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2240" windowHeight="3825" tabRatio="796" activeTab="1"/>
  </bookViews>
  <sheets>
    <sheet name="flap module6" sheetId="57" r:id="rId1"/>
    <sheet name="Module 6 page 01-cover" sheetId="55" r:id="rId2"/>
    <sheet name="Module6 page 02" sheetId="41" r:id="rId3"/>
    <sheet name="Module6 page 03" sheetId="49" r:id="rId4"/>
    <sheet name="Module6 page 04" sheetId="50" r:id="rId5"/>
    <sheet name="Module6 page 05" sheetId="56" r:id="rId6"/>
    <sheet name="Module6 page 06" sheetId="51" r:id="rId7"/>
    <sheet name="Module6 page 07" sheetId="54" r:id="rId8"/>
    <sheet name="module6 page 08" sheetId="58" r:id="rId9"/>
  </sheets>
  <definedNames>
    <definedName name="_xlnm.Print_Area" localSheetId="0">'flap module6'!$A$1:$E$53</definedName>
    <definedName name="_xlnm.Print_Area" localSheetId="1">'Module 6 page 01-cover'!$A$1:$T$51</definedName>
    <definedName name="_xlnm.Print_Area" localSheetId="2">'Module6 page 02'!$A$1:$Q$59</definedName>
    <definedName name="_xlnm.Print_Area" localSheetId="3">'Module6 page 03'!$A$1:$S$59</definedName>
    <definedName name="_xlnm.Print_Area" localSheetId="4">'Module6 page 04'!$A$1:$O$59</definedName>
    <definedName name="_xlnm.Print_Area" localSheetId="5">'Module6 page 05'!$A$1:$I$59</definedName>
    <definedName name="_xlnm.Print_Area" localSheetId="6">'Module6 page 06'!$A$1:$L$60</definedName>
    <definedName name="_xlnm.Print_Area" localSheetId="7">'Module6 page 07'!$A$1:$K$60</definedName>
    <definedName name="_xlnm.Print_Area" localSheetId="8">'module6 page 08'!$A$1:$T$41</definedName>
  </definedNames>
  <calcPr calcId="125725"/>
</workbook>
</file>

<file path=xl/calcChain.xml><?xml version="1.0" encoding="utf-8"?>
<calcChain xmlns="http://schemas.openxmlformats.org/spreadsheetml/2006/main">
  <c r="B13" i="49"/>
  <c r="Q13" i="41"/>
  <c r="C36" i="57"/>
  <c r="E13"/>
  <c r="B13"/>
  <c r="D11" i="56" l="1"/>
  <c r="B13" i="51"/>
  <c r="B13" i="41" l="1"/>
  <c r="B12" l="1"/>
  <c r="C13"/>
  <c r="D13" s="1"/>
  <c r="E13" s="1"/>
  <c r="F13" s="1"/>
  <c r="G13" s="1"/>
  <c r="H13" l="1"/>
  <c r="I13" s="1"/>
  <c r="J13" s="1"/>
  <c r="K13" s="1"/>
  <c r="L13" s="1"/>
  <c r="M13" l="1"/>
  <c r="N13" s="1"/>
  <c r="O13" s="1"/>
  <c r="P13" s="1"/>
  <c r="D35" s="1"/>
  <c r="G12"/>
  <c r="L12" l="1"/>
  <c r="C13" i="49"/>
  <c r="D13" s="1"/>
  <c r="E13" s="1"/>
  <c r="F13" s="1"/>
  <c r="G13" s="1"/>
  <c r="H13" s="1"/>
  <c r="I13" s="1"/>
  <c r="J13" s="1"/>
  <c r="K13" s="1"/>
  <c r="L13" s="1"/>
  <c r="M13" s="1"/>
  <c r="N13" s="1"/>
  <c r="O13" s="1"/>
  <c r="P13" s="1"/>
  <c r="Q13" s="1"/>
  <c r="R13" s="1"/>
  <c r="S13" l="1"/>
  <c r="B13" i="50" s="1"/>
  <c r="E13" s="1"/>
  <c r="B12" i="49"/>
  <c r="D35" s="1"/>
  <c r="E12" i="50" l="1"/>
  <c r="D35" s="1"/>
  <c r="F13"/>
  <c r="G13" s="1"/>
  <c r="H13" s="1"/>
  <c r="I13" s="1"/>
  <c r="J13" s="1"/>
  <c r="K13" s="1"/>
  <c r="L13" s="1"/>
  <c r="M13" s="1"/>
  <c r="M12" s="1"/>
  <c r="J35" s="1"/>
  <c r="B12" l="1"/>
  <c r="N13"/>
  <c r="N12" s="1"/>
  <c r="M35" s="1"/>
  <c r="O13" l="1"/>
  <c r="B13" i="56" s="1"/>
  <c r="C13" s="1"/>
  <c r="C12" s="1"/>
  <c r="C13" i="51"/>
  <c r="D13" s="1"/>
  <c r="E13" s="1"/>
  <c r="D13" i="56" l="1"/>
  <c r="B11" s="1"/>
  <c r="F13" i="51"/>
  <c r="E13" i="56" l="1"/>
  <c r="E12" s="1"/>
  <c r="G13" i="51"/>
  <c r="H13" s="1"/>
  <c r="I13" s="1"/>
  <c r="J13" s="1"/>
  <c r="K13" s="1"/>
  <c r="L13" s="1"/>
  <c r="B13" i="54" s="1"/>
  <c r="C13" s="1"/>
  <c r="D13" s="1"/>
  <c r="E13" s="1"/>
  <c r="F13" s="1"/>
  <c r="G13" s="1"/>
  <c r="H13" s="1"/>
  <c r="I13" s="1"/>
  <c r="J13" s="1"/>
  <c r="K13" s="1"/>
  <c r="C35" i="56" l="1"/>
</calcChain>
</file>

<file path=xl/sharedStrings.xml><?xml version="1.0" encoding="utf-8"?>
<sst xmlns="http://schemas.openxmlformats.org/spreadsheetml/2006/main" count="1735" uniqueCount="162">
  <si>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</si>
  <si>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</si>
  <si>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</si>
  <si>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</si>
  <si>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</si>
  <si>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</si>
  <si>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</si>
  <si>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</si>
  <si>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</si>
  <si>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</si>
  <si>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</si>
  <si>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</si>
  <si>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</si>
  <si>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</si>
  <si>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</si>
  <si>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</si>
  <si>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</si>
  <si>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</si>
  <si>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</si>
  <si>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1. Yes</t>
  </si>
  <si>
    <t>|__|</t>
  </si>
  <si>
    <t>|__|__|</t>
  </si>
  <si>
    <t>EA</t>
  </si>
  <si>
    <t>|__|__|__|</t>
  </si>
  <si>
    <t>_ _ / _ _ / _ _</t>
  </si>
  <si>
    <t>dd /  mm   / yy</t>
  </si>
  <si>
    <t>0bs</t>
  </si>
  <si>
    <t>2. Haf haf - smol nomo</t>
  </si>
  <si>
    <t>3. No gat</t>
  </si>
  <si>
    <t>3. Never, not at all</t>
  </si>
  <si>
    <t>bas-ket</t>
  </si>
  <si>
    <t>obs</t>
  </si>
  <si>
    <t>1 = Yes / 2 = No</t>
  </si>
  <si>
    <t>__</t>
  </si>
  <si>
    <t>1 = yes / 2 = no</t>
  </si>
  <si>
    <t>|___|</t>
  </si>
  <si>
    <t>How do you feel at the moment about:</t>
  </si>
  <si>
    <t>1 = very good / 2 = Ok smol / 3 = not good / 4 = no save</t>
  </si>
  <si>
    <t>Bis-lama</t>
  </si>
  <si>
    <t>|__|__|__|__|</t>
  </si>
  <si>
    <t>Perception of well being</t>
  </si>
  <si>
    <t>VANUATU NASENAL STATISTIKS OFIS</t>
  </si>
  <si>
    <t>VANUATU HAEBRID SEVEI</t>
  </si>
  <si>
    <t>Kwestinnaire label</t>
  </si>
  <si>
    <t>K31</t>
  </si>
  <si>
    <t>Kaljaral practis</t>
  </si>
  <si>
    <t>IDENTIFIKESEN</t>
  </si>
  <si>
    <t>HAOSHOL No</t>
  </si>
  <si>
    <t>RIPLES
 (A, B o C)</t>
  </si>
  <si>
    <t>NEM</t>
  </si>
  <si>
    <t>KOD</t>
  </si>
  <si>
    <t>PROVINS</t>
  </si>
  <si>
    <t>AELAN</t>
  </si>
  <si>
    <t>INTAVIU</t>
  </si>
  <si>
    <t>ENTRI</t>
  </si>
  <si>
    <t>Obsevesen</t>
  </si>
  <si>
    <t>HH Memba [HM]</t>
  </si>
  <si>
    <t>lanwis blong mama</t>
  </si>
  <si>
    <t>lanwis blong papa</t>
  </si>
  <si>
    <t>Yu save toktok long</t>
  </si>
  <si>
    <t>Englis</t>
  </si>
  <si>
    <t>Franis</t>
  </si>
  <si>
    <t>Yu undastanem/harem save</t>
  </si>
  <si>
    <t>Yu save read mo raet</t>
  </si>
  <si>
    <t>Hamas taem yu toktok/spik long</t>
  </si>
  <si>
    <t>Prodaksen blong kaljaral goods</t>
  </si>
  <si>
    <t xml:space="preserve"> mat</t>
  </si>
  <si>
    <t>Material blong ruf</t>
  </si>
  <si>
    <t>bambu o wild cane blong haoswall</t>
  </si>
  <si>
    <t>bildem kenu</t>
  </si>
  <si>
    <t>Mekem / carvem Battle blong kenu</t>
  </si>
  <si>
    <t>usum kenu blong fishing</t>
  </si>
  <si>
    <t>usum fishing spear we oli mekem long han</t>
  </si>
  <si>
    <t>Mekem bo mo aro blong sotem bitchin mo flying fokis</t>
  </si>
  <si>
    <t>Planem kakae long karen</t>
  </si>
  <si>
    <t>Mekem laplap, tuluk</t>
  </si>
  <si>
    <t>Mekem lif meresin</t>
  </si>
  <si>
    <t>Yu save mekem eni long ol activiti ia</t>
  </si>
  <si>
    <t>1. Everi dei</t>
  </si>
  <si>
    <t>2. Taem mi stap wetem famili, pipol blong lanwis krup mi tok long hem</t>
  </si>
  <si>
    <t>1. Mi nomo, famili blong mi</t>
  </si>
  <si>
    <t>Lan ia I blong hu?</t>
  </si>
  <si>
    <t>Planem kakae</t>
  </si>
  <si>
    <t>Bildem haos long hem</t>
  </si>
  <si>
    <t>putum ol animal long hem</t>
  </si>
  <si>
    <t>alaoem nara pipol blong usum blong planem kakae</t>
  </si>
  <si>
    <t>Mekem ol nara pipol I rent</t>
  </si>
  <si>
    <t>livim istap blong usum long fiuja</t>
  </si>
  <si>
    <t>Yu planem kakae blong yu long wea ples?</t>
  </si>
  <si>
    <t>Yu bildem haos long wea ples?</t>
  </si>
  <si>
    <t>Yu usum lan ia blong wanem?</t>
  </si>
  <si>
    <t>3. blong narafala famili</t>
  </si>
  <si>
    <t>1. Pem lan</t>
  </si>
  <si>
    <t>3. No planem kakae</t>
  </si>
  <si>
    <t>1. pem lan</t>
  </si>
  <si>
    <t>2.  rent lan</t>
  </si>
  <si>
    <t>2. rent lan</t>
  </si>
  <si>
    <t>3. No bildem haos</t>
  </si>
  <si>
    <t>2. Waef mo husban famili</t>
  </si>
  <si>
    <t>Yu kat fri akses long bush samples ia, we yu save usum fri nomo blong ko karem faeawud mo frut olsem…?</t>
  </si>
  <si>
    <t>Yu kat fri akses long beach we yu save kolektem seafood o tekem sand?</t>
  </si>
  <si>
    <t>Hamas haoa I tekem yu blong ko long  beach ia?</t>
  </si>
  <si>
    <t>Hamas haoa yu tekem blong ko long bush ia?</t>
  </si>
  <si>
    <t>2. Bitim 1 haoa wokbaot</t>
  </si>
  <si>
    <t>1. Ino 1 haoa wokbaot</t>
  </si>
  <si>
    <t>4. Far tumas blong wokbaot, pem transpot</t>
  </si>
  <si>
    <t>3. Far tumas blong wokbaot, takem kenu</t>
  </si>
  <si>
    <t xml:space="preserve"> </t>
  </si>
  <si>
    <t>Tingbaot yu stap long wan ladder, wetem 10 steps: stanap long top step (10), laef I gud tumas , stanap long  bottom step (1), laef inogud tumas.</t>
  </si>
  <si>
    <t>Wanem step yu lukem yu long hem 1,2 … 10</t>
  </si>
  <si>
    <t>long 5 yia taem</t>
  </si>
  <si>
    <t>Helt blong yu</t>
  </si>
  <si>
    <t>Famili blong yu</t>
  </si>
  <si>
    <t>Yu spendem taem blong yu olsem wanem</t>
  </si>
  <si>
    <t>Ikat enav blong kakae</t>
  </si>
  <si>
    <t>Ikat enav mani blong liv long hem?</t>
  </si>
  <si>
    <t>Ikat gudfala ples blong liv/stap long hem</t>
  </si>
  <si>
    <t xml:space="preserve"> Long general laef blong yu, yu feelim olsem wanem.?</t>
  </si>
  <si>
    <t>Ikat gud ples blong liv/stap long hem</t>
  </si>
  <si>
    <t>no kod / open kwestin</t>
  </si>
  <si>
    <t>1 = gud tumas / 2 = Ok smol / 3 = ino gud/ 4 = no save</t>
  </si>
  <si>
    <t>Yu kat akses long lan we yu save usum fri nomo, yu no pem rent long eniwan?</t>
  </si>
  <si>
    <t>► Akses long lan, fores mo marin risos</t>
  </si>
  <si>
    <t>4. wan tras kampani</t>
  </si>
  <si>
    <t>► Prodaksen blong kaljaral goods</t>
  </si>
  <si>
    <t>Weavem</t>
  </si>
  <si>
    <t xml:space="preserve">►  Save  blong lanwis </t>
  </si>
  <si>
    <t>MODULE 6</t>
  </si>
  <si>
    <t>MODULE 6 - DIET</t>
  </si>
  <si>
    <t>MODULE 6 KOMEN</t>
  </si>
  <si>
    <t>K32 - Percepsen blong gudfala laef (15 yia mo andap)</t>
  </si>
  <si>
    <t>Peimen blong lan</t>
  </si>
  <si>
    <t>Kat fri akses/use long lan</t>
  </si>
  <si>
    <t>Haoshol rosta</t>
  </si>
  <si>
    <t>►kopiem nem,sex mo age blong everi haoshol memba we istap long kwestinnair K01 
(module1-K01-list1)</t>
  </si>
  <si>
    <t>HH Mem-ba [HM]</t>
  </si>
  <si>
    <t>Nem</t>
  </si>
  <si>
    <t>Sex</t>
  </si>
  <si>
    <t>Age</t>
  </si>
  <si>
    <t>kod 3</t>
  </si>
  <si>
    <t>1. Male</t>
  </si>
  <si>
    <t>2. Female</t>
  </si>
  <si>
    <t>livim i stap blong kastom</t>
  </si>
  <si>
    <t>Naoia (tede)</t>
  </si>
  <si>
    <t>5 yia I pas finis</t>
  </si>
  <si>
    <r>
      <t>Yu feelim olsem wanem las yia</t>
    </r>
    <r>
      <rPr>
        <b/>
        <sz val="10"/>
        <color rgb="FF000000"/>
        <rFont val="Arial"/>
        <family val="2"/>
      </rPr>
      <t xml:space="preserve"> abaot</t>
    </r>
  </si>
  <si>
    <r>
      <t xml:space="preserve">Wanem mein wori blong yu long </t>
    </r>
    <r>
      <rPr>
        <b/>
        <sz val="10"/>
        <color rgb="FF000000"/>
        <rFont val="Arial"/>
        <family val="2"/>
      </rPr>
      <t>fiuja</t>
    </r>
    <r>
      <rPr>
        <sz val="10"/>
        <color rgb="FF000000"/>
        <rFont val="Arial"/>
        <family val="2"/>
      </rPr>
      <t xml:space="preserve"> blong yu ?</t>
    </r>
  </si>
  <si>
    <r>
      <t xml:space="preserve">Wanem mein wori blong yu naoia </t>
    </r>
    <r>
      <rPr>
        <b/>
        <sz val="10"/>
        <color rgb="FF000000"/>
        <rFont val="Arial"/>
        <family val="2"/>
      </rPr>
      <t>(tede)</t>
    </r>
    <r>
      <rPr>
        <sz val="10"/>
        <color rgb="FF000000"/>
        <rFont val="Arial"/>
        <family val="2"/>
      </rPr>
      <t>?</t>
    </r>
  </si>
  <si>
    <t>Kwestinnaire ID</t>
  </si>
  <si>
    <t>K32</t>
  </si>
  <si>
    <t>K31 - KALJARAL PRAKTIS (15 yia mo andap)</t>
  </si>
  <si>
    <t>Yu liv/stap long wea ples? (vilij, eria…)</t>
  </si>
  <si>
    <t>ENUMERATA</t>
  </si>
  <si>
    <t>SUPAVISA</t>
  </si>
  <si>
    <t>Yu liv long wea ples? (vilij, eria…)</t>
  </si>
  <si>
    <t>RAON</t>
  </si>
  <si>
    <t>► 3147</t>
  </si>
  <si>
    <t>En-glis</t>
  </si>
  <si>
    <t>Fra-nis</t>
  </si>
  <si>
    <t>Hybrid well-being sevei</t>
  </si>
  <si>
    <t>Vanuatu Nasenal Statistik Ofis (VNSO) mo Secretariat blong  Pacific Komuniti (SPC)</t>
  </si>
  <si>
    <t>Januari 2012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</si>
</sst>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00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 Narrow"/>
      <family val="2"/>
    </font>
    <font>
      <sz val="1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rgb="FF000000"/>
      <name val="Arial"/>
      <family val="2"/>
    </font>
    <font>
      <sz val="10"/>
      <color theme="1"/>
      <name val="Wingdings 3"/>
      <family val="1"/>
      <charset val="2"/>
    </font>
    <font>
      <sz val="1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66"/>
        <bgColor indexed="64"/>
      </patternFill>
    </fill>
  </fills>
  <borders count="1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164" fontId="7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3" fillId="0" borderId="0"/>
    <xf numFmtId="0" fontId="3" fillId="0" borderId="0"/>
    <xf numFmtId="0" fontId="19" fillId="0" borderId="0"/>
    <xf numFmtId="0" fontId="7" fillId="0" borderId="0"/>
    <xf numFmtId="0" fontId="2" fillId="0" borderId="0"/>
    <xf numFmtId="0" fontId="1" fillId="0" borderId="0"/>
    <xf numFmtId="0" fontId="3" fillId="0" borderId="0"/>
    <xf numFmtId="0" fontId="19" fillId="0" borderId="0"/>
  </cellStyleXfs>
  <cellXfs count="498">
    <xf numFmtId="0" fontId="0" fillId="0" borderId="0" xfId="0"/>
    <xf numFmtId="0" fontId="0" fillId="0" borderId="0" xfId="0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2" borderId="0" xfId="0" applyFont="1" applyFill="1" applyBorder="1" applyAlignment="1">
      <alignment horizontal="left"/>
    </xf>
    <xf numFmtId="0" fontId="3" fillId="0" borderId="0" xfId="8"/>
    <xf numFmtId="0" fontId="3" fillId="0" borderId="0" xfId="8" applyAlignment="1">
      <alignment horizontal="center"/>
    </xf>
    <xf numFmtId="0" fontId="3" fillId="2" borderId="0" xfId="8" applyFont="1" applyFill="1" applyBorder="1" applyAlignment="1">
      <alignment horizontal="left"/>
    </xf>
    <xf numFmtId="0" fontId="3" fillId="0" borderId="0" xfId="8" applyFont="1" applyBorder="1" applyAlignment="1">
      <alignment horizontal="center"/>
    </xf>
    <xf numFmtId="0" fontId="3" fillId="0" borderId="0" xfId="8" applyFont="1" applyBorder="1" applyAlignment="1">
      <alignment horizontal="left"/>
    </xf>
    <xf numFmtId="0" fontId="3" fillId="0" borderId="0" xfId="8" applyBorder="1" applyAlignment="1">
      <alignment horizontal="left"/>
    </xf>
    <xf numFmtId="0" fontId="3" fillId="0" borderId="0" xfId="8" applyBorder="1" applyAlignment="1">
      <alignment horizontal="center"/>
    </xf>
    <xf numFmtId="0" fontId="3" fillId="0" borderId="0" xfId="8" applyBorder="1"/>
    <xf numFmtId="0" fontId="12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43" xfId="8" quotePrefix="1" applyFont="1" applyBorder="1" applyAlignment="1">
      <alignment horizontal="center" vertical="center"/>
    </xf>
    <xf numFmtId="0" fontId="3" fillId="0" borderId="35" xfId="8" quotePrefix="1" applyFont="1" applyBorder="1" applyAlignment="1">
      <alignment horizontal="center" vertical="center"/>
    </xf>
    <xf numFmtId="0" fontId="3" fillId="0" borderId="38" xfId="8" quotePrefix="1" applyFont="1" applyBorder="1" applyAlignment="1">
      <alignment horizontal="center" vertical="center"/>
    </xf>
    <xf numFmtId="0" fontId="10" fillId="0" borderId="0" xfId="8" applyFont="1"/>
    <xf numFmtId="2" fontId="10" fillId="0" borderId="0" xfId="8" quotePrefix="1" applyNumberFormat="1" applyFont="1" applyBorder="1" applyAlignment="1">
      <alignment horizontal="left" vertical="center"/>
    </xf>
    <xf numFmtId="2" fontId="10" fillId="0" borderId="0" xfId="8" quotePrefix="1" applyNumberFormat="1" applyFont="1" applyBorder="1" applyAlignment="1">
      <alignment vertical="center" wrapText="1"/>
    </xf>
    <xf numFmtId="2" fontId="11" fillId="0" borderId="0" xfId="8" applyNumberFormat="1" applyFont="1" applyBorder="1" applyAlignment="1">
      <alignment horizontal="center" vertical="center"/>
    </xf>
    <xf numFmtId="2" fontId="9" fillId="0" borderId="0" xfId="8" applyNumberFormat="1" applyFont="1" applyBorder="1" applyAlignment="1">
      <alignment horizontal="center" vertical="center"/>
    </xf>
    <xf numFmtId="2" fontId="9" fillId="2" borderId="0" xfId="8" applyNumberFormat="1" applyFont="1" applyFill="1" applyBorder="1" applyAlignment="1">
      <alignment horizontal="center" vertical="center"/>
    </xf>
    <xf numFmtId="2" fontId="10" fillId="2" borderId="0" xfId="8" applyNumberFormat="1" applyFont="1" applyFill="1" applyBorder="1" applyAlignment="1">
      <alignment horizontal="center" vertical="center"/>
    </xf>
    <xf numFmtId="0" fontId="13" fillId="0" borderId="0" xfId="8" applyFont="1" applyAlignment="1"/>
    <xf numFmtId="0" fontId="16" fillId="0" borderId="0" xfId="8" applyFont="1" applyAlignment="1"/>
    <xf numFmtId="0" fontId="16" fillId="0" borderId="0" xfId="8" applyFont="1"/>
    <xf numFmtId="0" fontId="16" fillId="2" borderId="53" xfId="8" applyFont="1" applyFill="1" applyBorder="1"/>
    <xf numFmtId="0" fontId="16" fillId="2" borderId="53" xfId="8" applyFont="1" applyFill="1" applyBorder="1" applyAlignment="1">
      <alignment horizontal="right"/>
    </xf>
    <xf numFmtId="0" fontId="16" fillId="2" borderId="19" xfId="8" applyFont="1" applyFill="1" applyBorder="1"/>
    <xf numFmtId="0" fontId="16" fillId="2" borderId="17" xfId="8" applyFont="1" applyFill="1" applyBorder="1"/>
    <xf numFmtId="0" fontId="15" fillId="2" borderId="17" xfId="8" applyFont="1" applyFill="1" applyBorder="1" applyAlignment="1">
      <alignment horizontal="left"/>
    </xf>
    <xf numFmtId="0" fontId="15" fillId="2" borderId="17" xfId="8" applyFont="1" applyFill="1" applyBorder="1" applyAlignment="1">
      <alignment horizontal="right"/>
    </xf>
    <xf numFmtId="0" fontId="15" fillId="2" borderId="17" xfId="8" applyFont="1" applyFill="1" applyBorder="1"/>
    <xf numFmtId="0" fontId="16" fillId="2" borderId="52" xfId="8" applyFont="1" applyFill="1" applyBorder="1" applyAlignment="1">
      <alignment horizontal="right"/>
    </xf>
    <xf numFmtId="0" fontId="15" fillId="2" borderId="19" xfId="8" applyFont="1" applyFill="1" applyBorder="1" applyAlignment="1">
      <alignment horizontal="right"/>
    </xf>
    <xf numFmtId="0" fontId="16" fillId="2" borderId="59" xfId="8" applyFont="1" applyFill="1" applyBorder="1"/>
    <xf numFmtId="0" fontId="14" fillId="2" borderId="28" xfId="8" applyFont="1" applyFill="1" applyBorder="1" applyAlignment="1">
      <alignment horizontal="center"/>
    </xf>
    <xf numFmtId="0" fontId="16" fillId="2" borderId="28" xfId="8" applyFont="1" applyFill="1" applyBorder="1"/>
    <xf numFmtId="0" fontId="3" fillId="0" borderId="17" xfId="8" applyBorder="1"/>
    <xf numFmtId="0" fontId="3" fillId="0" borderId="17" xfId="8" applyFont="1" applyBorder="1" applyAlignment="1">
      <alignment horizontal="center"/>
    </xf>
    <xf numFmtId="0" fontId="9" fillId="0" borderId="17" xfId="8" quotePrefix="1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12" fillId="0" borderId="0" xfId="8" applyFont="1" applyBorder="1" applyAlignment="1">
      <alignment horizontal="center" vertical="center"/>
    </xf>
    <xf numFmtId="0" fontId="3" fillId="0" borderId="22" xfId="8" quotePrefix="1" applyBorder="1" applyAlignment="1">
      <alignment horizontal="center" vertical="center"/>
    </xf>
    <xf numFmtId="0" fontId="3" fillId="0" borderId="20" xfId="8" quotePrefix="1" applyBorder="1" applyAlignment="1">
      <alignment horizontal="center" vertical="center"/>
    </xf>
    <xf numFmtId="0" fontId="3" fillId="0" borderId="21" xfId="8" quotePrefix="1" applyBorder="1" applyAlignment="1">
      <alignment horizontal="center" vertical="center"/>
    </xf>
    <xf numFmtId="0" fontId="3" fillId="0" borderId="0" xfId="8" applyBorder="1" applyAlignment="1"/>
    <xf numFmtId="0" fontId="3" fillId="0" borderId="21" xfId="8" applyFont="1" applyBorder="1" applyAlignment="1">
      <alignment horizontal="center" vertical="center" wrapText="1"/>
    </xf>
    <xf numFmtId="0" fontId="3" fillId="0" borderId="0" xfId="8" applyAlignment="1"/>
    <xf numFmtId="0" fontId="16" fillId="0" borderId="36" xfId="8" applyFont="1" applyBorder="1" applyAlignment="1">
      <alignment horizontal="center"/>
    </xf>
    <xf numFmtId="0" fontId="16" fillId="0" borderId="50" xfId="8" applyFont="1" applyBorder="1" applyAlignment="1">
      <alignment horizontal="center"/>
    </xf>
    <xf numFmtId="0" fontId="16" fillId="0" borderId="33" xfId="8" applyFont="1" applyBorder="1" applyAlignment="1">
      <alignment horizontal="center"/>
    </xf>
    <xf numFmtId="0" fontId="16" fillId="0" borderId="44" xfId="8" applyFont="1" applyBorder="1" applyAlignment="1">
      <alignment horizontal="center"/>
    </xf>
    <xf numFmtId="0" fontId="16" fillId="0" borderId="45" xfId="8" applyFont="1" applyBorder="1" applyAlignment="1">
      <alignment horizontal="center"/>
    </xf>
    <xf numFmtId="0" fontId="16" fillId="0" borderId="55" xfId="8" applyFont="1" applyBorder="1" applyAlignment="1">
      <alignment horizontal="center"/>
    </xf>
    <xf numFmtId="0" fontId="3" fillId="0" borderId="17" xfId="8" applyBorder="1" applyAlignment="1">
      <alignment horizontal="center"/>
    </xf>
    <xf numFmtId="0" fontId="16" fillId="0" borderId="56" xfId="8" applyFont="1" applyBorder="1" applyAlignment="1">
      <alignment horizontal="center"/>
    </xf>
    <xf numFmtId="2" fontId="16" fillId="0" borderId="0" xfId="8" applyNumberFormat="1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6" fillId="0" borderId="0" xfId="8" applyFont="1" applyAlignment="1">
      <alignment vertical="center"/>
    </xf>
    <xf numFmtId="0" fontId="14" fillId="2" borderId="17" xfId="8" applyFont="1" applyFill="1" applyBorder="1" applyAlignment="1">
      <alignment horizontal="center"/>
    </xf>
    <xf numFmtId="0" fontId="16" fillId="0" borderId="37" xfId="8" applyFont="1" applyBorder="1" applyAlignment="1">
      <alignment horizontal="center"/>
    </xf>
    <xf numFmtId="0" fontId="3" fillId="0" borderId="46" xfId="8" quotePrefix="1" applyFont="1" applyBorder="1" applyAlignment="1">
      <alignment horizontal="center" vertical="center"/>
    </xf>
    <xf numFmtId="0" fontId="3" fillId="0" borderId="26" xfId="8" quotePrefix="1" applyFont="1" applyBorder="1" applyAlignment="1">
      <alignment horizontal="center" vertical="center"/>
    </xf>
    <xf numFmtId="0" fontId="3" fillId="0" borderId="27" xfId="8" quotePrefix="1" applyFont="1" applyBorder="1" applyAlignment="1">
      <alignment horizontal="center" vertical="center"/>
    </xf>
    <xf numFmtId="0" fontId="16" fillId="0" borderId="63" xfId="8" applyFont="1" applyBorder="1" applyAlignment="1">
      <alignment horizontal="center"/>
    </xf>
    <xf numFmtId="0" fontId="16" fillId="0" borderId="61" xfId="8" applyFont="1" applyBorder="1" applyAlignment="1">
      <alignment horizontal="center"/>
    </xf>
    <xf numFmtId="0" fontId="16" fillId="0" borderId="39" xfId="8" applyFont="1" applyBorder="1" applyAlignment="1">
      <alignment horizontal="center"/>
    </xf>
    <xf numFmtId="0" fontId="16" fillId="0" borderId="51" xfId="8" applyFont="1" applyBorder="1" applyAlignment="1">
      <alignment horizontal="center"/>
    </xf>
    <xf numFmtId="0" fontId="3" fillId="0" borderId="72" xfId="8" quotePrefix="1" applyFont="1" applyBorder="1" applyAlignment="1">
      <alignment horizontal="center" vertical="center"/>
    </xf>
    <xf numFmtId="0" fontId="16" fillId="0" borderId="69" xfId="8" applyFont="1" applyBorder="1" applyAlignment="1">
      <alignment horizontal="center"/>
    </xf>
    <xf numFmtId="0" fontId="16" fillId="0" borderId="73" xfId="8" applyFont="1" applyBorder="1" applyAlignment="1">
      <alignment horizontal="center"/>
    </xf>
    <xf numFmtId="0" fontId="16" fillId="0" borderId="74" xfId="8" applyFont="1" applyBorder="1" applyAlignment="1">
      <alignment horizontal="center"/>
    </xf>
    <xf numFmtId="0" fontId="3" fillId="2" borderId="0" xfId="8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2" fontId="13" fillId="0" borderId="0" xfId="8" applyNumberFormat="1" applyFont="1" applyBorder="1" applyAlignment="1">
      <alignment horizontal="center" vertical="center"/>
    </xf>
    <xf numFmtId="0" fontId="3" fillId="0" borderId="0" xfId="8" applyFont="1" applyAlignment="1">
      <alignment vertical="center"/>
    </xf>
    <xf numFmtId="0" fontId="3" fillId="0" borderId="7" xfId="8" applyBorder="1"/>
    <xf numFmtId="0" fontId="3" fillId="0" borderId="1" xfId="8" applyBorder="1"/>
    <xf numFmtId="0" fontId="3" fillId="0" borderId="63" xfId="8" applyFont="1" applyBorder="1" applyAlignment="1">
      <alignment horizontal="center"/>
    </xf>
    <xf numFmtId="0" fontId="3" fillId="0" borderId="37" xfId="8" applyFont="1" applyBorder="1" applyAlignment="1">
      <alignment horizontal="center"/>
    </xf>
    <xf numFmtId="0" fontId="16" fillId="0" borderId="76" xfId="8" applyFont="1" applyBorder="1" applyAlignment="1">
      <alignment horizontal="center"/>
    </xf>
    <xf numFmtId="0" fontId="3" fillId="0" borderId="0" xfId="8" applyFont="1" applyBorder="1" applyAlignment="1">
      <alignment horizontal="center" vertical="center"/>
    </xf>
    <xf numFmtId="0" fontId="3" fillId="0" borderId="61" xfId="8" applyFont="1" applyBorder="1" applyAlignment="1">
      <alignment horizontal="center"/>
    </xf>
    <xf numFmtId="0" fontId="10" fillId="0" borderId="0" xfId="8" applyFont="1" applyBorder="1" applyAlignment="1"/>
    <xf numFmtId="0" fontId="10" fillId="0" borderId="0" xfId="8" applyFont="1" applyBorder="1" applyAlignment="1">
      <alignment vertical="center" wrapText="1"/>
    </xf>
    <xf numFmtId="0" fontId="3" fillId="0" borderId="35" xfId="8" applyFont="1" applyBorder="1" applyAlignment="1">
      <alignment horizontal="center" vertical="center"/>
    </xf>
    <xf numFmtId="0" fontId="3" fillId="0" borderId="26" xfId="8" applyFont="1" applyBorder="1" applyAlignment="1">
      <alignment horizontal="center" vertical="center"/>
    </xf>
    <xf numFmtId="0" fontId="3" fillId="0" borderId="27" xfId="8" applyFont="1" applyBorder="1" applyAlignment="1">
      <alignment horizontal="center" vertical="center"/>
    </xf>
    <xf numFmtId="0" fontId="16" fillId="0" borderId="93" xfId="8" applyFont="1" applyBorder="1" applyAlignment="1">
      <alignment horizontal="center"/>
    </xf>
    <xf numFmtId="0" fontId="16" fillId="0" borderId="18" xfId="8" applyFont="1" applyBorder="1" applyAlignment="1">
      <alignment horizontal="center"/>
    </xf>
    <xf numFmtId="0" fontId="3" fillId="0" borderId="13" xfId="8" applyBorder="1"/>
    <xf numFmtId="0" fontId="3" fillId="0" borderId="3" xfId="8" applyFont="1" applyBorder="1" applyAlignment="1">
      <alignment horizontal="center"/>
    </xf>
    <xf numFmtId="0" fontId="3" fillId="0" borderId="18" xfId="8" applyBorder="1"/>
    <xf numFmtId="0" fontId="3" fillId="0" borderId="28" xfId="8" applyFont="1" applyBorder="1" applyAlignment="1">
      <alignment horizontal="center"/>
    </xf>
    <xf numFmtId="0" fontId="3" fillId="0" borderId="28" xfId="8" applyBorder="1" applyAlignment="1">
      <alignment horizontal="center"/>
    </xf>
    <xf numFmtId="0" fontId="9" fillId="0" borderId="28" xfId="8" quotePrefix="1" applyFont="1" applyBorder="1" applyAlignment="1">
      <alignment horizontal="left"/>
    </xf>
    <xf numFmtId="0" fontId="3" fillId="0" borderId="28" xfId="8" applyBorder="1"/>
    <xf numFmtId="0" fontId="3" fillId="0" borderId="15" xfId="8" applyBorder="1"/>
    <xf numFmtId="0" fontId="3" fillId="0" borderId="5" xfId="8" applyBorder="1"/>
    <xf numFmtId="0" fontId="3" fillId="0" borderId="92" xfId="8" quotePrefix="1" applyFont="1" applyBorder="1" applyAlignment="1">
      <alignment horizontal="center" vertical="center"/>
    </xf>
    <xf numFmtId="0" fontId="3" fillId="0" borderId="12" xfId="8" applyFont="1" applyBorder="1" applyAlignment="1"/>
    <xf numFmtId="0" fontId="3" fillId="0" borderId="43" xfId="8" applyFont="1" applyBorder="1" applyAlignment="1">
      <alignment horizontal="center" vertical="center"/>
    </xf>
    <xf numFmtId="0" fontId="3" fillId="0" borderId="94" xfId="8" applyFont="1" applyBorder="1" applyAlignment="1">
      <alignment horizontal="center" vertical="center" wrapText="1"/>
    </xf>
    <xf numFmtId="0" fontId="3" fillId="2" borderId="0" xfId="8" applyFont="1" applyFill="1" applyBorder="1" applyAlignment="1"/>
    <xf numFmtId="0" fontId="8" fillId="2" borderId="0" xfId="0" applyFont="1" applyFill="1" applyBorder="1" applyAlignment="1">
      <alignment vertical="center"/>
    </xf>
    <xf numFmtId="0" fontId="16" fillId="0" borderId="17" xfId="8" applyFont="1" applyBorder="1" applyAlignment="1">
      <alignment horizontal="center"/>
    </xf>
    <xf numFmtId="0" fontId="16" fillId="0" borderId="88" xfId="8" applyFont="1" applyBorder="1" applyAlignment="1">
      <alignment horizontal="center"/>
    </xf>
    <xf numFmtId="0" fontId="16" fillId="0" borderId="0" xfId="8" applyFont="1" applyBorder="1" applyAlignment="1">
      <alignment horizontal="center"/>
    </xf>
    <xf numFmtId="0" fontId="3" fillId="0" borderId="38" xfId="8" applyFont="1" applyBorder="1" applyAlignment="1">
      <alignment horizontal="center" vertical="center"/>
    </xf>
    <xf numFmtId="0" fontId="3" fillId="0" borderId="72" xfId="8" applyFont="1" applyBorder="1" applyAlignment="1">
      <alignment horizontal="center" vertical="center"/>
    </xf>
    <xf numFmtId="0" fontId="16" fillId="0" borderId="19" xfId="8" applyFont="1" applyBorder="1" applyAlignment="1">
      <alignment horizontal="center"/>
    </xf>
    <xf numFmtId="0" fontId="16" fillId="0" borderId="87" xfId="8" applyFont="1" applyBorder="1" applyAlignment="1">
      <alignment horizontal="center"/>
    </xf>
    <xf numFmtId="0" fontId="3" fillId="0" borderId="75" xfId="8" applyFont="1" applyBorder="1" applyAlignment="1">
      <alignment vertical="center" wrapText="1"/>
    </xf>
    <xf numFmtId="0" fontId="3" fillId="0" borderId="96" xfId="8" quotePrefix="1" applyFont="1" applyBorder="1" applyAlignment="1">
      <alignment horizontal="center" vertical="center"/>
    </xf>
    <xf numFmtId="0" fontId="3" fillId="0" borderId="0" xfId="8" applyAlignment="1">
      <alignment horizontal="left"/>
    </xf>
    <xf numFmtId="0" fontId="16" fillId="0" borderId="89" xfId="8" applyFont="1" applyBorder="1" applyAlignment="1">
      <alignment horizontal="center"/>
    </xf>
    <xf numFmtId="0" fontId="3" fillId="0" borderId="75" xfId="8" applyFont="1" applyBorder="1" applyAlignment="1"/>
    <xf numFmtId="0" fontId="3" fillId="0" borderId="96" xfId="8" applyFont="1" applyBorder="1" applyAlignment="1">
      <alignment horizontal="center" vertical="center"/>
    </xf>
    <xf numFmtId="0" fontId="3" fillId="0" borderId="0" xfId="8" applyFont="1"/>
    <xf numFmtId="0" fontId="3" fillId="0" borderId="0" xfId="8" applyFont="1" applyBorder="1" applyAlignment="1">
      <alignment vertical="center"/>
    </xf>
    <xf numFmtId="0" fontId="16" fillId="0" borderId="64" xfId="8" applyFont="1" applyBorder="1" applyAlignment="1">
      <alignment horizontal="center"/>
    </xf>
    <xf numFmtId="0" fontId="3" fillId="0" borderId="10" xfId="8" applyFont="1" applyBorder="1" applyAlignment="1">
      <alignment horizontal="center" vertical="center"/>
    </xf>
    <xf numFmtId="0" fontId="16" fillId="0" borderId="47" xfId="8" applyFont="1" applyBorder="1" applyAlignment="1">
      <alignment horizontal="center"/>
    </xf>
    <xf numFmtId="0" fontId="16" fillId="0" borderId="34" xfId="8" applyFont="1" applyBorder="1" applyAlignment="1">
      <alignment horizontal="center"/>
    </xf>
    <xf numFmtId="0" fontId="3" fillId="0" borderId="75" xfId="8" applyFont="1" applyBorder="1" applyAlignment="1">
      <alignment horizontal="center" vertical="center" wrapText="1"/>
    </xf>
    <xf numFmtId="0" fontId="3" fillId="0" borderId="15" xfId="8" applyBorder="1" applyAlignment="1">
      <alignment horizontal="center"/>
    </xf>
    <xf numFmtId="0" fontId="3" fillId="0" borderId="8" xfId="8" quotePrefix="1" applyBorder="1" applyAlignment="1">
      <alignment horizontal="center" vertical="center"/>
    </xf>
    <xf numFmtId="0" fontId="3" fillId="0" borderId="97" xfId="8" quotePrefix="1" applyBorder="1" applyAlignment="1">
      <alignment horizontal="center" vertical="center"/>
    </xf>
    <xf numFmtId="0" fontId="3" fillId="0" borderId="75" xfId="8" applyFont="1" applyBorder="1" applyAlignment="1">
      <alignment horizontal="center"/>
    </xf>
    <xf numFmtId="0" fontId="3" fillId="0" borderId="3" xfId="8" applyBorder="1"/>
    <xf numFmtId="0" fontId="3" fillId="0" borderId="12" xfId="8" applyBorder="1"/>
    <xf numFmtId="0" fontId="3" fillId="0" borderId="19" xfId="8" applyBorder="1"/>
    <xf numFmtId="0" fontId="24" fillId="0" borderId="0" xfId="0" applyFont="1" applyBorder="1" applyAlignment="1">
      <alignment vertical="center" wrapText="1"/>
    </xf>
    <xf numFmtId="0" fontId="10" fillId="0" borderId="0" xfId="8" applyFont="1" applyBorder="1" applyAlignment="1">
      <alignment vertical="center" textRotation="255"/>
    </xf>
    <xf numFmtId="2" fontId="10" fillId="0" borderId="98" xfId="8" quotePrefix="1" applyNumberFormat="1" applyFont="1" applyBorder="1" applyAlignment="1">
      <alignment horizontal="left" vertical="center"/>
    </xf>
    <xf numFmtId="2" fontId="10" fillId="0" borderId="83" xfId="8" quotePrefix="1" applyNumberFormat="1" applyFont="1" applyBorder="1" applyAlignment="1">
      <alignment vertical="center" wrapText="1"/>
    </xf>
    <xf numFmtId="0" fontId="16" fillId="0" borderId="12" xfId="8" applyFont="1" applyBorder="1" applyAlignment="1">
      <alignment horizontal="center"/>
    </xf>
    <xf numFmtId="0" fontId="3" fillId="0" borderId="83" xfId="8" applyFont="1" applyBorder="1" applyAlignment="1">
      <alignment horizontal="center" vertical="center"/>
    </xf>
    <xf numFmtId="0" fontId="3" fillId="0" borderId="0" xfId="8" applyFont="1" applyBorder="1"/>
    <xf numFmtId="0" fontId="12" fillId="0" borderId="0" xfId="8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12" fillId="0" borderId="1" xfId="8" applyFont="1" applyBorder="1" applyAlignment="1">
      <alignment vertical="center"/>
    </xf>
    <xf numFmtId="0" fontId="3" fillId="0" borderId="101" xfId="8" applyFont="1" applyBorder="1" applyAlignment="1">
      <alignment horizontal="center" vertical="center"/>
    </xf>
    <xf numFmtId="0" fontId="16" fillId="0" borderId="70" xfId="8" applyFont="1" applyBorder="1" applyAlignment="1">
      <alignment horizontal="center"/>
    </xf>
    <xf numFmtId="0" fontId="16" fillId="0" borderId="8" xfId="8" applyFont="1" applyBorder="1" applyAlignment="1">
      <alignment horizontal="center"/>
    </xf>
    <xf numFmtId="0" fontId="16" fillId="0" borderId="97" xfId="8" applyFont="1" applyBorder="1" applyAlignment="1">
      <alignment horizontal="center"/>
    </xf>
    <xf numFmtId="0" fontId="16" fillId="0" borderId="102" xfId="8" applyFont="1" applyBorder="1" applyAlignment="1">
      <alignment horizontal="center"/>
    </xf>
    <xf numFmtId="0" fontId="16" fillId="0" borderId="90" xfId="8" applyFont="1" applyBorder="1" applyAlignment="1">
      <alignment horizontal="center"/>
    </xf>
    <xf numFmtId="0" fontId="16" fillId="0" borderId="28" xfId="8" applyFont="1" applyBorder="1" applyAlignment="1">
      <alignment horizontal="center"/>
    </xf>
    <xf numFmtId="0" fontId="16" fillId="0" borderId="103" xfId="8" applyFont="1" applyBorder="1" applyAlignment="1">
      <alignment horizontal="center"/>
    </xf>
    <xf numFmtId="0" fontId="3" fillId="0" borderId="0" xfId="8" applyBorder="1" applyAlignment="1">
      <alignment horizontal="left"/>
    </xf>
    <xf numFmtId="0" fontId="3" fillId="0" borderId="104" xfId="8" applyFont="1" applyBorder="1" applyAlignment="1">
      <alignment horizontal="center" vertical="center"/>
    </xf>
    <xf numFmtId="2" fontId="13" fillId="0" borderId="0" xfId="8" applyNumberFormat="1" applyFont="1" applyBorder="1" applyAlignment="1">
      <alignment horizontal="center" vertical="center"/>
    </xf>
    <xf numFmtId="0" fontId="3" fillId="2" borderId="0" xfId="8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6" fillId="0" borderId="44" xfId="8" applyFont="1" applyBorder="1" applyAlignment="1">
      <alignment horizontal="center" vertical="center"/>
    </xf>
    <xf numFmtId="0" fontId="16" fillId="0" borderId="33" xfId="8" applyFont="1" applyBorder="1" applyAlignment="1">
      <alignment horizontal="center" vertical="center"/>
    </xf>
    <xf numFmtId="0" fontId="16" fillId="0" borderId="63" xfId="8" applyFont="1" applyBorder="1" applyAlignment="1">
      <alignment horizontal="center" vertical="center"/>
    </xf>
    <xf numFmtId="0" fontId="16" fillId="0" borderId="68" xfId="8" applyFont="1" applyBorder="1" applyAlignment="1">
      <alignment horizontal="center" vertical="center"/>
    </xf>
    <xf numFmtId="0" fontId="16" fillId="0" borderId="49" xfId="8" applyFont="1" applyBorder="1" applyAlignment="1">
      <alignment horizontal="center" vertical="center"/>
    </xf>
    <xf numFmtId="0" fontId="16" fillId="0" borderId="54" xfId="8" applyFont="1" applyBorder="1" applyAlignment="1">
      <alignment horizontal="center" vertical="center"/>
    </xf>
    <xf numFmtId="0" fontId="16" fillId="0" borderId="69" xfId="8" applyFont="1" applyBorder="1" applyAlignment="1">
      <alignment horizontal="center" vertical="center"/>
    </xf>
    <xf numFmtId="0" fontId="16" fillId="0" borderId="45" xfId="8" applyFont="1" applyBorder="1" applyAlignment="1">
      <alignment horizontal="center" vertical="center"/>
    </xf>
    <xf numFmtId="0" fontId="16" fillId="0" borderId="36" xfId="8" applyFont="1" applyBorder="1" applyAlignment="1">
      <alignment horizontal="center" vertical="center"/>
    </xf>
    <xf numFmtId="0" fontId="16" fillId="0" borderId="37" xfId="8" applyFont="1" applyBorder="1" applyAlignment="1">
      <alignment horizontal="center" vertical="center"/>
    </xf>
    <xf numFmtId="0" fontId="16" fillId="0" borderId="39" xfId="8" applyFont="1" applyBorder="1" applyAlignment="1">
      <alignment horizontal="center" vertical="center"/>
    </xf>
    <xf numFmtId="0" fontId="16" fillId="0" borderId="73" xfId="8" applyFont="1" applyBorder="1" applyAlignment="1">
      <alignment horizontal="center" vertical="center"/>
    </xf>
    <xf numFmtId="0" fontId="16" fillId="0" borderId="56" xfId="8" applyFont="1" applyBorder="1" applyAlignment="1">
      <alignment horizontal="center" vertical="center"/>
    </xf>
    <xf numFmtId="0" fontId="16" fillId="0" borderId="50" xfId="8" applyFont="1" applyBorder="1" applyAlignment="1">
      <alignment horizontal="center" vertical="center"/>
    </xf>
    <xf numFmtId="0" fontId="16" fillId="0" borderId="55" xfId="8" applyFont="1" applyBorder="1" applyAlignment="1">
      <alignment horizontal="center" vertical="center"/>
    </xf>
    <xf numFmtId="0" fontId="16" fillId="0" borderId="61" xfId="8" applyFont="1" applyBorder="1" applyAlignment="1">
      <alignment horizontal="center" vertical="center"/>
    </xf>
    <xf numFmtId="0" fontId="16" fillId="0" borderId="51" xfId="8" applyFont="1" applyBorder="1" applyAlignment="1">
      <alignment horizontal="center" vertical="center"/>
    </xf>
    <xf numFmtId="0" fontId="16" fillId="0" borderId="74" xfId="8" applyFont="1" applyBorder="1" applyAlignment="1">
      <alignment horizontal="center" vertical="center"/>
    </xf>
    <xf numFmtId="0" fontId="16" fillId="0" borderId="0" xfId="8" applyFont="1" applyBorder="1" applyAlignment="1">
      <alignment vertical="center"/>
    </xf>
    <xf numFmtId="0" fontId="16" fillId="0" borderId="40" xfId="8" applyFont="1" applyBorder="1" applyAlignment="1">
      <alignment horizontal="center" vertical="center"/>
    </xf>
    <xf numFmtId="0" fontId="16" fillId="0" borderId="34" xfId="8" applyFont="1" applyBorder="1" applyAlignment="1">
      <alignment horizontal="center" vertical="center"/>
    </xf>
    <xf numFmtId="0" fontId="16" fillId="0" borderId="64" xfId="8" applyFont="1" applyBorder="1" applyAlignment="1">
      <alignment horizontal="center" vertical="center"/>
    </xf>
    <xf numFmtId="0" fontId="16" fillId="0" borderId="82" xfId="8" applyFont="1" applyBorder="1" applyAlignment="1">
      <alignment horizontal="center" vertical="center"/>
    </xf>
    <xf numFmtId="0" fontId="16" fillId="0" borderId="99" xfId="8" applyFont="1" applyBorder="1" applyAlignment="1">
      <alignment horizontal="center" vertical="center"/>
    </xf>
    <xf numFmtId="0" fontId="16" fillId="0" borderId="100" xfId="8" applyFont="1" applyBorder="1" applyAlignment="1">
      <alignment horizontal="center" vertical="center"/>
    </xf>
    <xf numFmtId="0" fontId="16" fillId="0" borderId="0" xfId="8" applyFont="1" applyBorder="1" applyAlignment="1">
      <alignment horizontal="center" vertical="center"/>
    </xf>
    <xf numFmtId="0" fontId="16" fillId="0" borderId="17" xfId="8" applyFont="1" applyBorder="1" applyAlignment="1">
      <alignment horizontal="center" vertical="center"/>
    </xf>
    <xf numFmtId="0" fontId="16" fillId="0" borderId="88" xfId="8" applyFont="1" applyBorder="1" applyAlignment="1">
      <alignment horizontal="center" vertical="center"/>
    </xf>
    <xf numFmtId="0" fontId="3" fillId="0" borderId="114" xfId="8" applyFont="1" applyBorder="1" applyAlignment="1">
      <alignment horizontal="center" vertical="center"/>
    </xf>
    <xf numFmtId="0" fontId="16" fillId="0" borderId="13" xfId="8" applyFont="1" applyBorder="1" applyAlignment="1">
      <alignment horizontal="center" vertical="center"/>
    </xf>
    <xf numFmtId="0" fontId="16" fillId="0" borderId="18" xfId="8" applyFont="1" applyBorder="1" applyAlignment="1">
      <alignment horizontal="center" vertical="center"/>
    </xf>
    <xf numFmtId="0" fontId="3" fillId="0" borderId="71" xfId="8" applyBorder="1" applyAlignment="1">
      <alignment horizontal="center"/>
    </xf>
    <xf numFmtId="0" fontId="16" fillId="0" borderId="70" xfId="8" applyFont="1" applyBorder="1" applyAlignment="1">
      <alignment horizontal="center" vertical="center"/>
    </xf>
    <xf numFmtId="0" fontId="3" fillId="0" borderId="0" xfId="8" applyFill="1" applyBorder="1"/>
    <xf numFmtId="0" fontId="12" fillId="0" borderId="0" xfId="8" applyFont="1" applyFill="1" applyBorder="1" applyAlignment="1">
      <alignment vertical="center"/>
    </xf>
    <xf numFmtId="0" fontId="3" fillId="0" borderId="11" xfId="8" applyBorder="1" applyAlignment="1">
      <alignment horizontal="center"/>
    </xf>
    <xf numFmtId="2" fontId="13" fillId="0" borderId="0" xfId="8" applyNumberFormat="1" applyFont="1" applyBorder="1" applyAlignment="1">
      <alignment horizontal="center" vertical="center"/>
    </xf>
    <xf numFmtId="0" fontId="8" fillId="0" borderId="32" xfId="8" applyFont="1" applyBorder="1" applyAlignment="1">
      <alignment vertical="center" wrapText="1"/>
    </xf>
    <xf numFmtId="2" fontId="13" fillId="0" borderId="0" xfId="8" applyNumberFormat="1" applyFont="1" applyBorder="1" applyAlignment="1">
      <alignment vertical="center"/>
    </xf>
    <xf numFmtId="0" fontId="26" fillId="4" borderId="0" xfId="13" applyFont="1" applyFill="1" applyBorder="1" applyAlignment="1">
      <alignment vertical="center"/>
    </xf>
    <xf numFmtId="0" fontId="16" fillId="0" borderId="0" xfId="13" applyFont="1" applyAlignment="1">
      <alignment vertical="center" wrapText="1"/>
    </xf>
    <xf numFmtId="0" fontId="16" fillId="0" borderId="0" xfId="13" applyFont="1" applyBorder="1" applyAlignment="1">
      <alignment vertical="center" wrapText="1"/>
    </xf>
    <xf numFmtId="0" fontId="16" fillId="0" borderId="93" xfId="8" applyFont="1" applyBorder="1" applyAlignment="1">
      <alignment horizontal="center" vertical="center"/>
    </xf>
    <xf numFmtId="0" fontId="16" fillId="0" borderId="120" xfId="8" applyFont="1" applyBorder="1" applyAlignment="1">
      <alignment horizontal="center" vertical="center"/>
    </xf>
    <xf numFmtId="0" fontId="16" fillId="0" borderId="107" xfId="8" applyFont="1" applyBorder="1" applyAlignment="1">
      <alignment horizontal="center" vertical="center"/>
    </xf>
    <xf numFmtId="0" fontId="16" fillId="0" borderId="121" xfId="8" applyFont="1" applyBorder="1" applyAlignment="1">
      <alignment horizontal="center" vertical="center"/>
    </xf>
    <xf numFmtId="0" fontId="3" fillId="2" borderId="0" xfId="8" applyFill="1" applyBorder="1" applyAlignment="1"/>
    <xf numFmtId="0" fontId="13" fillId="2" borderId="0" xfId="8" applyFont="1" applyFill="1" applyBorder="1" applyAlignment="1">
      <alignment vertical="center"/>
    </xf>
    <xf numFmtId="0" fontId="3" fillId="2" borderId="0" xfId="8" applyFill="1" applyBorder="1"/>
    <xf numFmtId="0" fontId="3" fillId="2" borderId="0" xfId="8" applyFont="1" applyFill="1" applyBorder="1" applyAlignment="1">
      <alignment horizontal="center"/>
    </xf>
    <xf numFmtId="0" fontId="3" fillId="2" borderId="0" xfId="8" applyFill="1" applyBorder="1" applyAlignment="1">
      <alignment horizontal="center"/>
    </xf>
    <xf numFmtId="0" fontId="9" fillId="2" borderId="0" xfId="8" quotePrefix="1" applyFont="1" applyFill="1" applyBorder="1" applyAlignment="1">
      <alignment horizontal="left"/>
    </xf>
    <xf numFmtId="0" fontId="16" fillId="5" borderId="0" xfId="8" applyFont="1" applyFill="1"/>
    <xf numFmtId="0" fontId="23" fillId="0" borderId="84" xfId="8" applyFont="1" applyBorder="1" applyAlignment="1">
      <alignment horizontal="center" vertical="center" wrapText="1"/>
    </xf>
    <xf numFmtId="0" fontId="23" fillId="0" borderId="81" xfId="8" applyFont="1" applyBorder="1" applyAlignment="1">
      <alignment horizontal="center" vertical="center" wrapText="1"/>
    </xf>
    <xf numFmtId="0" fontId="23" fillId="0" borderId="113" xfId="8" applyFont="1" applyBorder="1" applyAlignment="1">
      <alignment horizontal="center" vertical="center" wrapText="1"/>
    </xf>
    <xf numFmtId="0" fontId="3" fillId="0" borderId="11" xfId="8" applyBorder="1"/>
    <xf numFmtId="0" fontId="3" fillId="0" borderId="122" xfId="8" quotePrefix="1" applyFont="1" applyBorder="1" applyAlignment="1">
      <alignment horizontal="center" vertical="center"/>
    </xf>
    <xf numFmtId="0" fontId="16" fillId="0" borderId="87" xfId="8" applyFont="1" applyBorder="1" applyAlignment="1">
      <alignment horizontal="center" vertical="center"/>
    </xf>
    <xf numFmtId="0" fontId="16" fillId="6" borderId="0" xfId="8" applyFont="1" applyFill="1"/>
    <xf numFmtId="0" fontId="18" fillId="6" borderId="0" xfId="8" applyFont="1" applyFill="1" applyBorder="1" applyAlignment="1">
      <alignment vertical="center"/>
    </xf>
    <xf numFmtId="0" fontId="16" fillId="6" borderId="0" xfId="8" applyFont="1" applyFill="1" applyBorder="1"/>
    <xf numFmtId="0" fontId="21" fillId="6" borderId="1" xfId="8" applyFont="1" applyFill="1" applyBorder="1" applyAlignment="1"/>
    <xf numFmtId="0" fontId="16" fillId="6" borderId="1" xfId="8" applyFont="1" applyFill="1" applyBorder="1"/>
    <xf numFmtId="0" fontId="22" fillId="6" borderId="1" xfId="8" applyFont="1" applyFill="1" applyBorder="1"/>
    <xf numFmtId="0" fontId="21" fillId="6" borderId="0" xfId="8" applyFont="1" applyFill="1" applyBorder="1" applyAlignment="1"/>
    <xf numFmtId="0" fontId="16" fillId="6" borderId="0" xfId="8" applyFont="1" applyFill="1" applyBorder="1" applyAlignment="1">
      <alignment vertical="center"/>
    </xf>
    <xf numFmtId="0" fontId="16" fillId="6" borderId="0" xfId="8" applyFont="1" applyFill="1" applyAlignment="1">
      <alignment vertical="center"/>
    </xf>
    <xf numFmtId="0" fontId="14" fillId="6" borderId="0" xfId="8" applyFont="1" applyFill="1" applyBorder="1" applyAlignment="1">
      <alignment horizontal="center" vertical="center"/>
    </xf>
    <xf numFmtId="0" fontId="14" fillId="6" borderId="0" xfId="8" applyFont="1" applyFill="1" applyBorder="1" applyAlignment="1">
      <alignment vertical="center"/>
    </xf>
    <xf numFmtId="0" fontId="16" fillId="6" borderId="29" xfId="8" applyFont="1" applyFill="1" applyBorder="1" applyAlignment="1">
      <alignment vertical="center"/>
    </xf>
    <xf numFmtId="0" fontId="14" fillId="6" borderId="29" xfId="8" applyFont="1" applyFill="1" applyBorder="1" applyAlignment="1">
      <alignment horizontal="center" vertical="center"/>
    </xf>
    <xf numFmtId="0" fontId="14" fillId="6" borderId="29" xfId="8" applyFont="1" applyFill="1" applyBorder="1" applyAlignment="1">
      <alignment vertical="center"/>
    </xf>
    <xf numFmtId="0" fontId="14" fillId="6" borderId="0" xfId="8" applyFont="1" applyFill="1" applyBorder="1" applyAlignment="1">
      <alignment vertical="center" wrapText="1"/>
    </xf>
    <xf numFmtId="0" fontId="14" fillId="6" borderId="0" xfId="8" applyFont="1" applyFill="1" applyBorder="1" applyAlignment="1">
      <alignment horizontal="center"/>
    </xf>
    <xf numFmtId="0" fontId="14" fillId="6" borderId="0" xfId="8" applyFont="1" applyFill="1" applyBorder="1"/>
    <xf numFmtId="0" fontId="14" fillId="6" borderId="0" xfId="8" applyFont="1" applyFill="1" applyBorder="1" applyAlignment="1"/>
    <xf numFmtId="0" fontId="14" fillId="6" borderId="0" xfId="8" applyFont="1" applyFill="1" applyBorder="1" applyAlignment="1">
      <alignment horizontal="left"/>
    </xf>
    <xf numFmtId="0" fontId="16" fillId="6" borderId="10" xfId="8" applyFont="1" applyFill="1" applyBorder="1"/>
    <xf numFmtId="0" fontId="14" fillId="6" borderId="10" xfId="8" applyFont="1" applyFill="1" applyBorder="1" applyAlignment="1">
      <alignment horizontal="center"/>
    </xf>
    <xf numFmtId="0" fontId="14" fillId="6" borderId="10" xfId="8" applyFont="1" applyFill="1" applyBorder="1"/>
    <xf numFmtId="0" fontId="14" fillId="6" borderId="10" xfId="8" applyFont="1" applyFill="1" applyBorder="1" applyAlignment="1"/>
    <xf numFmtId="0" fontId="14" fillId="6" borderId="10" xfId="8" applyFont="1" applyFill="1" applyBorder="1" applyAlignment="1">
      <alignment horizontal="left"/>
    </xf>
    <xf numFmtId="0" fontId="16" fillId="6" borderId="0" xfId="8" applyFont="1" applyFill="1" applyAlignment="1">
      <alignment horizontal="right"/>
    </xf>
    <xf numFmtId="0" fontId="16" fillId="6" borderId="0" xfId="8" applyFont="1" applyFill="1" applyAlignment="1">
      <alignment horizontal="center"/>
    </xf>
    <xf numFmtId="0" fontId="14" fillId="6" borderId="0" xfId="8" applyFont="1" applyFill="1"/>
    <xf numFmtId="0" fontId="15" fillId="6" borderId="0" xfId="0" applyFont="1" applyFill="1" applyBorder="1" applyAlignment="1">
      <alignment horizontal="right" vertical="center"/>
    </xf>
    <xf numFmtId="0" fontId="15" fillId="6" borderId="0" xfId="8" applyFont="1" applyFill="1" applyBorder="1" applyAlignment="1">
      <alignment horizontal="center"/>
    </xf>
    <xf numFmtId="0" fontId="9" fillId="6" borderId="0" xfId="8" applyFont="1" applyFill="1" applyBorder="1" applyAlignment="1"/>
    <xf numFmtId="0" fontId="16" fillId="6" borderId="0" xfId="8" applyFont="1" applyFill="1" applyAlignment="1"/>
    <xf numFmtId="0" fontId="15" fillId="6" borderId="0" xfId="8" applyFont="1" applyFill="1" applyAlignment="1">
      <alignment horizontal="right"/>
    </xf>
    <xf numFmtId="0" fontId="16" fillId="6" borderId="0" xfId="0" applyFont="1" applyFill="1" applyAlignment="1">
      <alignment vertical="top"/>
    </xf>
    <xf numFmtId="0" fontId="16" fillId="6" borderId="0" xfId="8" applyFont="1" applyFill="1" applyAlignment="1">
      <alignment horizontal="right"/>
    </xf>
    <xf numFmtId="0" fontId="16" fillId="2" borderId="123" xfId="8" applyFont="1" applyFill="1" applyBorder="1"/>
    <xf numFmtId="0" fontId="16" fillId="2" borderId="124" xfId="8" applyFont="1" applyFill="1" applyBorder="1"/>
    <xf numFmtId="0" fontId="16" fillId="2" borderId="125" xfId="8" applyFont="1" applyFill="1" applyBorder="1"/>
    <xf numFmtId="0" fontId="3" fillId="0" borderId="47" xfId="8" applyFont="1" applyBorder="1" applyAlignment="1">
      <alignment horizontal="center"/>
    </xf>
    <xf numFmtId="0" fontId="3" fillId="0" borderId="39" xfId="8" applyFont="1" applyBorder="1" applyAlignment="1">
      <alignment horizontal="center"/>
    </xf>
    <xf numFmtId="0" fontId="3" fillId="0" borderId="39" xfId="8" applyBorder="1" applyAlignment="1">
      <alignment horizontal="center"/>
    </xf>
    <xf numFmtId="0" fontId="9" fillId="0" borderId="39" xfId="8" quotePrefix="1" applyFont="1" applyBorder="1" applyAlignment="1">
      <alignment horizontal="left"/>
    </xf>
    <xf numFmtId="0" fontId="3" fillId="0" borderId="39" xfId="8" applyBorder="1"/>
    <xf numFmtId="0" fontId="3" fillId="0" borderId="91" xfId="8" applyBorder="1"/>
    <xf numFmtId="0" fontId="3" fillId="0" borderId="47" xfId="8" applyBorder="1"/>
    <xf numFmtId="0" fontId="10" fillId="0" borderId="0" xfId="14" applyFont="1" applyAlignment="1">
      <alignment horizontal="center" vertical="center"/>
    </xf>
    <xf numFmtId="0" fontId="10" fillId="0" borderId="0" xfId="14" applyFont="1" applyFill="1" applyBorder="1" applyAlignment="1">
      <alignment horizontal="center" vertical="center"/>
    </xf>
    <xf numFmtId="0" fontId="10" fillId="0" borderId="0" xfId="14" applyFont="1" applyFill="1" applyBorder="1" applyAlignment="1">
      <alignment horizontal="right" vertical="center"/>
    </xf>
    <xf numFmtId="0" fontId="28" fillId="0" borderId="0" xfId="14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right" vertical="center"/>
    </xf>
    <xf numFmtId="0" fontId="29" fillId="0" borderId="0" xfId="14" applyFont="1" applyFill="1" applyBorder="1" applyAlignment="1">
      <alignment horizontal="right" vertical="center" wrapText="1"/>
    </xf>
    <xf numFmtId="0" fontId="10" fillId="0" borderId="0" xfId="14" applyFont="1" applyFill="1" applyBorder="1" applyAlignment="1">
      <alignment horizontal="center" vertical="center" shrinkToFit="1"/>
    </xf>
    <xf numFmtId="0" fontId="10" fillId="0" borderId="0" xfId="14" applyFont="1" applyAlignment="1">
      <alignment horizontal="center" vertical="center" shrinkToFit="1"/>
    </xf>
    <xf numFmtId="165" fontId="10" fillId="0" borderId="0" xfId="14" applyNumberFormat="1" applyFont="1" applyFill="1" applyBorder="1" applyAlignment="1">
      <alignment horizontal="center" vertical="center" shrinkToFit="1"/>
    </xf>
    <xf numFmtId="0" fontId="14" fillId="0" borderId="0" xfId="14" applyFont="1" applyAlignment="1">
      <alignment horizontal="center" vertical="center"/>
    </xf>
    <xf numFmtId="0" fontId="26" fillId="4" borderId="0" xfId="13" applyFont="1" applyFill="1" applyBorder="1" applyAlignment="1">
      <alignment horizontal="center" vertical="center"/>
    </xf>
    <xf numFmtId="0" fontId="16" fillId="0" borderId="0" xfId="13" applyFont="1" applyAlignment="1">
      <alignment horizontal="center" vertical="center" wrapText="1"/>
    </xf>
    <xf numFmtId="0" fontId="16" fillId="0" borderId="10" xfId="13" applyFont="1" applyBorder="1" applyAlignment="1">
      <alignment horizontal="center" vertical="center" wrapText="1"/>
    </xf>
    <xf numFmtId="0" fontId="3" fillId="0" borderId="22" xfId="8" applyFont="1" applyBorder="1" applyAlignment="1">
      <alignment horizontal="center" vertical="center" wrapText="1"/>
    </xf>
    <xf numFmtId="0" fontId="3" fillId="0" borderId="16" xfId="8" applyFont="1" applyBorder="1" applyAlignment="1">
      <alignment horizontal="center" vertical="center" wrapText="1"/>
    </xf>
    <xf numFmtId="0" fontId="3" fillId="0" borderId="23" xfId="8" applyFont="1" applyBorder="1" applyAlignment="1">
      <alignment horizontal="center" vertical="center" wrapText="1"/>
    </xf>
    <xf numFmtId="0" fontId="23" fillId="0" borderId="89" xfId="8" applyFont="1" applyBorder="1" applyAlignment="1">
      <alignment horizontal="center" vertical="center" wrapText="1"/>
    </xf>
    <xf numFmtId="0" fontId="23" fillId="0" borderId="90" xfId="8" applyFont="1" applyBorder="1" applyAlignment="1">
      <alignment horizontal="center" vertical="center" wrapText="1"/>
    </xf>
    <xf numFmtId="0" fontId="23" fillId="0" borderId="12" xfId="8" applyFont="1" applyBorder="1" applyAlignment="1">
      <alignment horizontal="center" vertical="center" wrapText="1"/>
    </xf>
    <xf numFmtId="0" fontId="23" fillId="0" borderId="3" xfId="8" applyFont="1" applyBorder="1" applyAlignment="1">
      <alignment horizontal="center" vertical="center" wrapText="1"/>
    </xf>
    <xf numFmtId="0" fontId="23" fillId="0" borderId="7" xfId="8" applyFont="1" applyBorder="1" applyAlignment="1">
      <alignment horizontal="center" vertical="center" wrapText="1"/>
    </xf>
    <xf numFmtId="0" fontId="23" fillId="0" borderId="5" xfId="8" applyFont="1" applyBorder="1" applyAlignment="1">
      <alignment horizontal="center" vertical="center" wrapText="1"/>
    </xf>
    <xf numFmtId="0" fontId="23" fillId="0" borderId="93" xfId="8" applyFont="1" applyBorder="1" applyAlignment="1">
      <alignment horizontal="center" vertical="center" wrapText="1"/>
    </xf>
    <xf numFmtId="0" fontId="23" fillId="0" borderId="13" xfId="8" applyFont="1" applyBorder="1" applyAlignment="1">
      <alignment horizontal="center" vertical="center" wrapText="1"/>
    </xf>
    <xf numFmtId="0" fontId="23" fillId="0" borderId="105" xfId="8" applyFont="1" applyBorder="1" applyAlignment="1">
      <alignment horizontal="center" vertical="center" wrapText="1"/>
    </xf>
    <xf numFmtId="0" fontId="23" fillId="0" borderId="98" xfId="8" applyFont="1" applyBorder="1" applyAlignment="1">
      <alignment horizontal="center" vertical="center" wrapText="1"/>
    </xf>
    <xf numFmtId="0" fontId="23" fillId="0" borderId="106" xfId="8" applyFont="1" applyBorder="1" applyAlignment="1">
      <alignment horizontal="center" vertical="center" wrapText="1"/>
    </xf>
    <xf numFmtId="0" fontId="16" fillId="0" borderId="19" xfId="8" applyFont="1" applyBorder="1" applyAlignment="1">
      <alignment horizontal="center" vertical="center"/>
    </xf>
    <xf numFmtId="0" fontId="16" fillId="0" borderId="28" xfId="8" applyFont="1" applyBorder="1" applyAlignment="1">
      <alignment horizontal="center" vertical="center"/>
    </xf>
    <xf numFmtId="0" fontId="3" fillId="0" borderId="27" xfId="8" quotePrefix="1" applyFont="1" applyBorder="1" applyAlignment="1">
      <alignment horizontal="center" vertical="center"/>
    </xf>
    <xf numFmtId="0" fontId="3" fillId="0" borderId="118" xfId="8" quotePrefix="1" applyFont="1" applyBorder="1" applyAlignment="1">
      <alignment horizontal="center" vertical="center"/>
    </xf>
    <xf numFmtId="0" fontId="16" fillId="0" borderId="85" xfId="8" applyFont="1" applyBorder="1" applyAlignment="1">
      <alignment horizontal="center" vertical="center"/>
    </xf>
    <xf numFmtId="0" fontId="16" fillId="0" borderId="119" xfId="8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16" fillId="0" borderId="87" xfId="8" applyFont="1" applyBorder="1" applyAlignment="1">
      <alignment horizontal="center" vertical="center"/>
    </xf>
    <xf numFmtId="0" fontId="16" fillId="0" borderId="103" xfId="8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2" borderId="0" xfId="8" applyFont="1" applyFill="1" applyBorder="1" applyAlignment="1">
      <alignment horizontal="left"/>
    </xf>
    <xf numFmtId="0" fontId="9" fillId="6" borderId="1" xfId="8" applyFont="1" applyFill="1" applyBorder="1" applyAlignment="1">
      <alignment horizontal="center"/>
    </xf>
    <xf numFmtId="0" fontId="15" fillId="6" borderId="0" xfId="8" applyFont="1" applyFill="1" applyAlignment="1">
      <alignment horizontal="right"/>
    </xf>
    <xf numFmtId="0" fontId="15" fillId="6" borderId="3" xfId="8" applyFont="1" applyFill="1" applyBorder="1" applyAlignment="1">
      <alignment horizontal="right"/>
    </xf>
    <xf numFmtId="0" fontId="16" fillId="6" borderId="2" xfId="0" applyFont="1" applyFill="1" applyBorder="1" applyAlignment="1">
      <alignment horizontal="center" vertical="top"/>
    </xf>
    <xf numFmtId="0" fontId="12" fillId="2" borderId="30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2" fillId="2" borderId="32" xfId="0" applyFont="1" applyFill="1" applyBorder="1" applyAlignment="1">
      <alignment horizontal="center"/>
    </xf>
    <xf numFmtId="0" fontId="16" fillId="6" borderId="0" xfId="8" applyFont="1" applyFill="1" applyAlignment="1">
      <alignment horizontal="right"/>
    </xf>
    <xf numFmtId="0" fontId="15" fillId="6" borderId="0" xfId="8" applyFont="1" applyFill="1" applyAlignment="1">
      <alignment horizontal="right" vertical="center"/>
    </xf>
    <xf numFmtId="0" fontId="15" fillId="6" borderId="3" xfId="8" applyFont="1" applyFill="1" applyBorder="1" applyAlignment="1">
      <alignment horizontal="right" vertical="center"/>
    </xf>
    <xf numFmtId="0" fontId="15" fillId="2" borderId="6" xfId="8" applyFont="1" applyFill="1" applyBorder="1" applyAlignment="1">
      <alignment horizontal="center"/>
    </xf>
    <xf numFmtId="0" fontId="15" fillId="2" borderId="2" xfId="8" applyFont="1" applyFill="1" applyBorder="1" applyAlignment="1">
      <alignment horizontal="center"/>
    </xf>
    <xf numFmtId="0" fontId="15" fillId="2" borderId="4" xfId="8" applyFont="1" applyFill="1" applyBorder="1" applyAlignment="1">
      <alignment horizontal="center"/>
    </xf>
    <xf numFmtId="0" fontId="15" fillId="2" borderId="7" xfId="8" applyFont="1" applyFill="1" applyBorder="1" applyAlignment="1">
      <alignment horizontal="center"/>
    </xf>
    <xf numFmtId="0" fontId="15" fillId="2" borderId="1" xfId="8" applyFont="1" applyFill="1" applyBorder="1" applyAlignment="1">
      <alignment horizontal="center"/>
    </xf>
    <xf numFmtId="0" fontId="15" fillId="2" borderId="5" xfId="8" applyFont="1" applyFill="1" applyBorder="1" applyAlignment="1">
      <alignment horizontal="center"/>
    </xf>
    <xf numFmtId="0" fontId="14" fillId="2" borderId="6" xfId="8" applyFont="1" applyFill="1" applyBorder="1" applyAlignment="1">
      <alignment horizontal="center" vertical="center"/>
    </xf>
    <xf numFmtId="0" fontId="14" fillId="2" borderId="4" xfId="8" applyFont="1" applyFill="1" applyBorder="1" applyAlignment="1">
      <alignment horizontal="center" vertical="center"/>
    </xf>
    <xf numFmtId="0" fontId="14" fillId="2" borderId="7" xfId="8" applyFont="1" applyFill="1" applyBorder="1" applyAlignment="1">
      <alignment horizontal="center" vertical="center"/>
    </xf>
    <xf numFmtId="0" fontId="14" fillId="2" borderId="5" xfId="8" applyFont="1" applyFill="1" applyBorder="1" applyAlignment="1">
      <alignment horizontal="center" vertical="center"/>
    </xf>
    <xf numFmtId="0" fontId="13" fillId="6" borderId="0" xfId="8" applyFont="1" applyFill="1" applyAlignment="1">
      <alignment horizontal="center"/>
    </xf>
    <xf numFmtId="0" fontId="17" fillId="6" borderId="0" xfId="8" applyFont="1" applyFill="1" applyBorder="1" applyAlignment="1">
      <alignment horizontal="center" vertical="center"/>
    </xf>
    <xf numFmtId="0" fontId="18" fillId="6" borderId="9" xfId="8" applyFont="1" applyFill="1" applyBorder="1" applyAlignment="1">
      <alignment horizontal="center" vertical="center"/>
    </xf>
    <xf numFmtId="0" fontId="18" fillId="6" borderId="0" xfId="8" applyFont="1" applyFill="1" applyBorder="1" applyAlignment="1">
      <alignment horizontal="center" vertical="center"/>
    </xf>
    <xf numFmtId="0" fontId="15" fillId="6" borderId="0" xfId="8" applyFont="1" applyFill="1" applyAlignment="1">
      <alignment horizontal="center" vertical="center"/>
    </xf>
    <xf numFmtId="0" fontId="15" fillId="6" borderId="3" xfId="8" applyFont="1" applyFill="1" applyBorder="1" applyAlignment="1">
      <alignment horizontal="center" vertical="center"/>
    </xf>
    <xf numFmtId="0" fontId="14" fillId="2" borderId="2" xfId="8" applyFont="1" applyFill="1" applyBorder="1" applyAlignment="1">
      <alignment horizontal="center" vertical="center"/>
    </xf>
    <xf numFmtId="0" fontId="14" fillId="2" borderId="1" xfId="8" applyFont="1" applyFill="1" applyBorder="1" applyAlignment="1">
      <alignment horizontal="center" vertical="center"/>
    </xf>
    <xf numFmtId="0" fontId="15" fillId="6" borderId="0" xfId="8" applyFont="1" applyFill="1" applyAlignment="1">
      <alignment horizontal="right" vertical="center" wrapText="1"/>
    </xf>
    <xf numFmtId="0" fontId="15" fillId="6" borderId="3" xfId="8" applyFont="1" applyFill="1" applyBorder="1" applyAlignment="1">
      <alignment horizontal="right" vertical="center" wrapText="1"/>
    </xf>
    <xf numFmtId="0" fontId="16" fillId="0" borderId="6" xfId="8" applyFont="1" applyFill="1" applyBorder="1" applyAlignment="1">
      <alignment horizontal="center" vertical="center"/>
    </xf>
    <xf numFmtId="0" fontId="16" fillId="0" borderId="4" xfId="8" applyFont="1" applyFill="1" applyBorder="1" applyAlignment="1">
      <alignment horizontal="center" vertical="center"/>
    </xf>
    <xf numFmtId="0" fontId="16" fillId="0" borderId="7" xfId="8" applyFont="1" applyFill="1" applyBorder="1" applyAlignment="1">
      <alignment horizontal="center" vertical="center"/>
    </xf>
    <xf numFmtId="0" fontId="16" fillId="0" borderId="5" xfId="8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3" fillId="0" borderId="29" xfId="8" applyBorder="1" applyAlignment="1">
      <alignment horizontal="left" indent="3"/>
    </xf>
    <xf numFmtId="0" fontId="3" fillId="0" borderId="0" xfId="8" applyAlignment="1">
      <alignment horizontal="left" indent="3"/>
    </xf>
    <xf numFmtId="0" fontId="12" fillId="3" borderId="6" xfId="8" applyFont="1" applyFill="1" applyBorder="1" applyAlignment="1">
      <alignment horizontal="center" vertical="center"/>
    </xf>
    <xf numFmtId="0" fontId="12" fillId="3" borderId="2" xfId="8" applyFont="1" applyFill="1" applyBorder="1" applyAlignment="1">
      <alignment horizontal="center" vertical="center"/>
    </xf>
    <xf numFmtId="0" fontId="12" fillId="3" borderId="4" xfId="8" applyFont="1" applyFill="1" applyBorder="1" applyAlignment="1">
      <alignment horizontal="center" vertical="center"/>
    </xf>
    <xf numFmtId="0" fontId="12" fillId="3" borderId="12" xfId="8" applyFont="1" applyFill="1" applyBorder="1" applyAlignment="1">
      <alignment horizontal="center" vertical="center"/>
    </xf>
    <xf numFmtId="0" fontId="12" fillId="3" borderId="0" xfId="8" applyFont="1" applyFill="1" applyBorder="1" applyAlignment="1">
      <alignment horizontal="center" vertical="center"/>
    </xf>
    <xf numFmtId="0" fontId="12" fillId="3" borderId="3" xfId="8" applyFont="1" applyFill="1" applyBorder="1" applyAlignment="1">
      <alignment horizontal="center" vertical="center"/>
    </xf>
    <xf numFmtId="0" fontId="3" fillId="0" borderId="0" xfId="8" applyBorder="1" applyAlignment="1">
      <alignment horizontal="left"/>
    </xf>
    <xf numFmtId="2" fontId="13" fillId="0" borderId="0" xfId="8" applyNumberFormat="1" applyFont="1" applyBorder="1" applyAlignment="1">
      <alignment horizontal="center" vertical="center"/>
    </xf>
    <xf numFmtId="0" fontId="11" fillId="0" borderId="0" xfId="8" applyFont="1" applyBorder="1" applyAlignment="1">
      <alignment horizontal="center" vertical="center" wrapText="1"/>
    </xf>
    <xf numFmtId="0" fontId="3" fillId="0" borderId="62" xfId="8" applyFont="1" applyBorder="1" applyAlignment="1">
      <alignment horizontal="center" vertical="center" wrapText="1"/>
    </xf>
    <xf numFmtId="0" fontId="3" fillId="0" borderId="65" xfId="8" applyFont="1" applyBorder="1" applyAlignment="1">
      <alignment horizontal="center" vertical="center" wrapText="1"/>
    </xf>
    <xf numFmtId="0" fontId="3" fillId="0" borderId="60" xfId="8" applyFont="1" applyBorder="1" applyAlignment="1">
      <alignment horizontal="center" vertical="center" wrapText="1"/>
    </xf>
    <xf numFmtId="0" fontId="10" fillId="0" borderId="69" xfId="8" applyFont="1" applyBorder="1" applyAlignment="1">
      <alignment horizontal="center" vertical="center" textRotation="255" wrapText="1"/>
    </xf>
    <xf numFmtId="0" fontId="10" fillId="0" borderId="70" xfId="8" applyFont="1" applyBorder="1" applyAlignment="1">
      <alignment horizontal="center" vertical="center" textRotation="255" wrapText="1"/>
    </xf>
    <xf numFmtId="0" fontId="10" fillId="0" borderId="71" xfId="8" applyFont="1" applyBorder="1" applyAlignment="1">
      <alignment horizontal="center" vertical="center" textRotation="255" wrapText="1"/>
    </xf>
    <xf numFmtId="0" fontId="10" fillId="0" borderId="57" xfId="8" applyFont="1" applyBorder="1" applyAlignment="1">
      <alignment horizontal="center" vertical="center" wrapText="1"/>
    </xf>
    <xf numFmtId="0" fontId="10" fillId="0" borderId="24" xfId="8" applyFont="1" applyBorder="1" applyAlignment="1">
      <alignment horizontal="center" vertical="center" wrapText="1"/>
    </xf>
    <xf numFmtId="0" fontId="10" fillId="0" borderId="58" xfId="8" applyFont="1" applyBorder="1" applyAlignment="1">
      <alignment horizontal="center" vertical="center" wrapText="1"/>
    </xf>
    <xf numFmtId="0" fontId="3" fillId="0" borderId="66" xfId="8" applyFont="1" applyBorder="1" applyAlignment="1">
      <alignment horizontal="center" vertical="center" wrapText="1"/>
    </xf>
    <xf numFmtId="0" fontId="23" fillId="0" borderId="40" xfId="8" applyFont="1" applyBorder="1" applyAlignment="1">
      <alignment horizontal="center" vertical="center" wrapText="1"/>
    </xf>
    <xf numFmtId="0" fontId="23" fillId="0" borderId="34" xfId="8" applyFont="1" applyBorder="1" applyAlignment="1">
      <alignment horizontal="center" vertical="center" wrapText="1"/>
    </xf>
    <xf numFmtId="0" fontId="23" fillId="0" borderId="64" xfId="8" applyFont="1" applyBorder="1" applyAlignment="1">
      <alignment horizontal="center" vertical="center" wrapText="1"/>
    </xf>
    <xf numFmtId="0" fontId="23" fillId="0" borderId="42" xfId="8" applyFont="1" applyBorder="1" applyAlignment="1">
      <alignment horizontal="center" vertical="center" wrapText="1"/>
    </xf>
    <xf numFmtId="0" fontId="23" fillId="0" borderId="41" xfId="8" applyFont="1" applyBorder="1" applyAlignment="1">
      <alignment horizontal="center" vertical="center" wrapText="1"/>
    </xf>
    <xf numFmtId="0" fontId="23" fillId="0" borderId="48" xfId="8" applyFont="1" applyBorder="1" applyAlignment="1">
      <alignment horizontal="center" vertical="center" wrapText="1"/>
    </xf>
    <xf numFmtId="0" fontId="23" fillId="0" borderId="47" xfId="8" applyFont="1" applyBorder="1" applyAlignment="1">
      <alignment horizontal="center" vertical="center" wrapText="1"/>
    </xf>
    <xf numFmtId="0" fontId="23" fillId="0" borderId="67" xfId="8" applyFont="1" applyBorder="1" applyAlignment="1">
      <alignment horizontal="center" vertical="center" wrapText="1"/>
    </xf>
    <xf numFmtId="0" fontId="3" fillId="0" borderId="57" xfId="8" applyFont="1" applyBorder="1" applyAlignment="1">
      <alignment horizontal="center" vertical="center" wrapText="1"/>
    </xf>
    <xf numFmtId="0" fontId="3" fillId="0" borderId="24" xfId="8" applyFont="1" applyBorder="1" applyAlignment="1">
      <alignment horizontal="center" vertical="center" wrapText="1"/>
    </xf>
    <xf numFmtId="0" fontId="3" fillId="0" borderId="40" xfId="8" applyFont="1" applyBorder="1" applyAlignment="1">
      <alignment horizontal="center" vertical="center" wrapText="1"/>
    </xf>
    <xf numFmtId="0" fontId="3" fillId="2" borderId="14" xfId="8" applyFont="1" applyFill="1" applyBorder="1" applyAlignment="1">
      <alignment horizontal="center" wrapText="1"/>
    </xf>
    <xf numFmtId="0" fontId="3" fillId="2" borderId="13" xfId="8" applyFont="1" applyFill="1" applyBorder="1" applyAlignment="1">
      <alignment horizontal="center" wrapText="1"/>
    </xf>
    <xf numFmtId="0" fontId="3" fillId="2" borderId="15" xfId="8" applyFont="1" applyFill="1" applyBorder="1" applyAlignment="1">
      <alignment horizontal="center" wrapText="1"/>
    </xf>
    <xf numFmtId="0" fontId="3" fillId="0" borderId="14" xfId="8" applyBorder="1" applyAlignment="1">
      <alignment horizontal="center" vertical="center" wrapText="1"/>
    </xf>
    <xf numFmtId="0" fontId="3" fillId="0" borderId="13" xfId="8" applyBorder="1" applyAlignment="1">
      <alignment horizontal="center" vertical="center" wrapText="1"/>
    </xf>
    <xf numFmtId="0" fontId="3" fillId="0" borderId="15" xfId="8" applyBorder="1" applyAlignment="1">
      <alignment horizontal="center" vertical="center" wrapText="1"/>
    </xf>
    <xf numFmtId="0" fontId="3" fillId="0" borderId="6" xfId="8" applyBorder="1" applyAlignment="1">
      <alignment horizontal="center" vertical="center" wrapText="1"/>
    </xf>
    <xf numFmtId="0" fontId="3" fillId="0" borderId="12" xfId="8" applyBorder="1" applyAlignment="1">
      <alignment horizontal="center" vertical="center" wrapText="1"/>
    </xf>
    <xf numFmtId="0" fontId="3" fillId="0" borderId="7" xfId="8" applyBorder="1" applyAlignment="1">
      <alignment horizontal="center" vertical="center" wrapText="1"/>
    </xf>
    <xf numFmtId="0" fontId="3" fillId="2" borderId="14" xfId="8" applyFont="1" applyFill="1" applyBorder="1" applyAlignment="1">
      <alignment horizontal="center" vertical="center" wrapText="1"/>
    </xf>
    <xf numFmtId="0" fontId="3" fillId="2" borderId="13" xfId="8" applyFont="1" applyFill="1" applyBorder="1" applyAlignment="1">
      <alignment horizontal="center" vertical="center" wrapText="1"/>
    </xf>
    <xf numFmtId="0" fontId="3" fillId="2" borderId="15" xfId="8" applyFont="1" applyFill="1" applyBorder="1" applyAlignment="1">
      <alignment horizontal="center" vertical="center" wrapText="1"/>
    </xf>
    <xf numFmtId="0" fontId="3" fillId="0" borderId="34" xfId="8" applyFont="1" applyBorder="1" applyAlignment="1">
      <alignment horizontal="center" vertical="center" wrapText="1"/>
    </xf>
    <xf numFmtId="0" fontId="3" fillId="0" borderId="47" xfId="8" applyFont="1" applyBorder="1" applyAlignment="1">
      <alignment horizontal="center" vertical="center" wrapText="1"/>
    </xf>
    <xf numFmtId="0" fontId="10" fillId="0" borderId="80" xfId="8" applyFont="1" applyBorder="1" applyAlignment="1">
      <alignment horizontal="center"/>
    </xf>
    <xf numFmtId="0" fontId="10" fillId="0" borderId="24" xfId="8" applyFont="1" applyBorder="1" applyAlignment="1">
      <alignment horizontal="center"/>
    </xf>
    <xf numFmtId="0" fontId="10" fillId="0" borderId="58" xfId="8" applyFont="1" applyBorder="1" applyAlignment="1">
      <alignment horizontal="center"/>
    </xf>
    <xf numFmtId="0" fontId="3" fillId="0" borderId="77" xfId="8" applyBorder="1" applyAlignment="1">
      <alignment horizontal="center"/>
    </xf>
    <xf numFmtId="0" fontId="3" fillId="0" borderId="31" xfId="8" applyBorder="1" applyAlignment="1">
      <alignment horizontal="center"/>
    </xf>
    <xf numFmtId="0" fontId="3" fillId="0" borderId="14" xfId="8" applyBorder="1" applyAlignment="1">
      <alignment horizontal="center" vertical="center" textRotation="255"/>
    </xf>
    <xf numFmtId="0" fontId="3" fillId="0" borderId="13" xfId="8" applyBorder="1" applyAlignment="1">
      <alignment horizontal="center" vertical="center" textRotation="255"/>
    </xf>
    <xf numFmtId="0" fontId="3" fillId="0" borderId="15" xfId="8" applyBorder="1" applyAlignment="1">
      <alignment horizontal="center" vertical="center" textRotation="255"/>
    </xf>
    <xf numFmtId="0" fontId="3" fillId="0" borderId="2" xfId="8" applyBorder="1" applyAlignment="1">
      <alignment horizontal="center" vertical="center" wrapText="1"/>
    </xf>
    <xf numFmtId="0" fontId="3" fillId="0" borderId="0" xfId="8" applyBorder="1" applyAlignment="1">
      <alignment horizontal="center" vertical="center" wrapText="1"/>
    </xf>
    <xf numFmtId="0" fontId="3" fillId="0" borderId="1" xfId="8" applyBorder="1" applyAlignment="1">
      <alignment horizontal="center" vertical="center" wrapText="1"/>
    </xf>
    <xf numFmtId="0" fontId="23" fillId="0" borderId="77" xfId="8" applyFont="1" applyBorder="1" applyAlignment="1">
      <alignment horizontal="center"/>
    </xf>
    <xf numFmtId="0" fontId="23" fillId="0" borderId="31" xfId="8" applyFont="1" applyBorder="1" applyAlignment="1">
      <alignment horizontal="center"/>
    </xf>
    <xf numFmtId="0" fontId="3" fillId="0" borderId="25" xfId="8" applyBorder="1" applyAlignment="1">
      <alignment horizontal="center"/>
    </xf>
    <xf numFmtId="0" fontId="3" fillId="0" borderId="1" xfId="8" applyBorder="1" applyAlignment="1">
      <alignment horizontal="center"/>
    </xf>
    <xf numFmtId="0" fontId="3" fillId="0" borderId="78" xfId="8" applyBorder="1" applyAlignment="1">
      <alignment horizontal="center" vertical="center" wrapText="1"/>
    </xf>
    <xf numFmtId="0" fontId="3" fillId="0" borderId="79" xfId="8" applyBorder="1" applyAlignment="1">
      <alignment horizontal="center" vertical="center" wrapText="1"/>
    </xf>
    <xf numFmtId="0" fontId="3" fillId="0" borderId="25" xfId="8" applyBorder="1" applyAlignment="1">
      <alignment horizontal="center" vertical="center" wrapText="1"/>
    </xf>
    <xf numFmtId="0" fontId="3" fillId="0" borderId="41" xfId="8" applyBorder="1" applyAlignment="1">
      <alignment horizontal="center" vertical="center" wrapText="1"/>
    </xf>
    <xf numFmtId="0" fontId="3" fillId="0" borderId="34" xfId="8" applyBorder="1" applyAlignment="1">
      <alignment horizontal="center" vertical="center" wrapText="1"/>
    </xf>
    <xf numFmtId="0" fontId="3" fillId="0" borderId="81" xfId="8" applyBorder="1" applyAlignment="1">
      <alignment horizontal="center" vertical="center" wrapText="1"/>
    </xf>
    <xf numFmtId="0" fontId="3" fillId="0" borderId="4" xfId="8" applyBorder="1" applyAlignment="1">
      <alignment horizontal="center" vertical="center" wrapText="1"/>
    </xf>
    <xf numFmtId="0" fontId="3" fillId="0" borderId="3" xfId="8" applyBorder="1" applyAlignment="1">
      <alignment horizontal="center" vertical="center" wrapText="1"/>
    </xf>
    <xf numFmtId="0" fontId="3" fillId="0" borderId="5" xfId="8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0" fontId="3" fillId="0" borderId="79" xfId="8" applyFont="1" applyBorder="1" applyAlignment="1">
      <alignment horizontal="center" vertical="center" wrapText="1"/>
    </xf>
    <xf numFmtId="0" fontId="3" fillId="0" borderId="25" xfId="8" applyFont="1" applyBorder="1" applyAlignment="1">
      <alignment horizontal="center" vertical="center" wrapText="1"/>
    </xf>
    <xf numFmtId="0" fontId="3" fillId="0" borderId="26" xfId="8" quotePrefix="1" applyFont="1" applyBorder="1" applyAlignment="1">
      <alignment horizontal="center" vertical="center"/>
    </xf>
    <xf numFmtId="0" fontId="10" fillId="0" borderId="93" xfId="8" applyFont="1" applyBorder="1" applyAlignment="1">
      <alignment horizontal="center" vertical="center" wrapText="1"/>
    </xf>
    <xf numFmtId="0" fontId="10" fillId="0" borderId="13" xfId="8" applyFont="1" applyBorder="1" applyAlignment="1">
      <alignment horizontal="center" vertical="center" wrapText="1"/>
    </xf>
    <xf numFmtId="0" fontId="10" fillId="0" borderId="15" xfId="8" applyFont="1" applyBorder="1" applyAlignment="1">
      <alignment horizontal="center" vertical="center" wrapText="1"/>
    </xf>
    <xf numFmtId="0" fontId="16" fillId="0" borderId="85" xfId="8" applyFont="1" applyBorder="1" applyAlignment="1">
      <alignment horizontal="center"/>
    </xf>
    <xf numFmtId="0" fontId="16" fillId="0" borderId="86" xfId="8" applyFont="1" applyBorder="1" applyAlignment="1">
      <alignment horizontal="center"/>
    </xf>
    <xf numFmtId="0" fontId="10" fillId="0" borderId="12" xfId="8" applyFont="1" applyBorder="1" applyAlignment="1">
      <alignment horizontal="center" vertical="center" wrapText="1"/>
    </xf>
    <xf numFmtId="0" fontId="10" fillId="0" borderId="7" xfId="8" applyFont="1" applyBorder="1" applyAlignment="1">
      <alignment horizontal="center" vertical="center" wrapText="1"/>
    </xf>
    <xf numFmtId="0" fontId="10" fillId="0" borderId="89" xfId="8" applyFont="1" applyBorder="1" applyAlignment="1">
      <alignment horizontal="center" vertical="center" wrapText="1"/>
    </xf>
    <xf numFmtId="0" fontId="10" fillId="0" borderId="9" xfId="8" applyFont="1" applyBorder="1" applyAlignment="1">
      <alignment horizontal="center" vertical="center" wrapText="1"/>
    </xf>
    <xf numFmtId="0" fontId="10" fillId="0" borderId="90" xfId="8" applyFont="1" applyBorder="1" applyAlignment="1">
      <alignment horizontal="center" vertical="center" wrapText="1"/>
    </xf>
    <xf numFmtId="0" fontId="10" fillId="0" borderId="1" xfId="8" applyFont="1" applyBorder="1" applyAlignment="1">
      <alignment horizontal="center" vertical="center" wrapText="1"/>
    </xf>
    <xf numFmtId="0" fontId="10" fillId="0" borderId="5" xfId="8" applyFont="1" applyBorder="1" applyAlignment="1">
      <alignment horizontal="center" vertical="center" wrapText="1"/>
    </xf>
    <xf numFmtId="0" fontId="10" fillId="0" borderId="41" xfId="8" applyFont="1" applyBorder="1" applyAlignment="1">
      <alignment horizontal="center" vertical="center" wrapText="1"/>
    </xf>
    <xf numFmtId="0" fontId="10" fillId="0" borderId="34" xfId="8" applyFont="1" applyBorder="1" applyAlignment="1">
      <alignment horizontal="center" vertical="center" wrapText="1"/>
    </xf>
    <xf numFmtId="0" fontId="10" fillId="0" borderId="81" xfId="8" applyFont="1" applyBorder="1" applyAlignment="1">
      <alignment horizontal="center" vertical="center" wrapText="1"/>
    </xf>
    <xf numFmtId="0" fontId="10" fillId="0" borderId="3" xfId="8" applyFont="1" applyBorder="1" applyAlignment="1">
      <alignment horizontal="center" vertical="center" wrapText="1"/>
    </xf>
    <xf numFmtId="0" fontId="16" fillId="0" borderId="19" xfId="8" applyFont="1" applyBorder="1" applyAlignment="1">
      <alignment horizontal="center"/>
    </xf>
    <xf numFmtId="0" fontId="16" fillId="0" borderId="17" xfId="8" applyFont="1" applyBorder="1" applyAlignment="1">
      <alignment horizontal="center"/>
    </xf>
    <xf numFmtId="0" fontId="10" fillId="0" borderId="0" xfId="8" applyFont="1" applyBorder="1" applyAlignment="1">
      <alignment horizontal="center" vertical="center" wrapText="1"/>
    </xf>
    <xf numFmtId="0" fontId="3" fillId="0" borderId="30" xfId="8" applyFont="1" applyBorder="1" applyAlignment="1">
      <alignment horizontal="center" vertical="center" wrapText="1"/>
    </xf>
    <xf numFmtId="0" fontId="3" fillId="0" borderId="31" xfId="8" applyFont="1" applyBorder="1" applyAlignment="1">
      <alignment horizontal="center" vertical="center" wrapText="1"/>
    </xf>
    <xf numFmtId="0" fontId="25" fillId="0" borderId="115" xfId="0" applyFont="1" applyBorder="1" applyAlignment="1">
      <alignment horizontal="center" vertical="center" wrapText="1"/>
    </xf>
    <xf numFmtId="0" fontId="25" fillId="0" borderId="116" xfId="0" applyFont="1" applyBorder="1" applyAlignment="1">
      <alignment horizontal="center" vertical="center" wrapText="1"/>
    </xf>
    <xf numFmtId="0" fontId="25" fillId="0" borderId="117" xfId="0" applyFont="1" applyBorder="1" applyAlignment="1">
      <alignment horizontal="center" vertical="center" wrapText="1"/>
    </xf>
    <xf numFmtId="0" fontId="16" fillId="0" borderId="87" xfId="8" applyFont="1" applyBorder="1" applyAlignment="1">
      <alignment horizontal="center"/>
    </xf>
    <xf numFmtId="0" fontId="16" fillId="0" borderId="88" xfId="8" applyFont="1" applyBorder="1" applyAlignment="1">
      <alignment horizontal="center"/>
    </xf>
    <xf numFmtId="0" fontId="3" fillId="0" borderId="11" xfId="8" applyBorder="1" applyAlignment="1">
      <alignment horizontal="center"/>
    </xf>
    <xf numFmtId="0" fontId="25" fillId="0" borderId="115" xfId="8" applyFont="1" applyBorder="1" applyAlignment="1">
      <alignment horizontal="center"/>
    </xf>
    <xf numFmtId="0" fontId="25" fillId="0" borderId="117" xfId="8" applyFont="1" applyBorder="1" applyAlignment="1">
      <alignment horizontal="center"/>
    </xf>
    <xf numFmtId="0" fontId="10" fillId="0" borderId="69" xfId="8" applyFont="1" applyBorder="1" applyAlignment="1">
      <alignment horizontal="center" vertical="center" wrapText="1"/>
    </xf>
    <xf numFmtId="0" fontId="10" fillId="0" borderId="70" xfId="8" applyFont="1" applyBorder="1" applyAlignment="1">
      <alignment horizontal="center" vertical="center" wrapText="1"/>
    </xf>
    <xf numFmtId="0" fontId="10" fillId="0" borderId="71" xfId="8" applyFont="1" applyBorder="1" applyAlignment="1">
      <alignment horizontal="center" vertical="center" wrapText="1"/>
    </xf>
    <xf numFmtId="0" fontId="24" fillId="0" borderId="90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0" fillId="0" borderId="8" xfId="8" applyFont="1" applyBorder="1" applyAlignment="1">
      <alignment horizontal="center" vertical="center" wrapText="1"/>
    </xf>
    <xf numFmtId="0" fontId="10" fillId="0" borderId="105" xfId="8" applyFont="1" applyBorder="1" applyAlignment="1">
      <alignment horizontal="center" vertical="center" wrapText="1"/>
    </xf>
    <xf numFmtId="0" fontId="10" fillId="0" borderId="25" xfId="8" applyFont="1" applyBorder="1" applyAlignment="1">
      <alignment horizontal="center" vertical="center" wrapText="1"/>
    </xf>
    <xf numFmtId="0" fontId="10" fillId="0" borderId="106" xfId="8" applyFont="1" applyBorder="1" applyAlignment="1">
      <alignment horizontal="center" vertical="center" wrapText="1"/>
    </xf>
    <xf numFmtId="0" fontId="10" fillId="0" borderId="69" xfId="8" applyFont="1" applyBorder="1" applyAlignment="1">
      <alignment horizontal="center" vertical="center" textRotation="255"/>
    </xf>
    <xf numFmtId="0" fontId="10" fillId="0" borderId="70" xfId="8" applyFont="1" applyBorder="1" applyAlignment="1">
      <alignment horizontal="center" vertical="center" textRotation="255"/>
    </xf>
    <xf numFmtId="0" fontId="10" fillId="0" borderId="71" xfId="8" applyFont="1" applyBorder="1" applyAlignment="1">
      <alignment horizontal="center" vertical="center" textRotation="255"/>
    </xf>
    <xf numFmtId="0" fontId="10" fillId="0" borderId="2" xfId="8" applyFont="1" applyBorder="1" applyAlignment="1">
      <alignment horizontal="center" vertical="center" wrapText="1"/>
    </xf>
    <xf numFmtId="0" fontId="10" fillId="0" borderId="112" xfId="8" applyFont="1" applyBorder="1" applyAlignment="1">
      <alignment horizontal="center" vertical="center" wrapText="1"/>
    </xf>
    <xf numFmtId="0" fontId="10" fillId="0" borderId="98" xfId="8" applyFont="1" applyBorder="1" applyAlignment="1">
      <alignment horizontal="center" vertical="center" wrapText="1"/>
    </xf>
    <xf numFmtId="0" fontId="10" fillId="0" borderId="30" xfId="8" applyFont="1" applyBorder="1" applyAlignment="1">
      <alignment horizontal="center" vertical="center" wrapText="1"/>
    </xf>
    <xf numFmtId="0" fontId="10" fillId="0" borderId="31" xfId="8" applyFont="1" applyBorder="1" applyAlignment="1">
      <alignment horizontal="center" vertical="center" wrapText="1"/>
    </xf>
    <xf numFmtId="0" fontId="10" fillId="0" borderId="108" xfId="8" applyFont="1" applyBorder="1" applyAlignment="1">
      <alignment horizontal="center" vertical="center" wrapText="1"/>
    </xf>
    <xf numFmtId="0" fontId="3" fillId="0" borderId="31" xfId="8" applyFont="1" applyBorder="1" applyAlignment="1">
      <alignment horizontal="center"/>
    </xf>
    <xf numFmtId="0" fontId="3" fillId="0" borderId="32" xfId="8" applyFont="1" applyBorder="1" applyAlignment="1">
      <alignment horizontal="center"/>
    </xf>
    <xf numFmtId="0" fontId="24" fillId="0" borderId="24" xfId="0" applyFont="1" applyBorder="1" applyAlignment="1">
      <alignment horizontal="center" vertical="center" wrapText="1"/>
    </xf>
    <xf numFmtId="0" fontId="24" fillId="0" borderId="58" xfId="0" applyFont="1" applyBorder="1" applyAlignment="1">
      <alignment horizontal="center" vertical="center" wrapText="1"/>
    </xf>
    <xf numFmtId="0" fontId="24" fillId="0" borderId="109" xfId="0" applyFont="1" applyBorder="1" applyAlignment="1">
      <alignment horizontal="center" vertical="center" wrapText="1"/>
    </xf>
    <xf numFmtId="0" fontId="24" fillId="0" borderId="110" xfId="0" applyFont="1" applyBorder="1" applyAlignment="1">
      <alignment horizontal="center" vertical="center" wrapText="1"/>
    </xf>
    <xf numFmtId="0" fontId="24" fillId="0" borderId="111" xfId="0" applyFont="1" applyBorder="1" applyAlignment="1">
      <alignment horizontal="center" vertical="center" wrapText="1"/>
    </xf>
    <xf numFmtId="0" fontId="10" fillId="0" borderId="67" xfId="8" applyFont="1" applyBorder="1" applyAlignment="1">
      <alignment horizontal="center" vertical="center" wrapText="1"/>
    </xf>
    <xf numFmtId="0" fontId="10" fillId="0" borderId="64" xfId="8" applyFont="1" applyBorder="1" applyAlignment="1">
      <alignment horizontal="center" vertical="center" wrapText="1"/>
    </xf>
    <xf numFmtId="0" fontId="10" fillId="0" borderId="95" xfId="8" applyFont="1" applyBorder="1" applyAlignment="1">
      <alignment horizontal="center" vertical="center" wrapText="1"/>
    </xf>
    <xf numFmtId="0" fontId="3" fillId="0" borderId="30" xfId="8" applyFont="1" applyBorder="1" applyAlignment="1">
      <alignment horizontal="center"/>
    </xf>
    <xf numFmtId="0" fontId="3" fillId="0" borderId="0" xfId="8" applyBorder="1" applyAlignment="1">
      <alignment horizontal="center"/>
    </xf>
    <xf numFmtId="0" fontId="24" fillId="0" borderId="89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76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 wrapText="1"/>
    </xf>
    <xf numFmtId="0" fontId="24" fillId="0" borderId="9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57" xfId="0" applyFont="1" applyBorder="1" applyAlignment="1">
      <alignment horizontal="center" vertical="center" wrapText="1"/>
    </xf>
    <xf numFmtId="0" fontId="3" fillId="0" borderId="0" xfId="14" applyFont="1" applyFill="1" applyBorder="1" applyAlignment="1">
      <alignment horizontal="center"/>
    </xf>
    <xf numFmtId="0" fontId="3" fillId="0" borderId="0" xfId="14" applyFont="1" applyFill="1" applyBorder="1" applyAlignment="1">
      <alignment horizontal="center" vertical="center"/>
    </xf>
    <xf numFmtId="49" fontId="8" fillId="0" borderId="0" xfId="14" applyNumberFormat="1" applyFont="1" applyAlignment="1">
      <alignment horizontal="center" vertical="top"/>
    </xf>
    <xf numFmtId="49" fontId="3" fillId="0" borderId="0" xfId="14" applyNumberFormat="1" applyFont="1" applyAlignment="1">
      <alignment horizontal="center" vertical="top"/>
    </xf>
    <xf numFmtId="3" fontId="10" fillId="0" borderId="0" xfId="14" applyNumberFormat="1" applyFont="1" applyFill="1" applyBorder="1" applyAlignment="1">
      <alignment horizontal="left" vertical="center" wrapText="1" shrinkToFit="1"/>
    </xf>
    <xf numFmtId="0" fontId="14" fillId="0" borderId="0" xfId="14" applyFont="1" applyFill="1" applyBorder="1" applyAlignment="1">
      <alignment horizontal="center" shrinkToFit="1"/>
    </xf>
    <xf numFmtId="0" fontId="3" fillId="0" borderId="0" xfId="14" applyFont="1" applyFill="1" applyBorder="1" applyAlignment="1">
      <alignment horizontal="left" vertical="center" wrapText="1" shrinkToFit="1"/>
    </xf>
    <xf numFmtId="3" fontId="3" fillId="0" borderId="0" xfId="14" applyNumberFormat="1" applyFont="1" applyFill="1" applyBorder="1" applyAlignment="1">
      <alignment horizontal="left" vertical="center" wrapText="1" shrinkToFit="1"/>
    </xf>
    <xf numFmtId="3" fontId="0" fillId="0" borderId="0" xfId="14" applyNumberFormat="1" applyFont="1" applyFill="1" applyBorder="1" applyAlignment="1">
      <alignment horizontal="left" vertical="center" wrapText="1" shrinkToFit="1"/>
    </xf>
    <xf numFmtId="0" fontId="10" fillId="0" borderId="0" xfId="14" applyFont="1" applyFill="1" applyBorder="1" applyAlignment="1">
      <alignment horizontal="left" vertical="center" wrapText="1" shrinkToFit="1"/>
    </xf>
    <xf numFmtId="0" fontId="11" fillId="0" borderId="0" xfId="14" applyFont="1" applyFill="1" applyBorder="1" applyAlignment="1">
      <alignment horizontal="center" vertical="center" wrapText="1"/>
    </xf>
    <xf numFmtId="0" fontId="29" fillId="0" borderId="0" xfId="14" applyFont="1" applyFill="1" applyBorder="1" applyAlignment="1">
      <alignment horizontal="right" vertical="center" shrinkToFit="1"/>
    </xf>
    <xf numFmtId="0" fontId="10" fillId="0" borderId="0" xfId="14" applyFont="1" applyFill="1" applyBorder="1" applyAlignment="1">
      <alignment horizontal="center" vertical="center" shrinkToFit="1"/>
    </xf>
    <xf numFmtId="0" fontId="10" fillId="0" borderId="0" xfId="14" applyFont="1" applyFill="1" applyBorder="1" applyAlignment="1">
      <alignment horizontal="left" vertical="center"/>
    </xf>
    <xf numFmtId="0" fontId="10" fillId="0" borderId="0" xfId="14" applyFont="1" applyFill="1" applyBorder="1" applyAlignment="1">
      <alignment horizontal="center" vertical="center" wrapText="1"/>
    </xf>
    <xf numFmtId="0" fontId="11" fillId="0" borderId="0" xfId="14" applyFont="1" applyFill="1" applyBorder="1" applyAlignment="1">
      <alignment horizontal="center" vertical="center"/>
    </xf>
    <xf numFmtId="0" fontId="29" fillId="0" borderId="0" xfId="14" applyFont="1" applyFill="1" applyBorder="1" applyAlignment="1">
      <alignment horizontal="center" vertical="center" wrapText="1"/>
    </xf>
    <xf numFmtId="0" fontId="18" fillId="0" borderId="0" xfId="14" applyFont="1" applyFill="1" applyBorder="1" applyAlignment="1">
      <alignment horizontal="center" vertical="center"/>
    </xf>
    <xf numFmtId="0" fontId="10" fillId="0" borderId="0" xfId="14" applyFont="1" applyFill="1" applyBorder="1" applyAlignment="1">
      <alignment horizontal="center" vertical="center"/>
    </xf>
  </cellXfs>
  <cellStyles count="15">
    <cellStyle name="Currency 2" xfId="2"/>
    <cellStyle name="Currency 3" xfId="4"/>
    <cellStyle name="Normal" xfId="0" builtinId="0"/>
    <cellStyle name="Normal 2" xfId="1"/>
    <cellStyle name="Normal 2 2" xfId="5"/>
    <cellStyle name="Normal 2 3" xfId="8"/>
    <cellStyle name="Normal 3" xfId="3"/>
    <cellStyle name="Normal 3 2" xfId="10"/>
    <cellStyle name="Normal 3 3" xfId="13"/>
    <cellStyle name="Normal 4" xfId="6"/>
    <cellStyle name="Normal 4 2" xfId="9"/>
    <cellStyle name="Normal 4 2 2" xfId="14"/>
    <cellStyle name="Normal 5" xfId="7"/>
    <cellStyle name="Normal 5 2" xfId="11"/>
    <cellStyle name="Normal 6" xfId="12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showGridLines="0" view="pageBreakPreview" topLeftCell="A31" zoomScaleNormal="100" zoomScaleSheetLayoutView="100" workbookViewId="0">
      <selection activeCell="B21" sqref="B21:C21"/>
    </sheetView>
  </sheetViews>
  <sheetFormatPr defaultColWidth="9.140625" defaultRowHeight="11.25"/>
  <cols>
    <col min="1" max="1" width="5.42578125" style="4" customWidth="1"/>
    <col min="2" max="2" width="9.5703125" style="5" customWidth="1"/>
    <col min="3" max="3" width="14" style="5" customWidth="1"/>
    <col min="4" max="4" width="6.28515625" style="5" customWidth="1"/>
    <col min="5" max="5" width="8.85546875" style="5" customWidth="1"/>
    <col min="6" max="16384" width="9.140625" style="4"/>
  </cols>
  <sheetData>
    <row r="1" spans="1:6" ht="13.5" customHeight="1">
      <c r="A1" s="23"/>
      <c r="B1" s="197"/>
      <c r="C1" s="197"/>
      <c r="D1" s="197"/>
      <c r="E1" s="197"/>
    </row>
    <row r="2" spans="1:6" ht="13.5" customHeight="1">
      <c r="A2" s="272" t="s">
        <v>133</v>
      </c>
      <c r="B2" s="272"/>
      <c r="C2" s="272"/>
      <c r="D2" s="272"/>
      <c r="E2" s="272"/>
      <c r="F2" s="198"/>
    </row>
    <row r="3" spans="1:6" ht="13.5" customHeight="1">
      <c r="A3" s="272"/>
      <c r="B3" s="272"/>
      <c r="C3" s="272"/>
      <c r="D3" s="272"/>
      <c r="E3" s="272"/>
      <c r="F3" s="198"/>
    </row>
    <row r="4" spans="1:6" s="17" customFormat="1" ht="13.5" customHeight="1">
      <c r="A4" s="273" t="s">
        <v>134</v>
      </c>
      <c r="B4" s="273"/>
      <c r="C4" s="273"/>
      <c r="D4" s="273"/>
      <c r="E4" s="273"/>
      <c r="F4" s="199"/>
    </row>
    <row r="5" spans="1:6" s="17" customFormat="1" ht="13.5" customHeight="1">
      <c r="A5" s="273"/>
      <c r="B5" s="273"/>
      <c r="C5" s="273"/>
      <c r="D5" s="273"/>
      <c r="E5" s="273"/>
      <c r="F5" s="199"/>
    </row>
    <row r="6" spans="1:6" s="17" customFormat="1" ht="13.5" customHeight="1">
      <c r="A6" s="273"/>
      <c r="B6" s="273"/>
      <c r="C6" s="273"/>
      <c r="D6" s="273"/>
      <c r="E6" s="273"/>
      <c r="F6" s="199"/>
    </row>
    <row r="7" spans="1:6" s="17" customFormat="1" ht="13.5" customHeight="1" thickBot="1">
      <c r="A7" s="274"/>
      <c r="B7" s="274"/>
      <c r="C7" s="274"/>
      <c r="D7" s="274"/>
      <c r="E7" s="274"/>
      <c r="F7" s="200"/>
    </row>
    <row r="8" spans="1:6" ht="13.5" customHeight="1">
      <c r="A8" s="275" t="s">
        <v>135</v>
      </c>
      <c r="B8" s="278" t="s">
        <v>136</v>
      </c>
      <c r="C8" s="279"/>
      <c r="D8" s="284" t="s">
        <v>137</v>
      </c>
      <c r="E8" s="286" t="s">
        <v>138</v>
      </c>
    </row>
    <row r="9" spans="1:6" ht="13.5" customHeight="1">
      <c r="A9" s="276"/>
      <c r="B9" s="280"/>
      <c r="C9" s="281"/>
      <c r="D9" s="285"/>
      <c r="E9" s="287"/>
    </row>
    <row r="10" spans="1:6" ht="13.5" customHeight="1">
      <c r="A10" s="276"/>
      <c r="B10" s="280"/>
      <c r="C10" s="281"/>
      <c r="D10" s="285"/>
      <c r="E10" s="287"/>
    </row>
    <row r="11" spans="1:6" ht="13.5" customHeight="1">
      <c r="A11" s="276"/>
      <c r="B11" s="280"/>
      <c r="C11" s="281"/>
      <c r="D11" s="285"/>
      <c r="E11" s="287"/>
    </row>
    <row r="12" spans="1:6" ht="13.5" customHeight="1">
      <c r="A12" s="277"/>
      <c r="B12" s="282"/>
      <c r="C12" s="283"/>
      <c r="D12" s="127" t="s">
        <v>139</v>
      </c>
      <c r="E12" s="288"/>
    </row>
    <row r="13" spans="1:6" s="13" customFormat="1" ht="11.45" customHeight="1" thickBot="1">
      <c r="A13" s="48">
        <v>1</v>
      </c>
      <c r="B13" s="291">
        <f>A13+1</f>
        <v>2</v>
      </c>
      <c r="C13" s="292"/>
      <c r="D13" s="116">
        <v>3</v>
      </c>
      <c r="E13" s="216">
        <f t="shared" ref="E13" si="0">D13+1</f>
        <v>4</v>
      </c>
    </row>
    <row r="14" spans="1:6" ht="19.5" customHeight="1">
      <c r="A14" s="44" t="s">
        <v>0</v>
      </c>
      <c r="B14" s="293"/>
      <c r="C14" s="294"/>
      <c r="D14" s="201" t="s">
        <v>20</v>
      </c>
      <c r="E14" s="202" t="s">
        <v>35</v>
      </c>
    </row>
    <row r="15" spans="1:6" ht="19.5" customHeight="1">
      <c r="A15" s="45" t="s">
        <v>1</v>
      </c>
      <c r="B15" s="289"/>
      <c r="C15" s="290"/>
      <c r="D15" s="189" t="s">
        <v>20</v>
      </c>
      <c r="E15" s="203" t="s">
        <v>35</v>
      </c>
    </row>
    <row r="16" spans="1:6" ht="19.5" customHeight="1">
      <c r="A16" s="45" t="s">
        <v>2</v>
      </c>
      <c r="B16" s="289"/>
      <c r="C16" s="290"/>
      <c r="D16" s="189" t="s">
        <v>20</v>
      </c>
      <c r="E16" s="203" t="s">
        <v>35</v>
      </c>
    </row>
    <row r="17" spans="1:5" ht="19.5" customHeight="1">
      <c r="A17" s="45" t="s">
        <v>3</v>
      </c>
      <c r="B17" s="289"/>
      <c r="C17" s="290"/>
      <c r="D17" s="189" t="s">
        <v>20</v>
      </c>
      <c r="E17" s="203" t="s">
        <v>35</v>
      </c>
    </row>
    <row r="18" spans="1:5" ht="19.5" customHeight="1">
      <c r="A18" s="45" t="s">
        <v>4</v>
      </c>
      <c r="B18" s="289"/>
      <c r="C18" s="290"/>
      <c r="D18" s="189" t="s">
        <v>20</v>
      </c>
      <c r="E18" s="203" t="s">
        <v>35</v>
      </c>
    </row>
    <row r="19" spans="1:5" ht="19.5" customHeight="1">
      <c r="A19" s="45" t="s">
        <v>5</v>
      </c>
      <c r="B19" s="289"/>
      <c r="C19" s="290"/>
      <c r="D19" s="189" t="s">
        <v>20</v>
      </c>
      <c r="E19" s="203" t="s">
        <v>35</v>
      </c>
    </row>
    <row r="20" spans="1:5" ht="19.5" customHeight="1">
      <c r="A20" s="45" t="s">
        <v>6</v>
      </c>
      <c r="B20" s="289"/>
      <c r="C20" s="290"/>
      <c r="D20" s="189" t="s">
        <v>20</v>
      </c>
      <c r="E20" s="203" t="s">
        <v>35</v>
      </c>
    </row>
    <row r="21" spans="1:5" ht="19.5" customHeight="1">
      <c r="A21" s="45" t="s">
        <v>7</v>
      </c>
      <c r="B21" s="289"/>
      <c r="C21" s="290"/>
      <c r="D21" s="189" t="s">
        <v>20</v>
      </c>
      <c r="E21" s="203" t="s">
        <v>35</v>
      </c>
    </row>
    <row r="22" spans="1:5" ht="19.5" customHeight="1">
      <c r="A22" s="45" t="s">
        <v>8</v>
      </c>
      <c r="B22" s="289"/>
      <c r="C22" s="290"/>
      <c r="D22" s="189" t="s">
        <v>20</v>
      </c>
      <c r="E22" s="203" t="s">
        <v>35</v>
      </c>
    </row>
    <row r="23" spans="1:5" ht="19.5" customHeight="1">
      <c r="A23" s="45" t="s">
        <v>9</v>
      </c>
      <c r="B23" s="289"/>
      <c r="C23" s="290"/>
      <c r="D23" s="189" t="s">
        <v>20</v>
      </c>
      <c r="E23" s="203" t="s">
        <v>35</v>
      </c>
    </row>
    <row r="24" spans="1:5" ht="19.5" customHeight="1">
      <c r="A24" s="45" t="s">
        <v>10</v>
      </c>
      <c r="B24" s="289"/>
      <c r="C24" s="290"/>
      <c r="D24" s="189" t="s">
        <v>20</v>
      </c>
      <c r="E24" s="203" t="s">
        <v>35</v>
      </c>
    </row>
    <row r="25" spans="1:5" ht="19.5" customHeight="1">
      <c r="A25" s="45" t="s">
        <v>11</v>
      </c>
      <c r="B25" s="289"/>
      <c r="C25" s="290"/>
      <c r="D25" s="189" t="s">
        <v>20</v>
      </c>
      <c r="E25" s="203" t="s">
        <v>35</v>
      </c>
    </row>
    <row r="26" spans="1:5" ht="19.5" customHeight="1">
      <c r="A26" s="45" t="s">
        <v>12</v>
      </c>
      <c r="B26" s="289"/>
      <c r="C26" s="290"/>
      <c r="D26" s="189" t="s">
        <v>20</v>
      </c>
      <c r="E26" s="203" t="s">
        <v>35</v>
      </c>
    </row>
    <row r="27" spans="1:5" ht="19.5" customHeight="1">
      <c r="A27" s="45" t="s">
        <v>13</v>
      </c>
      <c r="B27" s="289"/>
      <c r="C27" s="290"/>
      <c r="D27" s="189" t="s">
        <v>20</v>
      </c>
      <c r="E27" s="203" t="s">
        <v>35</v>
      </c>
    </row>
    <row r="28" spans="1:5" ht="19.5" customHeight="1">
      <c r="A28" s="45" t="s">
        <v>14</v>
      </c>
      <c r="B28" s="289"/>
      <c r="C28" s="290"/>
      <c r="D28" s="189" t="s">
        <v>20</v>
      </c>
      <c r="E28" s="203" t="s">
        <v>35</v>
      </c>
    </row>
    <row r="29" spans="1:5" ht="19.5" customHeight="1">
      <c r="A29" s="45" t="s">
        <v>15</v>
      </c>
      <c r="B29" s="289"/>
      <c r="C29" s="290"/>
      <c r="D29" s="189" t="s">
        <v>20</v>
      </c>
      <c r="E29" s="203" t="s">
        <v>35</v>
      </c>
    </row>
    <row r="30" spans="1:5" ht="19.5" customHeight="1">
      <c r="A30" s="45" t="s">
        <v>16</v>
      </c>
      <c r="B30" s="289"/>
      <c r="C30" s="290"/>
      <c r="D30" s="189" t="s">
        <v>20</v>
      </c>
      <c r="E30" s="203" t="s">
        <v>35</v>
      </c>
    </row>
    <row r="31" spans="1:5" ht="19.5" customHeight="1">
      <c r="A31" s="45">
        <v>18</v>
      </c>
      <c r="B31" s="289"/>
      <c r="C31" s="290"/>
      <c r="D31" s="189" t="s">
        <v>20</v>
      </c>
      <c r="E31" s="203" t="s">
        <v>35</v>
      </c>
    </row>
    <row r="32" spans="1:5" ht="19.5" customHeight="1">
      <c r="A32" s="45" t="s">
        <v>17</v>
      </c>
      <c r="B32" s="289"/>
      <c r="C32" s="290"/>
      <c r="D32" s="189" t="s">
        <v>20</v>
      </c>
      <c r="E32" s="203" t="s">
        <v>35</v>
      </c>
    </row>
    <row r="33" spans="1:5" ht="19.5" customHeight="1" thickBot="1">
      <c r="A33" s="46" t="s">
        <v>18</v>
      </c>
      <c r="B33" s="296"/>
      <c r="C33" s="297"/>
      <c r="D33" s="174" t="s">
        <v>20</v>
      </c>
      <c r="E33" s="204" t="s">
        <v>35</v>
      </c>
    </row>
    <row r="34" spans="1:5" s="11" customFormat="1" ht="9.75" customHeight="1">
      <c r="A34" s="43"/>
      <c r="B34" s="43"/>
      <c r="C34" s="43"/>
      <c r="D34" s="43"/>
      <c r="E34" s="43"/>
    </row>
    <row r="35" spans="1:5" ht="11.1" customHeight="1">
      <c r="A35" s="298"/>
      <c r="B35" s="298"/>
      <c r="D35" s="107"/>
      <c r="E35" s="107"/>
    </row>
    <row r="36" spans="1:5" ht="11.1" customHeight="1">
      <c r="A36" s="299"/>
      <c r="B36" s="299"/>
      <c r="C36" s="194" t="str">
        <f>D12</f>
        <v>kod 3</v>
      </c>
      <c r="D36" s="205"/>
      <c r="E36" s="205"/>
    </row>
    <row r="37" spans="1:5" ht="11.1" customHeight="1">
      <c r="A37" s="295"/>
      <c r="B37" s="295"/>
      <c r="C37" s="117" t="s">
        <v>140</v>
      </c>
      <c r="D37" s="205"/>
      <c r="E37" s="205"/>
    </row>
    <row r="38" spans="1:5" ht="11.1" customHeight="1">
      <c r="C38" s="3" t="s">
        <v>141</v>
      </c>
      <c r="D38" s="205"/>
      <c r="E38" s="205"/>
    </row>
    <row r="39" spans="1:5" s="12" customFormat="1" ht="11.1" customHeight="1"/>
    <row r="40" spans="1:5" ht="11.1" customHeight="1">
      <c r="A40" s="206"/>
      <c r="B40" s="206"/>
      <c r="C40" s="206"/>
      <c r="D40" s="206"/>
      <c r="E40" s="206"/>
    </row>
    <row r="41" spans="1:5" ht="11.1" customHeight="1">
      <c r="A41" s="206"/>
      <c r="B41" s="206"/>
      <c r="C41" s="206"/>
      <c r="D41" s="206"/>
      <c r="E41" s="206"/>
    </row>
    <row r="42" spans="1:5" ht="11.1" customHeight="1">
      <c r="A42" s="207"/>
      <c r="B42" s="208"/>
      <c r="C42" s="208"/>
      <c r="D42" s="208"/>
      <c r="E42" s="208"/>
    </row>
    <row r="43" spans="1:5" ht="11.1" customHeight="1">
      <c r="A43" s="207"/>
      <c r="B43" s="208"/>
      <c r="C43" s="208"/>
      <c r="D43" s="208"/>
      <c r="E43" s="208"/>
    </row>
    <row r="44" spans="1:5" ht="11.1" customHeight="1">
      <c r="A44" s="207"/>
      <c r="B44" s="209"/>
      <c r="C44" s="209"/>
      <c r="D44" s="209"/>
      <c r="E44" s="209"/>
    </row>
    <row r="45" spans="1:5" ht="11.1" customHeight="1">
      <c r="A45" s="207"/>
      <c r="B45" s="210"/>
      <c r="C45" s="210"/>
      <c r="D45" s="210"/>
      <c r="E45" s="210"/>
    </row>
    <row r="46" spans="1:5" ht="11.1" customHeight="1">
      <c r="A46" s="207"/>
      <c r="B46" s="209"/>
      <c r="C46" s="209"/>
      <c r="D46" s="209"/>
      <c r="E46" s="209"/>
    </row>
    <row r="47" spans="1:5" ht="11.1" customHeight="1">
      <c r="A47" s="207"/>
      <c r="B47" s="209"/>
      <c r="C47" s="209"/>
      <c r="D47" s="209"/>
      <c r="E47" s="209"/>
    </row>
    <row r="48" spans="1:5" ht="11.1" customHeight="1">
      <c r="A48" s="207"/>
      <c r="B48" s="209"/>
      <c r="C48" s="209"/>
      <c r="D48" s="209"/>
      <c r="E48" s="209"/>
    </row>
    <row r="49" spans="1:5" ht="11.1" customHeight="1">
      <c r="A49" s="207"/>
      <c r="B49" s="207"/>
      <c r="C49" s="207"/>
      <c r="D49" s="207"/>
      <c r="E49" s="207"/>
    </row>
    <row r="50" spans="1:5" ht="11.1" customHeight="1">
      <c r="A50" s="207"/>
      <c r="B50" s="207"/>
      <c r="C50" s="207"/>
      <c r="D50" s="207"/>
      <c r="E50" s="207"/>
    </row>
    <row r="51" spans="1:5" ht="11.1" customHeight="1">
      <c r="A51" s="207"/>
      <c r="B51" s="207"/>
      <c r="C51" s="207"/>
      <c r="D51" s="207"/>
      <c r="E51" s="207"/>
    </row>
    <row r="52" spans="1:5" ht="11.1" customHeight="1">
      <c r="A52" s="207"/>
      <c r="B52" s="207"/>
      <c r="C52" s="207"/>
      <c r="D52" s="207"/>
      <c r="E52" s="207"/>
    </row>
    <row r="53" spans="1:5" ht="11.1" customHeight="1">
      <c r="A53" s="207"/>
      <c r="B53" s="207"/>
      <c r="C53" s="207"/>
      <c r="D53" s="207"/>
      <c r="E53" s="207"/>
    </row>
  </sheetData>
  <mergeCells count="30">
    <mergeCell ref="A37:B37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5:B35"/>
    <mergeCell ref="A36:B36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:E3"/>
    <mergeCell ref="A4:E7"/>
    <mergeCell ref="A8:A12"/>
    <mergeCell ref="B8:C12"/>
    <mergeCell ref="D8:D11"/>
    <mergeCell ref="E8:E12"/>
  </mergeCells>
  <pageMargins left="0.15748031496062992" right="0.19685039370078741" top="0.23622047244094491" bottom="0.23622047244094491" header="0.19685039370078741" footer="0.23622047244094491"/>
  <pageSetup paperSize="9" scale="94" orientation="portrait" r:id="rId1"/>
  <headerFooter>
    <oddFooter>&amp;LModule6 Flap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52"/>
  <sheetViews>
    <sheetView showGridLines="0" tabSelected="1" view="pageBreakPreview" zoomScaleNormal="100" zoomScaleSheetLayoutView="100" workbookViewId="0">
      <selection activeCell="C28" sqref="C28:L29"/>
    </sheetView>
  </sheetViews>
  <sheetFormatPr defaultColWidth="9.140625" defaultRowHeight="14.25"/>
  <cols>
    <col min="1" max="1" width="3.42578125" style="26" customWidth="1"/>
    <col min="2" max="2" width="13.42578125" style="26" customWidth="1"/>
    <col min="3" max="3" width="5" style="26" customWidth="1"/>
    <col min="4" max="4" width="2.28515625" style="26" customWidth="1"/>
    <col min="5" max="8" width="5" style="26" customWidth="1"/>
    <col min="9" max="9" width="6.28515625" style="26" customWidth="1"/>
    <col min="10" max="11" width="5.7109375" style="26" customWidth="1"/>
    <col min="12" max="13" width="5" style="26" customWidth="1"/>
    <col min="14" max="14" width="5.85546875" style="26" customWidth="1"/>
    <col min="15" max="15" width="5.7109375" style="26" customWidth="1"/>
    <col min="16" max="17" width="5" style="26" customWidth="1"/>
    <col min="18" max="18" width="2.28515625" style="26" customWidth="1"/>
    <col min="19" max="19" width="4.85546875" style="26" customWidth="1"/>
    <col min="20" max="20" width="1.28515625" style="26" customWidth="1"/>
    <col min="21" max="16384" width="9.140625" style="26"/>
  </cols>
  <sheetData>
    <row r="1" spans="1:24" ht="18">
      <c r="A1" s="320" t="s">
        <v>41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24"/>
      <c r="V1" s="24"/>
      <c r="W1" s="24"/>
      <c r="X1" s="25"/>
    </row>
    <row r="2" spans="1:24" ht="15" customHeight="1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</row>
    <row r="3" spans="1:24" ht="15" customHeight="1">
      <c r="A3" s="321" t="s">
        <v>42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</row>
    <row r="4" spans="1:24" ht="15" customHeight="1">
      <c r="A4" s="321"/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</row>
    <row r="5" spans="1:24" ht="15" customHeight="1" thickBot="1">
      <c r="A5" s="321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</row>
    <row r="6" spans="1:24" ht="15" customHeight="1">
      <c r="A6" s="322" t="s">
        <v>127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</row>
    <row r="7" spans="1:24" ht="15" customHeight="1">
      <c r="A7" s="323"/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</row>
    <row r="8" spans="1:24" ht="15" customHeight="1">
      <c r="A8" s="219"/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8"/>
      <c r="T8" s="218"/>
    </row>
    <row r="9" spans="1:24" ht="20.25" customHeight="1">
      <c r="A9" s="220"/>
      <c r="B9" s="218"/>
      <c r="C9" s="218"/>
      <c r="D9" s="221" t="s">
        <v>148</v>
      </c>
      <c r="E9" s="222"/>
      <c r="F9" s="221"/>
      <c r="G9" s="223"/>
      <c r="H9" s="222"/>
      <c r="I9" s="222"/>
      <c r="J9" s="222"/>
      <c r="K9" s="221" t="s">
        <v>43</v>
      </c>
      <c r="L9" s="221"/>
      <c r="M9" s="221"/>
      <c r="N9" s="221"/>
      <c r="O9" s="221"/>
      <c r="P9" s="224"/>
      <c r="Q9" s="224"/>
      <c r="R9" s="224"/>
      <c r="S9" s="220"/>
      <c r="T9" s="220"/>
    </row>
    <row r="10" spans="1:24" s="60" customFormat="1" ht="20.100000000000001" customHeight="1">
      <c r="A10" s="225"/>
      <c r="B10" s="226"/>
      <c r="C10" s="226"/>
      <c r="D10" s="226"/>
      <c r="E10" s="226"/>
      <c r="F10" s="227" t="s">
        <v>44</v>
      </c>
      <c r="G10" s="228"/>
      <c r="H10" s="226"/>
      <c r="I10" s="226"/>
      <c r="J10" s="228" t="s">
        <v>45</v>
      </c>
      <c r="K10" s="228"/>
      <c r="L10" s="228"/>
      <c r="M10" s="228"/>
      <c r="N10" s="228"/>
      <c r="O10" s="228"/>
      <c r="P10" s="228"/>
      <c r="Q10" s="228"/>
      <c r="R10" s="228"/>
      <c r="S10" s="225"/>
      <c r="T10" s="225"/>
    </row>
    <row r="11" spans="1:24" s="177" customFormat="1" ht="20.100000000000001" customHeight="1">
      <c r="A11" s="225"/>
      <c r="B11" s="225"/>
      <c r="C11" s="225"/>
      <c r="D11" s="229"/>
      <c r="E11" s="229"/>
      <c r="F11" s="230" t="s">
        <v>149</v>
      </c>
      <c r="G11" s="231"/>
      <c r="H11" s="229"/>
      <c r="I11" s="229"/>
      <c r="J11" s="231" t="s">
        <v>40</v>
      </c>
      <c r="K11" s="231"/>
      <c r="L11" s="231"/>
      <c r="M11" s="231"/>
      <c r="N11" s="231"/>
      <c r="O11" s="231"/>
      <c r="P11" s="228"/>
      <c r="Q11" s="228"/>
      <c r="R11" s="228"/>
      <c r="S11" s="225"/>
      <c r="T11" s="225"/>
    </row>
    <row r="12" spans="1:24" s="177" customFormat="1" ht="20.100000000000001" customHeight="1">
      <c r="A12" s="225"/>
      <c r="B12" s="227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32"/>
      <c r="O12" s="232"/>
      <c r="P12" s="232"/>
      <c r="Q12" s="232"/>
      <c r="R12" s="232"/>
      <c r="S12" s="225"/>
      <c r="T12" s="225"/>
    </row>
    <row r="13" spans="1:24" ht="15" customHeight="1">
      <c r="A13" s="220"/>
      <c r="B13" s="233"/>
      <c r="C13" s="234"/>
      <c r="D13" s="234"/>
      <c r="E13" s="235"/>
      <c r="F13" s="234"/>
      <c r="G13" s="234"/>
      <c r="H13" s="234"/>
      <c r="I13" s="234"/>
      <c r="J13" s="234"/>
      <c r="K13" s="234"/>
      <c r="L13" s="234"/>
      <c r="M13" s="236"/>
      <c r="N13" s="236"/>
      <c r="O13" s="236"/>
      <c r="P13" s="236"/>
      <c r="Q13" s="236"/>
      <c r="R13" s="236"/>
      <c r="S13" s="218"/>
      <c r="T13" s="218"/>
    </row>
    <row r="14" spans="1:24" ht="15" customHeight="1" thickBot="1">
      <c r="A14" s="237"/>
      <c r="B14" s="238"/>
      <c r="C14" s="239"/>
      <c r="D14" s="239"/>
      <c r="E14" s="240"/>
      <c r="F14" s="239"/>
      <c r="G14" s="239"/>
      <c r="H14" s="239"/>
      <c r="I14" s="239"/>
      <c r="J14" s="239"/>
      <c r="K14" s="239"/>
      <c r="L14" s="239"/>
      <c r="M14" s="241"/>
      <c r="N14" s="241"/>
      <c r="O14" s="241"/>
      <c r="P14" s="241"/>
      <c r="Q14" s="241"/>
      <c r="R14" s="241"/>
      <c r="S14" s="237"/>
      <c r="T14" s="237"/>
    </row>
    <row r="15" spans="1:24" ht="15" customHeight="1">
      <c r="A15" s="323" t="s">
        <v>46</v>
      </c>
      <c r="B15" s="323"/>
      <c r="C15" s="323"/>
      <c r="D15" s="323"/>
      <c r="E15" s="323"/>
      <c r="F15" s="323"/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/>
    </row>
    <row r="16" spans="1:24" ht="15" customHeight="1">
      <c r="A16" s="323"/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</row>
    <row r="17" spans="1:20" ht="15" customHeight="1">
      <c r="A17" s="218"/>
      <c r="B17" s="324" t="s">
        <v>47</v>
      </c>
      <c r="C17" s="325"/>
      <c r="D17" s="316" t="s">
        <v>39</v>
      </c>
      <c r="E17" s="326"/>
      <c r="F17" s="326"/>
      <c r="G17" s="317"/>
      <c r="H17" s="218"/>
      <c r="I17" s="218"/>
      <c r="J17" s="328" t="s">
        <v>48</v>
      </c>
      <c r="K17" s="329"/>
      <c r="L17" s="316" t="s">
        <v>20</v>
      </c>
      <c r="M17" s="317"/>
      <c r="N17" s="251"/>
      <c r="O17" s="308" t="s">
        <v>155</v>
      </c>
      <c r="P17" s="309"/>
      <c r="Q17" s="316" t="s">
        <v>21</v>
      </c>
      <c r="R17" s="317"/>
      <c r="S17" s="220"/>
      <c r="T17" s="218"/>
    </row>
    <row r="18" spans="1:20" ht="15" customHeight="1">
      <c r="A18" s="218"/>
      <c r="B18" s="324"/>
      <c r="C18" s="325"/>
      <c r="D18" s="318"/>
      <c r="E18" s="327"/>
      <c r="F18" s="327"/>
      <c r="G18" s="319"/>
      <c r="H18" s="218"/>
      <c r="I18" s="218"/>
      <c r="J18" s="328"/>
      <c r="K18" s="329"/>
      <c r="L18" s="318"/>
      <c r="M18" s="319"/>
      <c r="N18" s="251"/>
      <c r="O18" s="308"/>
      <c r="P18" s="309"/>
      <c r="Q18" s="318"/>
      <c r="R18" s="319"/>
      <c r="S18" s="220"/>
      <c r="T18" s="218"/>
    </row>
    <row r="19" spans="1:20" ht="15" customHeight="1">
      <c r="A19" s="307"/>
      <c r="B19" s="307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18"/>
      <c r="Q19" s="218"/>
      <c r="R19" s="218"/>
      <c r="S19" s="218"/>
      <c r="T19" s="218"/>
    </row>
    <row r="20" spans="1:20" ht="15" customHeight="1">
      <c r="A20" s="218"/>
      <c r="B20" s="220"/>
      <c r="C20" s="300" t="s">
        <v>49</v>
      </c>
      <c r="D20" s="300"/>
      <c r="E20" s="300"/>
      <c r="F20" s="300"/>
      <c r="G20" s="300"/>
      <c r="H20" s="300"/>
      <c r="I20" s="300"/>
      <c r="J20" s="300"/>
      <c r="K20" s="300"/>
      <c r="L20" s="300"/>
      <c r="M20" s="218"/>
      <c r="N20" s="218"/>
      <c r="O20" s="218"/>
      <c r="P20" s="300" t="s">
        <v>50</v>
      </c>
      <c r="Q20" s="300"/>
      <c r="R20" s="300"/>
      <c r="S20" s="300"/>
      <c r="T20" s="218"/>
    </row>
    <row r="21" spans="1:20" ht="15" customHeight="1">
      <c r="A21" s="307"/>
      <c r="B21" s="307"/>
      <c r="C21" s="242"/>
      <c r="D21" s="242"/>
      <c r="E21" s="242"/>
      <c r="F21" s="242"/>
      <c r="G21" s="242"/>
      <c r="H21" s="242"/>
      <c r="I21" s="242"/>
      <c r="J21" s="242"/>
      <c r="K21" s="242"/>
      <c r="L21" s="243"/>
      <c r="M21" s="218"/>
      <c r="N21" s="218"/>
      <c r="O21" s="218"/>
      <c r="P21" s="243"/>
      <c r="Q21" s="243"/>
      <c r="R21" s="218"/>
      <c r="S21" s="218"/>
      <c r="T21" s="218"/>
    </row>
    <row r="22" spans="1:20" ht="15" customHeight="1">
      <c r="A22" s="308" t="s">
        <v>152</v>
      </c>
      <c r="B22" s="309"/>
      <c r="C22" s="310"/>
      <c r="D22" s="311"/>
      <c r="E22" s="311"/>
      <c r="F22" s="311"/>
      <c r="G22" s="311"/>
      <c r="H22" s="311"/>
      <c r="I22" s="311"/>
      <c r="J22" s="311"/>
      <c r="K22" s="311"/>
      <c r="L22" s="312"/>
      <c r="M22" s="218"/>
      <c r="N22" s="218"/>
      <c r="O22" s="218"/>
      <c r="P22" s="316" t="s">
        <v>23</v>
      </c>
      <c r="Q22" s="317"/>
      <c r="R22" s="218"/>
      <c r="S22" s="218"/>
      <c r="T22" s="218"/>
    </row>
    <row r="23" spans="1:20" ht="15" customHeight="1">
      <c r="A23" s="308"/>
      <c r="B23" s="309"/>
      <c r="C23" s="313"/>
      <c r="D23" s="314"/>
      <c r="E23" s="314"/>
      <c r="F23" s="314"/>
      <c r="G23" s="314"/>
      <c r="H23" s="314"/>
      <c r="I23" s="314"/>
      <c r="J23" s="314"/>
      <c r="K23" s="314"/>
      <c r="L23" s="315"/>
      <c r="M23" s="218"/>
      <c r="N23" s="218"/>
      <c r="O23" s="218"/>
      <c r="P23" s="318"/>
      <c r="Q23" s="319"/>
      <c r="R23" s="218"/>
      <c r="S23" s="218"/>
      <c r="T23" s="218"/>
    </row>
    <row r="24" spans="1:20" ht="15" customHeight="1">
      <c r="A24" s="307"/>
      <c r="B24" s="307"/>
      <c r="C24" s="242"/>
      <c r="D24" s="242"/>
      <c r="E24" s="242"/>
      <c r="F24" s="242"/>
      <c r="G24" s="242"/>
      <c r="H24" s="242"/>
      <c r="I24" s="242"/>
      <c r="J24" s="242"/>
      <c r="K24" s="242"/>
      <c r="L24" s="243"/>
      <c r="M24" s="218"/>
      <c r="N24" s="218"/>
      <c r="O24" s="218"/>
      <c r="P24" s="243"/>
      <c r="Q24" s="243"/>
      <c r="R24" s="218"/>
      <c r="S24" s="218"/>
      <c r="T24" s="218"/>
    </row>
    <row r="25" spans="1:20" ht="15" customHeight="1">
      <c r="A25" s="308" t="s">
        <v>153</v>
      </c>
      <c r="B25" s="309"/>
      <c r="C25" s="310"/>
      <c r="D25" s="311"/>
      <c r="E25" s="311"/>
      <c r="F25" s="311"/>
      <c r="G25" s="311"/>
      <c r="H25" s="311"/>
      <c r="I25" s="311"/>
      <c r="J25" s="311"/>
      <c r="K25" s="311"/>
      <c r="L25" s="312"/>
      <c r="M25" s="218"/>
      <c r="N25" s="218"/>
      <c r="O25" s="218"/>
      <c r="P25" s="316" t="s">
        <v>23</v>
      </c>
      <c r="Q25" s="317"/>
      <c r="R25" s="218"/>
      <c r="S25" s="218"/>
      <c r="T25" s="218"/>
    </row>
    <row r="26" spans="1:20" ht="15" customHeight="1">
      <c r="A26" s="308"/>
      <c r="B26" s="309"/>
      <c r="C26" s="313"/>
      <c r="D26" s="314"/>
      <c r="E26" s="314"/>
      <c r="F26" s="314"/>
      <c r="G26" s="314"/>
      <c r="H26" s="314"/>
      <c r="I26" s="314"/>
      <c r="J26" s="314"/>
      <c r="K26" s="314"/>
      <c r="L26" s="315"/>
      <c r="M26" s="218"/>
      <c r="N26" s="218"/>
      <c r="O26" s="218"/>
      <c r="P26" s="318"/>
      <c r="Q26" s="319"/>
      <c r="R26" s="218"/>
      <c r="S26" s="218"/>
      <c r="T26" s="218"/>
    </row>
    <row r="27" spans="1:20" ht="15" customHeight="1">
      <c r="A27" s="242"/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3"/>
      <c r="M27" s="218"/>
      <c r="N27" s="218"/>
      <c r="O27" s="218"/>
      <c r="P27" s="243"/>
      <c r="Q27" s="243"/>
      <c r="R27" s="218"/>
      <c r="S27" s="218"/>
      <c r="T27" s="218"/>
    </row>
    <row r="28" spans="1:20" ht="15" customHeight="1">
      <c r="A28" s="308" t="s">
        <v>51</v>
      </c>
      <c r="B28" s="309"/>
      <c r="C28" s="310"/>
      <c r="D28" s="311"/>
      <c r="E28" s="311"/>
      <c r="F28" s="311"/>
      <c r="G28" s="311"/>
      <c r="H28" s="311"/>
      <c r="I28" s="311"/>
      <c r="J28" s="311"/>
      <c r="K28" s="311"/>
      <c r="L28" s="312"/>
      <c r="M28" s="218"/>
      <c r="N28" s="218"/>
      <c r="O28" s="218"/>
      <c r="P28" s="316" t="s">
        <v>20</v>
      </c>
      <c r="Q28" s="317"/>
      <c r="R28" s="218"/>
      <c r="S28" s="218"/>
      <c r="T28" s="218"/>
    </row>
    <row r="29" spans="1:20" ht="15" customHeight="1">
      <c r="A29" s="308"/>
      <c r="B29" s="309"/>
      <c r="C29" s="313"/>
      <c r="D29" s="314"/>
      <c r="E29" s="314"/>
      <c r="F29" s="314"/>
      <c r="G29" s="314"/>
      <c r="H29" s="314"/>
      <c r="I29" s="314"/>
      <c r="J29" s="314"/>
      <c r="K29" s="314"/>
      <c r="L29" s="315"/>
      <c r="M29" s="218"/>
      <c r="N29" s="218"/>
      <c r="O29" s="218"/>
      <c r="P29" s="318"/>
      <c r="Q29" s="319"/>
      <c r="R29" s="218"/>
      <c r="S29" s="218"/>
      <c r="T29" s="218"/>
    </row>
    <row r="30" spans="1:20" ht="15" customHeight="1">
      <c r="A30" s="218"/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44"/>
      <c r="Q30" s="244"/>
      <c r="R30" s="218"/>
      <c r="S30" s="218"/>
      <c r="T30" s="218"/>
    </row>
    <row r="31" spans="1:20" ht="15" customHeight="1">
      <c r="A31" s="308" t="s">
        <v>52</v>
      </c>
      <c r="B31" s="309"/>
      <c r="C31" s="310"/>
      <c r="D31" s="311"/>
      <c r="E31" s="311"/>
      <c r="F31" s="311"/>
      <c r="G31" s="311"/>
      <c r="H31" s="311"/>
      <c r="I31" s="311"/>
      <c r="J31" s="311"/>
      <c r="K31" s="311"/>
      <c r="L31" s="312"/>
      <c r="M31" s="218"/>
      <c r="N31" s="218"/>
      <c r="O31" s="218"/>
      <c r="P31" s="316" t="s">
        <v>21</v>
      </c>
      <c r="Q31" s="317"/>
      <c r="R31" s="218"/>
      <c r="S31" s="218"/>
      <c r="T31" s="218"/>
    </row>
    <row r="32" spans="1:20" ht="15" customHeight="1">
      <c r="A32" s="308"/>
      <c r="B32" s="309"/>
      <c r="C32" s="313"/>
      <c r="D32" s="314"/>
      <c r="E32" s="314"/>
      <c r="F32" s="314"/>
      <c r="G32" s="314"/>
      <c r="H32" s="314"/>
      <c r="I32" s="314"/>
      <c r="J32" s="314"/>
      <c r="K32" s="314"/>
      <c r="L32" s="315"/>
      <c r="M32" s="218"/>
      <c r="N32" s="218"/>
      <c r="O32" s="218"/>
      <c r="P32" s="318"/>
      <c r="Q32" s="319"/>
      <c r="R32" s="218"/>
      <c r="S32" s="218"/>
      <c r="T32" s="218"/>
    </row>
    <row r="33" spans="1:20" ht="1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44"/>
      <c r="Q33" s="244"/>
      <c r="R33" s="218"/>
      <c r="S33" s="218"/>
      <c r="T33" s="218"/>
    </row>
    <row r="34" spans="1:20" ht="15" customHeight="1">
      <c r="A34" s="308" t="s">
        <v>22</v>
      </c>
      <c r="B34" s="309"/>
      <c r="C34" s="310"/>
      <c r="D34" s="311"/>
      <c r="E34" s="311"/>
      <c r="F34" s="311"/>
      <c r="G34" s="311"/>
      <c r="H34" s="311"/>
      <c r="I34" s="311"/>
      <c r="J34" s="311"/>
      <c r="K34" s="311"/>
      <c r="L34" s="312"/>
      <c r="M34" s="218"/>
      <c r="N34" s="218"/>
      <c r="O34" s="218"/>
      <c r="P34" s="316" t="s">
        <v>23</v>
      </c>
      <c r="Q34" s="317"/>
      <c r="R34" s="330" t="s">
        <v>21</v>
      </c>
      <c r="S34" s="331"/>
      <c r="T34" s="218"/>
    </row>
    <row r="35" spans="1:20" ht="15" customHeight="1">
      <c r="A35" s="308"/>
      <c r="B35" s="309"/>
      <c r="C35" s="313"/>
      <c r="D35" s="314"/>
      <c r="E35" s="314"/>
      <c r="F35" s="314"/>
      <c r="G35" s="314"/>
      <c r="H35" s="314"/>
      <c r="I35" s="314"/>
      <c r="J35" s="314"/>
      <c r="K35" s="314"/>
      <c r="L35" s="315"/>
      <c r="M35" s="218"/>
      <c r="N35" s="218"/>
      <c r="O35" s="218"/>
      <c r="P35" s="318"/>
      <c r="Q35" s="319"/>
      <c r="R35" s="332"/>
      <c r="S35" s="333"/>
      <c r="T35" s="218"/>
    </row>
    <row r="36" spans="1:20" ht="15" customHeight="1">
      <c r="A36" s="307"/>
      <c r="B36" s="307"/>
      <c r="C36" s="242"/>
      <c r="D36" s="242"/>
      <c r="E36" s="242"/>
      <c r="F36" s="242"/>
      <c r="G36" s="242"/>
      <c r="H36" s="242"/>
      <c r="I36" s="242"/>
      <c r="J36" s="242"/>
      <c r="K36" s="242"/>
      <c r="L36" s="218"/>
      <c r="M36" s="218"/>
      <c r="N36" s="218"/>
      <c r="O36" s="218"/>
      <c r="P36" s="218"/>
      <c r="Q36" s="218"/>
      <c r="R36" s="218"/>
      <c r="S36" s="218"/>
      <c r="T36" s="218"/>
    </row>
    <row r="37" spans="1:20" ht="15" customHeight="1">
      <c r="A37" s="245"/>
      <c r="B37" s="245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20"/>
      <c r="N37" s="220"/>
      <c r="O37" s="220"/>
      <c r="P37" s="227"/>
      <c r="Q37" s="227"/>
      <c r="R37" s="220"/>
      <c r="S37" s="218"/>
      <c r="T37" s="218"/>
    </row>
    <row r="38" spans="1:20" ht="15" customHeight="1">
      <c r="A38" s="218"/>
      <c r="B38" s="300" t="s">
        <v>128</v>
      </c>
      <c r="C38" s="300"/>
      <c r="D38" s="300"/>
      <c r="E38" s="300"/>
      <c r="F38" s="300"/>
      <c r="G38" s="247"/>
      <c r="H38" s="300" t="s">
        <v>129</v>
      </c>
      <c r="I38" s="300"/>
      <c r="J38" s="300"/>
      <c r="K38" s="300"/>
      <c r="L38" s="300"/>
      <c r="M38" s="300"/>
      <c r="N38" s="300"/>
      <c r="O38" s="300"/>
      <c r="P38" s="300"/>
      <c r="Q38" s="300"/>
      <c r="R38" s="300"/>
      <c r="S38" s="300"/>
      <c r="T38" s="300"/>
    </row>
    <row r="39" spans="1:20" ht="15" customHeight="1">
      <c r="A39" s="248"/>
      <c r="B39" s="248"/>
      <c r="C39" s="242"/>
      <c r="D39" s="242"/>
      <c r="E39" s="242"/>
      <c r="F39" s="242"/>
      <c r="G39" s="242"/>
      <c r="H39" s="34"/>
      <c r="I39" s="27"/>
      <c r="J39" s="27"/>
      <c r="K39" s="27"/>
      <c r="L39" s="27"/>
      <c r="M39" s="27"/>
      <c r="N39" s="28"/>
      <c r="O39" s="28"/>
      <c r="P39" s="28"/>
      <c r="Q39" s="28"/>
      <c r="R39" s="27"/>
      <c r="S39" s="27"/>
      <c r="T39" s="36"/>
    </row>
    <row r="40" spans="1:20" ht="15" customHeight="1">
      <c r="A40" s="301" t="s">
        <v>53</v>
      </c>
      <c r="B40" s="302"/>
      <c r="C40" s="304" t="s">
        <v>24</v>
      </c>
      <c r="D40" s="305"/>
      <c r="E40" s="305"/>
      <c r="F40" s="306"/>
      <c r="G40" s="249"/>
      <c r="H40" s="35"/>
      <c r="I40" s="30"/>
      <c r="J40" s="30"/>
      <c r="K40" s="30"/>
      <c r="L40" s="30"/>
      <c r="M40" s="30"/>
      <c r="N40" s="31"/>
      <c r="O40" s="31"/>
      <c r="P40" s="32"/>
      <c r="Q40" s="32"/>
      <c r="R40" s="61"/>
      <c r="S40" s="61"/>
      <c r="T40" s="37"/>
    </row>
    <row r="41" spans="1:20" ht="15" customHeight="1">
      <c r="A41" s="218"/>
      <c r="B41" s="218"/>
      <c r="C41" s="303" t="s">
        <v>25</v>
      </c>
      <c r="D41" s="303"/>
      <c r="E41" s="303"/>
      <c r="F41" s="303"/>
      <c r="G41" s="218"/>
      <c r="H41" s="29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8"/>
    </row>
    <row r="42" spans="1:20" ht="15" customHeight="1">
      <c r="A42" s="218"/>
      <c r="B42" s="218"/>
      <c r="C42" s="250"/>
      <c r="D42" s="250"/>
      <c r="E42" s="250"/>
      <c r="F42" s="250"/>
      <c r="G42" s="218"/>
      <c r="H42" s="29"/>
      <c r="I42" s="30"/>
      <c r="J42" s="30"/>
      <c r="K42" s="30"/>
      <c r="L42" s="30"/>
      <c r="M42" s="30"/>
      <c r="N42" s="31"/>
      <c r="O42" s="31"/>
      <c r="P42" s="30"/>
      <c r="Q42" s="30"/>
      <c r="R42" s="61"/>
      <c r="S42" s="61"/>
      <c r="T42" s="37"/>
    </row>
    <row r="43" spans="1:20" ht="15" customHeight="1">
      <c r="A43" s="301" t="s">
        <v>54</v>
      </c>
      <c r="B43" s="302"/>
      <c r="C43" s="304" t="s">
        <v>24</v>
      </c>
      <c r="D43" s="305"/>
      <c r="E43" s="305"/>
      <c r="F43" s="306"/>
      <c r="G43" s="249"/>
      <c r="H43" s="35"/>
      <c r="I43" s="30"/>
      <c r="J43" s="30"/>
      <c r="K43" s="30"/>
      <c r="L43" s="30"/>
      <c r="M43" s="30"/>
      <c r="N43" s="32"/>
      <c r="O43" s="32"/>
      <c r="P43" s="32"/>
      <c r="Q43" s="32"/>
      <c r="R43" s="30"/>
      <c r="S43" s="30"/>
      <c r="T43" s="38"/>
    </row>
    <row r="44" spans="1:20" ht="15" customHeight="1">
      <c r="A44" s="218"/>
      <c r="B44" s="218"/>
      <c r="C44" s="303" t="s">
        <v>25</v>
      </c>
      <c r="D44" s="303"/>
      <c r="E44" s="303"/>
      <c r="F44" s="303"/>
      <c r="G44" s="218"/>
      <c r="H44" s="29"/>
      <c r="I44" s="30"/>
      <c r="J44" s="30"/>
      <c r="K44" s="30"/>
      <c r="L44" s="30"/>
      <c r="M44" s="30"/>
      <c r="N44" s="33"/>
      <c r="O44" s="33"/>
      <c r="P44" s="30"/>
      <c r="Q44" s="30"/>
      <c r="R44" s="61"/>
      <c r="S44" s="61"/>
      <c r="T44" s="37"/>
    </row>
    <row r="45" spans="1:20" ht="15" customHeight="1">
      <c r="A45" s="218"/>
      <c r="B45" s="218"/>
      <c r="C45" s="218"/>
      <c r="D45" s="218"/>
      <c r="E45" s="218"/>
      <c r="F45" s="218"/>
      <c r="G45" s="218"/>
      <c r="H45" s="29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8"/>
    </row>
    <row r="46" spans="1:20" ht="15" customHeight="1">
      <c r="A46" s="218"/>
      <c r="B46" s="218"/>
      <c r="C46" s="218"/>
      <c r="D46" s="218"/>
      <c r="E46" s="218"/>
      <c r="F46" s="218"/>
      <c r="G46" s="218"/>
      <c r="H46" s="29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8"/>
    </row>
    <row r="47" spans="1:20" ht="15" customHeight="1">
      <c r="A47" s="218"/>
      <c r="B47" s="218"/>
      <c r="C47" s="218"/>
      <c r="D47" s="218"/>
      <c r="E47" s="218"/>
      <c r="F47" s="218"/>
      <c r="G47" s="218"/>
      <c r="H47" s="29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8"/>
    </row>
    <row r="48" spans="1:20" ht="15" customHeight="1">
      <c r="A48" s="218"/>
      <c r="B48" s="218"/>
      <c r="C48" s="218"/>
      <c r="D48" s="218"/>
      <c r="E48" s="218"/>
      <c r="F48" s="218"/>
      <c r="G48" s="218"/>
      <c r="H48" s="29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8"/>
    </row>
    <row r="49" spans="1:20" ht="15" customHeight="1">
      <c r="A49" s="218"/>
      <c r="B49" s="218"/>
      <c r="C49" s="218"/>
      <c r="D49" s="218"/>
      <c r="E49" s="218"/>
      <c r="F49" s="218"/>
      <c r="G49" s="218"/>
      <c r="H49" s="29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8"/>
    </row>
    <row r="50" spans="1:20" ht="15" customHeight="1">
      <c r="A50" s="218"/>
      <c r="B50" s="218"/>
      <c r="C50" s="218"/>
      <c r="D50" s="218"/>
      <c r="E50" s="218"/>
      <c r="F50" s="218"/>
      <c r="G50" s="218"/>
      <c r="H50" s="29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8"/>
    </row>
    <row r="51" spans="1:20" ht="15" customHeight="1">
      <c r="A51" s="218"/>
      <c r="B51" s="218"/>
      <c r="C51" s="218"/>
      <c r="D51" s="218"/>
      <c r="E51" s="218"/>
      <c r="F51" s="218"/>
      <c r="G51" s="218"/>
      <c r="H51" s="252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4"/>
    </row>
    <row r="52" spans="1:20">
      <c r="A52" s="211"/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</row>
  </sheetData>
  <mergeCells count="40">
    <mergeCell ref="A36:B36"/>
    <mergeCell ref="A24:B24"/>
    <mergeCell ref="A34:B35"/>
    <mergeCell ref="C34:L35"/>
    <mergeCell ref="P34:Q35"/>
    <mergeCell ref="R34:S35"/>
    <mergeCell ref="A25:B26"/>
    <mergeCell ref="C25:L26"/>
    <mergeCell ref="P25:Q26"/>
    <mergeCell ref="A28:B29"/>
    <mergeCell ref="C28:L29"/>
    <mergeCell ref="P28:Q29"/>
    <mergeCell ref="A31:B32"/>
    <mergeCell ref="C31:L32"/>
    <mergeCell ref="P31:Q32"/>
    <mergeCell ref="A1:T1"/>
    <mergeCell ref="A3:T5"/>
    <mergeCell ref="A6:T7"/>
    <mergeCell ref="A15:T16"/>
    <mergeCell ref="B17:C18"/>
    <mergeCell ref="D17:G18"/>
    <mergeCell ref="O17:P18"/>
    <mergeCell ref="J17:K18"/>
    <mergeCell ref="L17:M18"/>
    <mergeCell ref="Q17:R18"/>
    <mergeCell ref="A19:B19"/>
    <mergeCell ref="C20:L20"/>
    <mergeCell ref="P20:S20"/>
    <mergeCell ref="A21:B21"/>
    <mergeCell ref="A22:B23"/>
    <mergeCell ref="C22:L23"/>
    <mergeCell ref="P22:Q23"/>
    <mergeCell ref="H38:T38"/>
    <mergeCell ref="A40:B40"/>
    <mergeCell ref="C41:F41"/>
    <mergeCell ref="A43:B43"/>
    <mergeCell ref="C44:F44"/>
    <mergeCell ref="C43:F43"/>
    <mergeCell ref="C40:F40"/>
    <mergeCell ref="B38:F38"/>
  </mergeCells>
  <printOptions horizontalCentered="1"/>
  <pageMargins left="0.23622047244094491" right="0.19685039370078741" top="0.35433070866141736" bottom="0.19685039370078741" header="0.19685039370078741" footer="0.15748031496062992"/>
  <pageSetup paperSize="9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59"/>
  <sheetViews>
    <sheetView showGridLines="0" view="pageBreakPreview" topLeftCell="A37" zoomScaleNormal="100" zoomScaleSheetLayoutView="100" workbookViewId="0">
      <selection activeCell="Q14" sqref="Q14"/>
    </sheetView>
  </sheetViews>
  <sheetFormatPr defaultColWidth="9.140625" defaultRowHeight="11.25"/>
  <cols>
    <col min="1" max="1" width="6.28515625" style="4" customWidth="1"/>
    <col min="2" max="2" width="6.5703125" style="5" customWidth="1"/>
    <col min="3" max="4" width="6.28515625" style="5" customWidth="1"/>
    <col min="5" max="5" width="6.42578125" style="5" customWidth="1"/>
    <col min="6" max="6" width="6.5703125" style="5" customWidth="1"/>
    <col min="7" max="8" width="6.28515625" style="5" customWidth="1"/>
    <col min="9" max="9" width="5.85546875" style="5" customWidth="1"/>
    <col min="10" max="10" width="6.28515625" style="5" customWidth="1"/>
    <col min="11" max="12" width="6.42578125" style="5" customWidth="1"/>
    <col min="13" max="13" width="6.28515625" style="5" customWidth="1"/>
    <col min="14" max="14" width="5.5703125" style="5" customWidth="1"/>
    <col min="15" max="15" width="6.28515625" style="5" customWidth="1"/>
    <col min="16" max="16" width="10.28515625" style="5" customWidth="1"/>
    <col min="17" max="17" width="4.85546875" style="5" customWidth="1"/>
    <col min="18" max="16384" width="9.140625" style="4"/>
  </cols>
  <sheetData>
    <row r="1" spans="1:17" ht="13.5" customHeight="1">
      <c r="A1" s="23"/>
      <c r="B1" s="344" t="s">
        <v>150</v>
      </c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</row>
    <row r="2" spans="1:17" ht="13.5" customHeight="1">
      <c r="A2" s="22"/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</row>
    <row r="3" spans="1:17" ht="13.5" customHeight="1">
      <c r="A3" s="18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s="17" customFormat="1" ht="13.5" customHeight="1">
      <c r="A4" s="18"/>
      <c r="B4" s="58" t="s">
        <v>126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s="17" customFormat="1" ht="13.5" customHeight="1">
      <c r="A5" s="18"/>
      <c r="B5" s="1"/>
      <c r="C5" s="5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s="17" customFormat="1" ht="13.5" customHeight="1" thickBot="1">
      <c r="A6" s="19"/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</row>
    <row r="7" spans="1:17" s="17" customFormat="1" ht="13.5" customHeight="1">
      <c r="A7" s="275" t="s">
        <v>56</v>
      </c>
      <c r="B7" s="352" t="s">
        <v>59</v>
      </c>
      <c r="C7" s="353"/>
      <c r="D7" s="353"/>
      <c r="E7" s="353"/>
      <c r="F7" s="354"/>
      <c r="G7" s="352" t="s">
        <v>62</v>
      </c>
      <c r="H7" s="353"/>
      <c r="I7" s="353"/>
      <c r="J7" s="353"/>
      <c r="K7" s="354"/>
      <c r="L7" s="352" t="s">
        <v>63</v>
      </c>
      <c r="M7" s="353"/>
      <c r="N7" s="353"/>
      <c r="O7" s="353"/>
      <c r="P7" s="353"/>
      <c r="Q7" s="349" t="s">
        <v>26</v>
      </c>
    </row>
    <row r="8" spans="1:17" ht="13.5" customHeight="1">
      <c r="A8" s="276"/>
      <c r="B8" s="356" t="s">
        <v>57</v>
      </c>
      <c r="C8" s="357" t="s">
        <v>58</v>
      </c>
      <c r="D8" s="357" t="s">
        <v>38</v>
      </c>
      <c r="E8" s="357" t="s">
        <v>60</v>
      </c>
      <c r="F8" s="358" t="s">
        <v>61</v>
      </c>
      <c r="G8" s="359" t="s">
        <v>57</v>
      </c>
      <c r="H8" s="360" t="s">
        <v>58</v>
      </c>
      <c r="I8" s="360" t="s">
        <v>38</v>
      </c>
      <c r="J8" s="360" t="s">
        <v>60</v>
      </c>
      <c r="K8" s="363" t="s">
        <v>61</v>
      </c>
      <c r="L8" s="359" t="s">
        <v>57</v>
      </c>
      <c r="M8" s="360" t="s">
        <v>58</v>
      </c>
      <c r="N8" s="360" t="s">
        <v>38</v>
      </c>
      <c r="O8" s="360" t="s">
        <v>60</v>
      </c>
      <c r="P8" s="361" t="s">
        <v>61</v>
      </c>
      <c r="Q8" s="350"/>
    </row>
    <row r="9" spans="1:17" ht="13.5" customHeight="1">
      <c r="A9" s="276"/>
      <c r="B9" s="356"/>
      <c r="C9" s="357"/>
      <c r="D9" s="357"/>
      <c r="E9" s="357"/>
      <c r="F9" s="358"/>
      <c r="G9" s="356"/>
      <c r="H9" s="357"/>
      <c r="I9" s="357"/>
      <c r="J9" s="357"/>
      <c r="K9" s="358"/>
      <c r="L9" s="356"/>
      <c r="M9" s="357"/>
      <c r="N9" s="357"/>
      <c r="O9" s="357"/>
      <c r="P9" s="362"/>
      <c r="Q9" s="350"/>
    </row>
    <row r="10" spans="1:17" ht="13.5" customHeight="1">
      <c r="A10" s="276"/>
      <c r="B10" s="356"/>
      <c r="C10" s="357"/>
      <c r="D10" s="357"/>
      <c r="E10" s="357"/>
      <c r="F10" s="358"/>
      <c r="G10" s="356"/>
      <c r="H10" s="357"/>
      <c r="I10" s="357"/>
      <c r="J10" s="357"/>
      <c r="K10" s="358"/>
      <c r="L10" s="356"/>
      <c r="M10" s="357"/>
      <c r="N10" s="357"/>
      <c r="O10" s="357"/>
      <c r="P10" s="362"/>
      <c r="Q10" s="350"/>
    </row>
    <row r="11" spans="1:17" ht="13.5" customHeight="1">
      <c r="A11" s="276"/>
      <c r="B11" s="356"/>
      <c r="C11" s="357"/>
      <c r="D11" s="357"/>
      <c r="E11" s="357"/>
      <c r="F11" s="358"/>
      <c r="G11" s="356"/>
      <c r="H11" s="357"/>
      <c r="I11" s="357"/>
      <c r="J11" s="357"/>
      <c r="K11" s="358"/>
      <c r="L11" s="356"/>
      <c r="M11" s="357"/>
      <c r="N11" s="357"/>
      <c r="O11" s="357"/>
      <c r="P11" s="362"/>
      <c r="Q11" s="350"/>
    </row>
    <row r="12" spans="1:17" ht="13.5" customHeight="1">
      <c r="A12" s="277"/>
      <c r="B12" s="346" t="str">
        <f>"kod "&amp;B13&amp;" to "&amp;F13</f>
        <v>kod 3101 to 3105</v>
      </c>
      <c r="C12" s="347"/>
      <c r="D12" s="347"/>
      <c r="E12" s="347"/>
      <c r="F12" s="355"/>
      <c r="G12" s="346" t="str">
        <f>"kod "&amp;G13&amp;" kasem "&amp;K13</f>
        <v>kod 3106 kasem 3110</v>
      </c>
      <c r="H12" s="347"/>
      <c r="I12" s="347"/>
      <c r="J12" s="347"/>
      <c r="K12" s="355"/>
      <c r="L12" s="346" t="str">
        <f>"kod "&amp;L13&amp;" kasem "&amp;P13</f>
        <v>kod 3111 kasem 3115</v>
      </c>
      <c r="M12" s="347"/>
      <c r="N12" s="347"/>
      <c r="O12" s="347"/>
      <c r="P12" s="348"/>
      <c r="Q12" s="351"/>
    </row>
    <row r="13" spans="1:17" s="13" customFormat="1" ht="11.45" customHeight="1" thickBot="1">
      <c r="A13" s="48">
        <v>3100</v>
      </c>
      <c r="B13" s="65">
        <f>A13+1</f>
        <v>3101</v>
      </c>
      <c r="C13" s="15">
        <f t="shared" ref="C13:K13" si="0">B13+1</f>
        <v>3102</v>
      </c>
      <c r="D13" s="15">
        <f t="shared" si="0"/>
        <v>3103</v>
      </c>
      <c r="E13" s="15">
        <f t="shared" si="0"/>
        <v>3104</v>
      </c>
      <c r="F13" s="63">
        <f t="shared" si="0"/>
        <v>3105</v>
      </c>
      <c r="G13" s="14">
        <f>F13+1</f>
        <v>3106</v>
      </c>
      <c r="H13" s="15">
        <f t="shared" si="0"/>
        <v>3107</v>
      </c>
      <c r="I13" s="15">
        <f t="shared" si="0"/>
        <v>3108</v>
      </c>
      <c r="J13" s="15">
        <f t="shared" si="0"/>
        <v>3109</v>
      </c>
      <c r="K13" s="16">
        <f t="shared" si="0"/>
        <v>3110</v>
      </c>
      <c r="L13" s="14">
        <f>K13+1</f>
        <v>3111</v>
      </c>
      <c r="M13" s="63">
        <f t="shared" ref="M13:P13" si="1">L13+1</f>
        <v>3112</v>
      </c>
      <c r="N13" s="63">
        <f t="shared" si="1"/>
        <v>3113</v>
      </c>
      <c r="O13" s="63">
        <f t="shared" si="1"/>
        <v>3114</v>
      </c>
      <c r="P13" s="64">
        <f t="shared" si="1"/>
        <v>3115</v>
      </c>
      <c r="Q13" s="70">
        <f>P13+1</f>
        <v>3116</v>
      </c>
    </row>
    <row r="14" spans="1:17" ht="19.5" customHeight="1">
      <c r="A14" s="44" t="s">
        <v>0</v>
      </c>
      <c r="B14" s="159" t="s">
        <v>20</v>
      </c>
      <c r="C14" s="160" t="s">
        <v>20</v>
      </c>
      <c r="D14" s="160" t="s">
        <v>20</v>
      </c>
      <c r="E14" s="160" t="s">
        <v>20</v>
      </c>
      <c r="F14" s="161" t="s">
        <v>20</v>
      </c>
      <c r="G14" s="162" t="s">
        <v>20</v>
      </c>
      <c r="H14" s="160" t="s">
        <v>20</v>
      </c>
      <c r="I14" s="160" t="s">
        <v>20</v>
      </c>
      <c r="J14" s="160" t="s">
        <v>20</v>
      </c>
      <c r="K14" s="161" t="s">
        <v>20</v>
      </c>
      <c r="L14" s="162" t="s">
        <v>20</v>
      </c>
      <c r="M14" s="163" t="s">
        <v>20</v>
      </c>
      <c r="N14" s="163" t="s">
        <v>20</v>
      </c>
      <c r="O14" s="163" t="s">
        <v>20</v>
      </c>
      <c r="P14" s="164" t="s">
        <v>20</v>
      </c>
      <c r="Q14" s="165" t="s">
        <v>20</v>
      </c>
    </row>
    <row r="15" spans="1:17" ht="19.5" customHeight="1">
      <c r="A15" s="45" t="s">
        <v>1</v>
      </c>
      <c r="B15" s="166" t="s">
        <v>20</v>
      </c>
      <c r="C15" s="167" t="s">
        <v>20</v>
      </c>
      <c r="D15" s="167" t="s">
        <v>20</v>
      </c>
      <c r="E15" s="167" t="s">
        <v>20</v>
      </c>
      <c r="F15" s="168" t="s">
        <v>20</v>
      </c>
      <c r="G15" s="166" t="s">
        <v>20</v>
      </c>
      <c r="H15" s="167" t="s">
        <v>20</v>
      </c>
      <c r="I15" s="167" t="s">
        <v>20</v>
      </c>
      <c r="J15" s="167" t="s">
        <v>20</v>
      </c>
      <c r="K15" s="168" t="s">
        <v>20</v>
      </c>
      <c r="L15" s="166" t="s">
        <v>20</v>
      </c>
      <c r="M15" s="167" t="s">
        <v>20</v>
      </c>
      <c r="N15" s="167" t="s">
        <v>20</v>
      </c>
      <c r="O15" s="167" t="s">
        <v>20</v>
      </c>
      <c r="P15" s="169" t="s">
        <v>20</v>
      </c>
      <c r="Q15" s="170" t="s">
        <v>20</v>
      </c>
    </row>
    <row r="16" spans="1:17" ht="19.5" customHeight="1">
      <c r="A16" s="45" t="s">
        <v>2</v>
      </c>
      <c r="B16" s="166" t="s">
        <v>20</v>
      </c>
      <c r="C16" s="167" t="s">
        <v>20</v>
      </c>
      <c r="D16" s="167" t="s">
        <v>20</v>
      </c>
      <c r="E16" s="167" t="s">
        <v>20</v>
      </c>
      <c r="F16" s="168" t="s">
        <v>20</v>
      </c>
      <c r="G16" s="166" t="s">
        <v>20</v>
      </c>
      <c r="H16" s="167" t="s">
        <v>20</v>
      </c>
      <c r="I16" s="167" t="s">
        <v>20</v>
      </c>
      <c r="J16" s="167" t="s">
        <v>20</v>
      </c>
      <c r="K16" s="168" t="s">
        <v>20</v>
      </c>
      <c r="L16" s="166" t="s">
        <v>20</v>
      </c>
      <c r="M16" s="167" t="s">
        <v>20</v>
      </c>
      <c r="N16" s="167" t="s">
        <v>20</v>
      </c>
      <c r="O16" s="167" t="s">
        <v>20</v>
      </c>
      <c r="P16" s="169" t="s">
        <v>20</v>
      </c>
      <c r="Q16" s="170" t="s">
        <v>20</v>
      </c>
    </row>
    <row r="17" spans="1:17" ht="19.5" customHeight="1">
      <c r="A17" s="45" t="s">
        <v>3</v>
      </c>
      <c r="B17" s="166" t="s">
        <v>20</v>
      </c>
      <c r="C17" s="167" t="s">
        <v>20</v>
      </c>
      <c r="D17" s="167" t="s">
        <v>20</v>
      </c>
      <c r="E17" s="167" t="s">
        <v>20</v>
      </c>
      <c r="F17" s="168" t="s">
        <v>20</v>
      </c>
      <c r="G17" s="166" t="s">
        <v>20</v>
      </c>
      <c r="H17" s="167" t="s">
        <v>20</v>
      </c>
      <c r="I17" s="167" t="s">
        <v>20</v>
      </c>
      <c r="J17" s="167" t="s">
        <v>20</v>
      </c>
      <c r="K17" s="168" t="s">
        <v>20</v>
      </c>
      <c r="L17" s="166" t="s">
        <v>20</v>
      </c>
      <c r="M17" s="167" t="s">
        <v>20</v>
      </c>
      <c r="N17" s="167" t="s">
        <v>20</v>
      </c>
      <c r="O17" s="167" t="s">
        <v>20</v>
      </c>
      <c r="P17" s="169" t="s">
        <v>20</v>
      </c>
      <c r="Q17" s="170" t="s">
        <v>20</v>
      </c>
    </row>
    <row r="18" spans="1:17" ht="19.5" customHeight="1">
      <c r="A18" s="45" t="s">
        <v>4</v>
      </c>
      <c r="B18" s="166" t="s">
        <v>20</v>
      </c>
      <c r="C18" s="167" t="s">
        <v>20</v>
      </c>
      <c r="D18" s="167" t="s">
        <v>20</v>
      </c>
      <c r="E18" s="167" t="s">
        <v>20</v>
      </c>
      <c r="F18" s="168" t="s">
        <v>20</v>
      </c>
      <c r="G18" s="166" t="s">
        <v>20</v>
      </c>
      <c r="H18" s="167" t="s">
        <v>20</v>
      </c>
      <c r="I18" s="167" t="s">
        <v>20</v>
      </c>
      <c r="J18" s="167" t="s">
        <v>20</v>
      </c>
      <c r="K18" s="168" t="s">
        <v>20</v>
      </c>
      <c r="L18" s="166" t="s">
        <v>20</v>
      </c>
      <c r="M18" s="167" t="s">
        <v>20</v>
      </c>
      <c r="N18" s="167" t="s">
        <v>20</v>
      </c>
      <c r="O18" s="167" t="s">
        <v>20</v>
      </c>
      <c r="P18" s="169" t="s">
        <v>20</v>
      </c>
      <c r="Q18" s="170" t="s">
        <v>20</v>
      </c>
    </row>
    <row r="19" spans="1:17" ht="19.5" customHeight="1">
      <c r="A19" s="45" t="s">
        <v>5</v>
      </c>
      <c r="B19" s="166" t="s">
        <v>20</v>
      </c>
      <c r="C19" s="167" t="s">
        <v>20</v>
      </c>
      <c r="D19" s="167" t="s">
        <v>20</v>
      </c>
      <c r="E19" s="167" t="s">
        <v>20</v>
      </c>
      <c r="F19" s="168" t="s">
        <v>20</v>
      </c>
      <c r="G19" s="166" t="s">
        <v>20</v>
      </c>
      <c r="H19" s="167" t="s">
        <v>20</v>
      </c>
      <c r="I19" s="167" t="s">
        <v>20</v>
      </c>
      <c r="J19" s="167" t="s">
        <v>20</v>
      </c>
      <c r="K19" s="168" t="s">
        <v>20</v>
      </c>
      <c r="L19" s="166" t="s">
        <v>20</v>
      </c>
      <c r="M19" s="167" t="s">
        <v>20</v>
      </c>
      <c r="N19" s="167" t="s">
        <v>20</v>
      </c>
      <c r="O19" s="167" t="s">
        <v>20</v>
      </c>
      <c r="P19" s="169" t="s">
        <v>20</v>
      </c>
      <c r="Q19" s="170" t="s">
        <v>20</v>
      </c>
    </row>
    <row r="20" spans="1:17" ht="19.5" customHeight="1">
      <c r="A20" s="45" t="s">
        <v>6</v>
      </c>
      <c r="B20" s="166" t="s">
        <v>20</v>
      </c>
      <c r="C20" s="167" t="s">
        <v>20</v>
      </c>
      <c r="D20" s="167" t="s">
        <v>20</v>
      </c>
      <c r="E20" s="167" t="s">
        <v>20</v>
      </c>
      <c r="F20" s="168" t="s">
        <v>20</v>
      </c>
      <c r="G20" s="166" t="s">
        <v>20</v>
      </c>
      <c r="H20" s="167" t="s">
        <v>20</v>
      </c>
      <c r="I20" s="167" t="s">
        <v>20</v>
      </c>
      <c r="J20" s="167" t="s">
        <v>20</v>
      </c>
      <c r="K20" s="168" t="s">
        <v>20</v>
      </c>
      <c r="L20" s="166" t="s">
        <v>20</v>
      </c>
      <c r="M20" s="167" t="s">
        <v>20</v>
      </c>
      <c r="N20" s="167" t="s">
        <v>20</v>
      </c>
      <c r="O20" s="167" t="s">
        <v>20</v>
      </c>
      <c r="P20" s="169" t="s">
        <v>20</v>
      </c>
      <c r="Q20" s="170" t="s">
        <v>20</v>
      </c>
    </row>
    <row r="21" spans="1:17" ht="19.5" customHeight="1">
      <c r="A21" s="45" t="s">
        <v>7</v>
      </c>
      <c r="B21" s="166" t="s">
        <v>20</v>
      </c>
      <c r="C21" s="167" t="s">
        <v>20</v>
      </c>
      <c r="D21" s="167" t="s">
        <v>20</v>
      </c>
      <c r="E21" s="167" t="s">
        <v>20</v>
      </c>
      <c r="F21" s="168" t="s">
        <v>20</v>
      </c>
      <c r="G21" s="166" t="s">
        <v>20</v>
      </c>
      <c r="H21" s="167" t="s">
        <v>20</v>
      </c>
      <c r="I21" s="167" t="s">
        <v>20</v>
      </c>
      <c r="J21" s="167" t="s">
        <v>20</v>
      </c>
      <c r="K21" s="168" t="s">
        <v>20</v>
      </c>
      <c r="L21" s="166" t="s">
        <v>20</v>
      </c>
      <c r="M21" s="167" t="s">
        <v>20</v>
      </c>
      <c r="N21" s="167" t="s">
        <v>20</v>
      </c>
      <c r="O21" s="167" t="s">
        <v>20</v>
      </c>
      <c r="P21" s="169" t="s">
        <v>20</v>
      </c>
      <c r="Q21" s="170" t="s">
        <v>20</v>
      </c>
    </row>
    <row r="22" spans="1:17" ht="19.5" customHeight="1">
      <c r="A22" s="45" t="s">
        <v>8</v>
      </c>
      <c r="B22" s="166" t="s">
        <v>20</v>
      </c>
      <c r="C22" s="167" t="s">
        <v>20</v>
      </c>
      <c r="D22" s="167" t="s">
        <v>20</v>
      </c>
      <c r="E22" s="167" t="s">
        <v>20</v>
      </c>
      <c r="F22" s="168" t="s">
        <v>20</v>
      </c>
      <c r="G22" s="166" t="s">
        <v>20</v>
      </c>
      <c r="H22" s="167" t="s">
        <v>20</v>
      </c>
      <c r="I22" s="167" t="s">
        <v>20</v>
      </c>
      <c r="J22" s="167" t="s">
        <v>20</v>
      </c>
      <c r="K22" s="168" t="s">
        <v>20</v>
      </c>
      <c r="L22" s="166" t="s">
        <v>20</v>
      </c>
      <c r="M22" s="167" t="s">
        <v>20</v>
      </c>
      <c r="N22" s="167" t="s">
        <v>20</v>
      </c>
      <c r="O22" s="167" t="s">
        <v>20</v>
      </c>
      <c r="P22" s="169" t="s">
        <v>20</v>
      </c>
      <c r="Q22" s="170" t="s">
        <v>20</v>
      </c>
    </row>
    <row r="23" spans="1:17" ht="19.5" customHeight="1">
      <c r="A23" s="45" t="s">
        <v>9</v>
      </c>
      <c r="B23" s="166" t="s">
        <v>20</v>
      </c>
      <c r="C23" s="167" t="s">
        <v>20</v>
      </c>
      <c r="D23" s="167" t="s">
        <v>20</v>
      </c>
      <c r="E23" s="167" t="s">
        <v>20</v>
      </c>
      <c r="F23" s="168" t="s">
        <v>20</v>
      </c>
      <c r="G23" s="166" t="s">
        <v>20</v>
      </c>
      <c r="H23" s="167" t="s">
        <v>20</v>
      </c>
      <c r="I23" s="167" t="s">
        <v>20</v>
      </c>
      <c r="J23" s="167" t="s">
        <v>20</v>
      </c>
      <c r="K23" s="168" t="s">
        <v>20</v>
      </c>
      <c r="L23" s="166" t="s">
        <v>20</v>
      </c>
      <c r="M23" s="167" t="s">
        <v>20</v>
      </c>
      <c r="N23" s="167" t="s">
        <v>20</v>
      </c>
      <c r="O23" s="167" t="s">
        <v>20</v>
      </c>
      <c r="P23" s="169" t="s">
        <v>20</v>
      </c>
      <c r="Q23" s="170" t="s">
        <v>20</v>
      </c>
    </row>
    <row r="24" spans="1:17" ht="19.5" customHeight="1">
      <c r="A24" s="45" t="s">
        <v>10</v>
      </c>
      <c r="B24" s="166" t="s">
        <v>20</v>
      </c>
      <c r="C24" s="167" t="s">
        <v>20</v>
      </c>
      <c r="D24" s="167" t="s">
        <v>20</v>
      </c>
      <c r="E24" s="167" t="s">
        <v>20</v>
      </c>
      <c r="F24" s="168" t="s">
        <v>20</v>
      </c>
      <c r="G24" s="166" t="s">
        <v>20</v>
      </c>
      <c r="H24" s="167" t="s">
        <v>20</v>
      </c>
      <c r="I24" s="167" t="s">
        <v>20</v>
      </c>
      <c r="J24" s="167" t="s">
        <v>20</v>
      </c>
      <c r="K24" s="168" t="s">
        <v>20</v>
      </c>
      <c r="L24" s="166" t="s">
        <v>20</v>
      </c>
      <c r="M24" s="167" t="s">
        <v>20</v>
      </c>
      <c r="N24" s="167" t="s">
        <v>20</v>
      </c>
      <c r="O24" s="167" t="s">
        <v>20</v>
      </c>
      <c r="P24" s="169" t="s">
        <v>20</v>
      </c>
      <c r="Q24" s="170" t="s">
        <v>20</v>
      </c>
    </row>
    <row r="25" spans="1:17" ht="19.5" customHeight="1">
      <c r="A25" s="45" t="s">
        <v>11</v>
      </c>
      <c r="B25" s="166" t="s">
        <v>20</v>
      </c>
      <c r="C25" s="167" t="s">
        <v>20</v>
      </c>
      <c r="D25" s="167" t="s">
        <v>20</v>
      </c>
      <c r="E25" s="167" t="s">
        <v>20</v>
      </c>
      <c r="F25" s="168" t="s">
        <v>20</v>
      </c>
      <c r="G25" s="166" t="s">
        <v>20</v>
      </c>
      <c r="H25" s="167" t="s">
        <v>20</v>
      </c>
      <c r="I25" s="167" t="s">
        <v>20</v>
      </c>
      <c r="J25" s="167" t="s">
        <v>20</v>
      </c>
      <c r="K25" s="168" t="s">
        <v>20</v>
      </c>
      <c r="L25" s="166" t="s">
        <v>20</v>
      </c>
      <c r="M25" s="167" t="s">
        <v>20</v>
      </c>
      <c r="N25" s="167" t="s">
        <v>20</v>
      </c>
      <c r="O25" s="167" t="s">
        <v>20</v>
      </c>
      <c r="P25" s="169" t="s">
        <v>20</v>
      </c>
      <c r="Q25" s="170" t="s">
        <v>20</v>
      </c>
    </row>
    <row r="26" spans="1:17" ht="19.5" customHeight="1">
      <c r="A26" s="45" t="s">
        <v>12</v>
      </c>
      <c r="B26" s="166" t="s">
        <v>20</v>
      </c>
      <c r="C26" s="167" t="s">
        <v>20</v>
      </c>
      <c r="D26" s="167" t="s">
        <v>20</v>
      </c>
      <c r="E26" s="167" t="s">
        <v>20</v>
      </c>
      <c r="F26" s="168" t="s">
        <v>20</v>
      </c>
      <c r="G26" s="166" t="s">
        <v>20</v>
      </c>
      <c r="H26" s="167" t="s">
        <v>20</v>
      </c>
      <c r="I26" s="167" t="s">
        <v>20</v>
      </c>
      <c r="J26" s="167" t="s">
        <v>20</v>
      </c>
      <c r="K26" s="168" t="s">
        <v>20</v>
      </c>
      <c r="L26" s="166" t="s">
        <v>20</v>
      </c>
      <c r="M26" s="167" t="s">
        <v>20</v>
      </c>
      <c r="N26" s="167" t="s">
        <v>20</v>
      </c>
      <c r="O26" s="167" t="s">
        <v>20</v>
      </c>
      <c r="P26" s="169" t="s">
        <v>20</v>
      </c>
      <c r="Q26" s="170" t="s">
        <v>20</v>
      </c>
    </row>
    <row r="27" spans="1:17" ht="19.5" customHeight="1">
      <c r="A27" s="45" t="s">
        <v>13</v>
      </c>
      <c r="B27" s="166" t="s">
        <v>20</v>
      </c>
      <c r="C27" s="167" t="s">
        <v>20</v>
      </c>
      <c r="D27" s="167" t="s">
        <v>20</v>
      </c>
      <c r="E27" s="167" t="s">
        <v>20</v>
      </c>
      <c r="F27" s="168" t="s">
        <v>20</v>
      </c>
      <c r="G27" s="166" t="s">
        <v>20</v>
      </c>
      <c r="H27" s="167" t="s">
        <v>20</v>
      </c>
      <c r="I27" s="167" t="s">
        <v>20</v>
      </c>
      <c r="J27" s="167" t="s">
        <v>20</v>
      </c>
      <c r="K27" s="168" t="s">
        <v>20</v>
      </c>
      <c r="L27" s="166" t="s">
        <v>20</v>
      </c>
      <c r="M27" s="167" t="s">
        <v>20</v>
      </c>
      <c r="N27" s="167" t="s">
        <v>20</v>
      </c>
      <c r="O27" s="167" t="s">
        <v>20</v>
      </c>
      <c r="P27" s="169" t="s">
        <v>20</v>
      </c>
      <c r="Q27" s="170" t="s">
        <v>20</v>
      </c>
    </row>
    <row r="28" spans="1:17" ht="19.5" customHeight="1">
      <c r="A28" s="45" t="s">
        <v>14</v>
      </c>
      <c r="B28" s="166" t="s">
        <v>20</v>
      </c>
      <c r="C28" s="167" t="s">
        <v>20</v>
      </c>
      <c r="D28" s="167" t="s">
        <v>20</v>
      </c>
      <c r="E28" s="167" t="s">
        <v>20</v>
      </c>
      <c r="F28" s="168" t="s">
        <v>20</v>
      </c>
      <c r="G28" s="166" t="s">
        <v>20</v>
      </c>
      <c r="H28" s="167" t="s">
        <v>20</v>
      </c>
      <c r="I28" s="167" t="s">
        <v>20</v>
      </c>
      <c r="J28" s="167" t="s">
        <v>20</v>
      </c>
      <c r="K28" s="168" t="s">
        <v>20</v>
      </c>
      <c r="L28" s="166" t="s">
        <v>20</v>
      </c>
      <c r="M28" s="167" t="s">
        <v>20</v>
      </c>
      <c r="N28" s="167" t="s">
        <v>20</v>
      </c>
      <c r="O28" s="167" t="s">
        <v>20</v>
      </c>
      <c r="P28" s="169" t="s">
        <v>20</v>
      </c>
      <c r="Q28" s="170" t="s">
        <v>20</v>
      </c>
    </row>
    <row r="29" spans="1:17" ht="19.5" customHeight="1">
      <c r="A29" s="45" t="s">
        <v>15</v>
      </c>
      <c r="B29" s="166" t="s">
        <v>20</v>
      </c>
      <c r="C29" s="167" t="s">
        <v>20</v>
      </c>
      <c r="D29" s="167" t="s">
        <v>20</v>
      </c>
      <c r="E29" s="167" t="s">
        <v>20</v>
      </c>
      <c r="F29" s="168" t="s">
        <v>20</v>
      </c>
      <c r="G29" s="166" t="s">
        <v>20</v>
      </c>
      <c r="H29" s="167" t="s">
        <v>20</v>
      </c>
      <c r="I29" s="167" t="s">
        <v>20</v>
      </c>
      <c r="J29" s="167" t="s">
        <v>20</v>
      </c>
      <c r="K29" s="168" t="s">
        <v>20</v>
      </c>
      <c r="L29" s="166" t="s">
        <v>20</v>
      </c>
      <c r="M29" s="167" t="s">
        <v>20</v>
      </c>
      <c r="N29" s="167" t="s">
        <v>20</v>
      </c>
      <c r="O29" s="167" t="s">
        <v>20</v>
      </c>
      <c r="P29" s="169" t="s">
        <v>20</v>
      </c>
      <c r="Q29" s="170" t="s">
        <v>20</v>
      </c>
    </row>
    <row r="30" spans="1:17" ht="19.5" customHeight="1">
      <c r="A30" s="45" t="s">
        <v>16</v>
      </c>
      <c r="B30" s="166" t="s">
        <v>20</v>
      </c>
      <c r="C30" s="167" t="s">
        <v>20</v>
      </c>
      <c r="D30" s="167" t="s">
        <v>20</v>
      </c>
      <c r="E30" s="167" t="s">
        <v>20</v>
      </c>
      <c r="F30" s="168" t="s">
        <v>20</v>
      </c>
      <c r="G30" s="166" t="s">
        <v>20</v>
      </c>
      <c r="H30" s="167" t="s">
        <v>20</v>
      </c>
      <c r="I30" s="167" t="s">
        <v>20</v>
      </c>
      <c r="J30" s="167" t="s">
        <v>20</v>
      </c>
      <c r="K30" s="168" t="s">
        <v>20</v>
      </c>
      <c r="L30" s="166" t="s">
        <v>20</v>
      </c>
      <c r="M30" s="167" t="s">
        <v>20</v>
      </c>
      <c r="N30" s="167" t="s">
        <v>20</v>
      </c>
      <c r="O30" s="167" t="s">
        <v>20</v>
      </c>
      <c r="P30" s="169" t="s">
        <v>20</v>
      </c>
      <c r="Q30" s="170" t="s">
        <v>20</v>
      </c>
    </row>
    <row r="31" spans="1:17" ht="19.5" customHeight="1">
      <c r="A31" s="45">
        <v>18</v>
      </c>
      <c r="B31" s="166" t="s">
        <v>20</v>
      </c>
      <c r="C31" s="167" t="s">
        <v>20</v>
      </c>
      <c r="D31" s="167" t="s">
        <v>20</v>
      </c>
      <c r="E31" s="167" t="s">
        <v>20</v>
      </c>
      <c r="F31" s="168" t="s">
        <v>20</v>
      </c>
      <c r="G31" s="166" t="s">
        <v>20</v>
      </c>
      <c r="H31" s="167" t="s">
        <v>20</v>
      </c>
      <c r="I31" s="167" t="s">
        <v>20</v>
      </c>
      <c r="J31" s="167" t="s">
        <v>20</v>
      </c>
      <c r="K31" s="168" t="s">
        <v>20</v>
      </c>
      <c r="L31" s="166" t="s">
        <v>20</v>
      </c>
      <c r="M31" s="167" t="s">
        <v>20</v>
      </c>
      <c r="N31" s="167" t="s">
        <v>20</v>
      </c>
      <c r="O31" s="167" t="s">
        <v>20</v>
      </c>
      <c r="P31" s="169" t="s">
        <v>20</v>
      </c>
      <c r="Q31" s="170" t="s">
        <v>20</v>
      </c>
    </row>
    <row r="32" spans="1:17" ht="19.5" customHeight="1">
      <c r="A32" s="45" t="s">
        <v>17</v>
      </c>
      <c r="B32" s="166" t="s">
        <v>20</v>
      </c>
      <c r="C32" s="167" t="s">
        <v>20</v>
      </c>
      <c r="D32" s="167" t="s">
        <v>20</v>
      </c>
      <c r="E32" s="167" t="s">
        <v>20</v>
      </c>
      <c r="F32" s="168" t="s">
        <v>20</v>
      </c>
      <c r="G32" s="166" t="s">
        <v>20</v>
      </c>
      <c r="H32" s="167" t="s">
        <v>20</v>
      </c>
      <c r="I32" s="167" t="s">
        <v>20</v>
      </c>
      <c r="J32" s="167" t="s">
        <v>20</v>
      </c>
      <c r="K32" s="168" t="s">
        <v>20</v>
      </c>
      <c r="L32" s="166" t="s">
        <v>20</v>
      </c>
      <c r="M32" s="167" t="s">
        <v>20</v>
      </c>
      <c r="N32" s="167" t="s">
        <v>20</v>
      </c>
      <c r="O32" s="167" t="s">
        <v>20</v>
      </c>
      <c r="P32" s="169" t="s">
        <v>20</v>
      </c>
      <c r="Q32" s="170" t="s">
        <v>20</v>
      </c>
    </row>
    <row r="33" spans="1:17" ht="19.5" customHeight="1" thickBot="1">
      <c r="A33" s="46" t="s">
        <v>18</v>
      </c>
      <c r="B33" s="171" t="s">
        <v>20</v>
      </c>
      <c r="C33" s="172" t="s">
        <v>20</v>
      </c>
      <c r="D33" s="172" t="s">
        <v>20</v>
      </c>
      <c r="E33" s="172" t="s">
        <v>20</v>
      </c>
      <c r="F33" s="173" t="s">
        <v>20</v>
      </c>
      <c r="G33" s="171" t="s">
        <v>20</v>
      </c>
      <c r="H33" s="172" t="s">
        <v>20</v>
      </c>
      <c r="I33" s="172" t="s">
        <v>20</v>
      </c>
      <c r="J33" s="172" t="s">
        <v>20</v>
      </c>
      <c r="K33" s="173" t="s">
        <v>20</v>
      </c>
      <c r="L33" s="174" t="s">
        <v>20</v>
      </c>
      <c r="M33" s="173" t="s">
        <v>20</v>
      </c>
      <c r="N33" s="173" t="s">
        <v>20</v>
      </c>
      <c r="O33" s="173" t="s">
        <v>20</v>
      </c>
      <c r="P33" s="175" t="s">
        <v>20</v>
      </c>
      <c r="Q33" s="176" t="s">
        <v>20</v>
      </c>
    </row>
    <row r="34" spans="1:17" s="11" customFormat="1" ht="9.75" customHeight="1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</row>
    <row r="35" spans="1:17" ht="11.1" customHeight="1">
      <c r="A35" s="298"/>
      <c r="B35" s="298"/>
      <c r="D35" s="334" t="str">
        <f>"kod "&amp;B13&amp;" kasem "&amp;P13&amp;": level blong lanwis"</f>
        <v>kod 3101 kasem 3115: level blong lanwis</v>
      </c>
      <c r="E35" s="334"/>
      <c r="F35" s="334"/>
      <c r="G35" s="334"/>
      <c r="H35" s="334"/>
      <c r="I35" s="2"/>
      <c r="J35" s="2"/>
      <c r="K35" s="298"/>
      <c r="L35" s="298"/>
      <c r="M35" s="2"/>
      <c r="N35" s="42"/>
      <c r="P35" s="298"/>
      <c r="Q35" s="298"/>
    </row>
    <row r="36" spans="1:17" ht="11.1" customHeight="1">
      <c r="A36" s="299"/>
      <c r="B36" s="299"/>
      <c r="D36" s="335" t="s">
        <v>19</v>
      </c>
      <c r="E36" s="335"/>
      <c r="F36" s="335"/>
      <c r="G36" s="335"/>
      <c r="H36" s="335"/>
      <c r="I36" s="47"/>
      <c r="J36" s="47"/>
      <c r="K36" s="9"/>
      <c r="L36" s="47"/>
      <c r="M36" s="47"/>
      <c r="N36" s="9"/>
      <c r="P36" s="343"/>
      <c r="Q36" s="343"/>
    </row>
    <row r="37" spans="1:17" ht="11.1" customHeight="1">
      <c r="A37" s="295"/>
      <c r="B37" s="295"/>
      <c r="D37" s="336" t="s">
        <v>27</v>
      </c>
      <c r="E37" s="336"/>
      <c r="F37" s="336"/>
      <c r="G37" s="336"/>
      <c r="H37" s="336"/>
      <c r="J37" s="47"/>
      <c r="K37" s="9"/>
      <c r="L37" s="10"/>
      <c r="M37" s="6"/>
      <c r="N37" s="6"/>
      <c r="P37" s="47"/>
      <c r="Q37" s="10"/>
    </row>
    <row r="38" spans="1:17" ht="11.1" customHeight="1">
      <c r="C38" s="3"/>
      <c r="D38" s="336" t="s">
        <v>28</v>
      </c>
      <c r="E38" s="336"/>
      <c r="F38" s="336"/>
      <c r="G38" s="336"/>
      <c r="H38" s="336"/>
      <c r="I38" s="3"/>
      <c r="J38" s="47"/>
      <c r="K38" s="9"/>
      <c r="L38" s="10"/>
      <c r="M38" s="6"/>
      <c r="O38" s="3"/>
      <c r="P38" s="47"/>
      <c r="Q38" s="10"/>
    </row>
    <row r="39" spans="1:17" s="12" customFormat="1" ht="11.1" customHeight="1">
      <c r="F39" s="8"/>
      <c r="G39" s="8"/>
      <c r="L39" s="8"/>
      <c r="M39" s="8"/>
    </row>
    <row r="40" spans="1:17" ht="11.1" customHeight="1">
      <c r="A40" s="337" t="s">
        <v>55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9"/>
    </row>
    <row r="41" spans="1:17" ht="11.1" customHeight="1">
      <c r="A41" s="340"/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2"/>
    </row>
    <row r="42" spans="1:17" ht="11.1" customHeight="1">
      <c r="A42" s="133"/>
      <c r="B42" s="25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94"/>
    </row>
    <row r="43" spans="1:17" ht="11.1" customHeight="1">
      <c r="A43" s="134"/>
      <c r="B43" s="256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96"/>
    </row>
    <row r="44" spans="1:17" ht="11.1" customHeight="1">
      <c r="A44" s="134"/>
      <c r="B44" s="257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97"/>
    </row>
    <row r="45" spans="1:17" ht="11.1" customHeight="1">
      <c r="A45" s="134"/>
      <c r="B45" s="257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97"/>
    </row>
    <row r="46" spans="1:17" ht="11.1" customHeight="1">
      <c r="A46" s="134"/>
      <c r="B46" s="257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97"/>
    </row>
    <row r="47" spans="1:17" ht="11.1" customHeight="1">
      <c r="A47" s="134"/>
      <c r="B47" s="257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97"/>
    </row>
    <row r="48" spans="1:17" ht="11.1" customHeight="1">
      <c r="A48" s="134"/>
      <c r="B48" s="257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97"/>
    </row>
    <row r="49" spans="1:17" ht="11.1" customHeight="1">
      <c r="A49" s="134"/>
      <c r="B49" s="257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97"/>
    </row>
    <row r="50" spans="1:17" ht="11.1" customHeight="1">
      <c r="A50" s="134"/>
      <c r="B50" s="257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97"/>
    </row>
    <row r="51" spans="1:17" ht="11.1" customHeight="1">
      <c r="A51" s="134"/>
      <c r="B51" s="258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98"/>
    </row>
    <row r="52" spans="1:17" ht="11.1" customHeight="1">
      <c r="A52" s="134"/>
      <c r="B52" s="257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97"/>
    </row>
    <row r="53" spans="1:17" ht="11.1" customHeight="1">
      <c r="A53" s="134"/>
      <c r="B53" s="257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97"/>
    </row>
    <row r="54" spans="1:17" ht="11.1" customHeight="1">
      <c r="A54" s="134"/>
      <c r="B54" s="257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97"/>
    </row>
    <row r="55" spans="1:17" ht="11.1" customHeight="1">
      <c r="A55" s="134"/>
      <c r="B55" s="25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99"/>
    </row>
    <row r="56" spans="1:17" ht="11.1" customHeight="1">
      <c r="A56" s="134"/>
      <c r="B56" s="25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99"/>
    </row>
    <row r="57" spans="1:17" ht="11.1" customHeight="1">
      <c r="A57" s="134"/>
      <c r="B57" s="25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99"/>
    </row>
    <row r="58" spans="1:17" ht="11.1" customHeight="1">
      <c r="A58" s="134"/>
      <c r="B58" s="25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99"/>
    </row>
    <row r="59" spans="1:17" ht="11.1" customHeight="1">
      <c r="A59" s="79"/>
      <c r="B59" s="26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101"/>
    </row>
  </sheetData>
  <mergeCells count="38">
    <mergeCell ref="G7:K7"/>
    <mergeCell ref="G8:G11"/>
    <mergeCell ref="H8:H11"/>
    <mergeCell ref="I8:I11"/>
    <mergeCell ref="J8:J11"/>
    <mergeCell ref="K8:K11"/>
    <mergeCell ref="L8:L11"/>
    <mergeCell ref="M8:M11"/>
    <mergeCell ref="N8:N11"/>
    <mergeCell ref="O8:O11"/>
    <mergeCell ref="P8:P11"/>
    <mergeCell ref="B1:Q2"/>
    <mergeCell ref="B6:G6"/>
    <mergeCell ref="H6:M6"/>
    <mergeCell ref="N6:Q6"/>
    <mergeCell ref="A7:A12"/>
    <mergeCell ref="L12:P12"/>
    <mergeCell ref="Q7:Q12"/>
    <mergeCell ref="B7:F7"/>
    <mergeCell ref="B12:F12"/>
    <mergeCell ref="B8:B11"/>
    <mergeCell ref="C8:C11"/>
    <mergeCell ref="D8:D11"/>
    <mergeCell ref="E8:E11"/>
    <mergeCell ref="F8:F11"/>
    <mergeCell ref="G12:K12"/>
    <mergeCell ref="L7:P7"/>
    <mergeCell ref="D35:H35"/>
    <mergeCell ref="D36:H36"/>
    <mergeCell ref="D37:H37"/>
    <mergeCell ref="D38:H38"/>
    <mergeCell ref="A40:Q41"/>
    <mergeCell ref="A36:B36"/>
    <mergeCell ref="P36:Q36"/>
    <mergeCell ref="A37:B37"/>
    <mergeCell ref="A35:B35"/>
    <mergeCell ref="K35:L35"/>
    <mergeCell ref="P35:Q35"/>
  </mergeCells>
  <printOptions horizontalCentered="1"/>
  <pageMargins left="0.15748031496062992" right="0.19685039370078741" top="0.23622047244094491" bottom="0.23622047244094491" header="0.19685039370078741" footer="0.23622047244094491"/>
  <pageSetup paperSize="9" scale="94" orientation="portrait" r:id="rId1"/>
  <headerFooter>
    <oddFooter>&amp;R6.02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59"/>
  <sheetViews>
    <sheetView showGridLines="0" view="pageBreakPreview" topLeftCell="C19" zoomScaleNormal="100" zoomScaleSheetLayoutView="100" workbookViewId="0">
      <selection activeCell="M17" sqref="M17"/>
    </sheetView>
  </sheetViews>
  <sheetFormatPr defaultColWidth="9.140625" defaultRowHeight="11.25"/>
  <cols>
    <col min="1" max="1" width="6" style="4" customWidth="1"/>
    <col min="2" max="3" width="5.42578125" style="5" customWidth="1"/>
    <col min="4" max="4" width="4.7109375" style="5" customWidth="1"/>
    <col min="5" max="6" width="4.28515625" style="5" customWidth="1"/>
    <col min="7" max="7" width="4.140625" style="4" customWidth="1"/>
    <col min="8" max="8" width="4.28515625" style="4" customWidth="1"/>
    <col min="9" max="9" width="6.140625" style="4" customWidth="1"/>
    <col min="10" max="10" width="9.28515625" style="4" customWidth="1"/>
    <col min="11" max="11" width="5" style="4" customWidth="1"/>
    <col min="12" max="12" width="7.28515625" style="4" customWidth="1"/>
    <col min="13" max="13" width="5.7109375" style="4" customWidth="1"/>
    <col min="14" max="14" width="7.28515625" style="4" customWidth="1"/>
    <col min="15" max="15" width="9.140625" style="4" customWidth="1"/>
    <col min="16" max="16" width="6.28515625" style="4" customWidth="1"/>
    <col min="17" max="17" width="5.42578125" style="4" customWidth="1"/>
    <col min="18" max="18" width="6.28515625" style="4" customWidth="1"/>
    <col min="19" max="19" width="4.28515625" style="4" customWidth="1"/>
    <col min="20" max="16384" width="9.140625" style="4"/>
  </cols>
  <sheetData>
    <row r="1" spans="1:19" ht="13.5" customHeight="1">
      <c r="A1" s="23"/>
      <c r="B1" s="344"/>
      <c r="C1" s="344"/>
      <c r="D1" s="344"/>
      <c r="E1" s="344"/>
      <c r="F1" s="344"/>
    </row>
    <row r="2" spans="1:19" ht="13.5" customHeight="1">
      <c r="A2" s="22"/>
      <c r="B2" s="344"/>
      <c r="C2" s="344"/>
      <c r="D2" s="344"/>
      <c r="E2" s="344"/>
      <c r="F2" s="344"/>
    </row>
    <row r="3" spans="1:19" ht="13.5" customHeight="1">
      <c r="A3" s="18"/>
      <c r="C3" s="21"/>
      <c r="D3" s="21"/>
      <c r="E3" s="21"/>
      <c r="F3" s="21"/>
    </row>
    <row r="4" spans="1:19" s="17" customFormat="1" ht="13.5" customHeight="1">
      <c r="A4" s="18"/>
      <c r="B4" s="58"/>
      <c r="C4" s="20"/>
      <c r="D4" s="20"/>
      <c r="E4" s="20"/>
      <c r="F4" s="20"/>
      <c r="G4" s="58" t="s">
        <v>124</v>
      </c>
    </row>
    <row r="5" spans="1:19" s="17" customFormat="1" ht="13.5" customHeight="1" thickBot="1">
      <c r="A5" s="18"/>
      <c r="B5" s="1"/>
      <c r="C5" s="59"/>
      <c r="D5" s="1"/>
      <c r="E5" s="1"/>
      <c r="F5" s="1"/>
    </row>
    <row r="6" spans="1:19" s="17" customFormat="1" ht="13.5" customHeight="1" thickBot="1">
      <c r="A6" s="19"/>
      <c r="B6" s="345"/>
      <c r="C6" s="345"/>
      <c r="D6" s="345"/>
      <c r="E6" s="345"/>
      <c r="F6" s="345"/>
      <c r="G6" s="381" t="s">
        <v>65</v>
      </c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3"/>
    </row>
    <row r="7" spans="1:19" s="17" customFormat="1" ht="13.5" customHeight="1">
      <c r="A7" s="275" t="s">
        <v>56</v>
      </c>
      <c r="B7" s="364" t="s">
        <v>64</v>
      </c>
      <c r="C7" s="365"/>
      <c r="D7" s="365"/>
      <c r="E7" s="365"/>
      <c r="F7" s="365"/>
      <c r="G7" s="392" t="s">
        <v>77</v>
      </c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86" t="s">
        <v>31</v>
      </c>
    </row>
    <row r="8" spans="1:19" ht="13.5" customHeight="1">
      <c r="A8" s="276"/>
      <c r="B8" s="366" t="s">
        <v>57</v>
      </c>
      <c r="C8" s="379" t="s">
        <v>58</v>
      </c>
      <c r="D8" s="379" t="s">
        <v>38</v>
      </c>
      <c r="E8" s="379" t="s">
        <v>157</v>
      </c>
      <c r="F8" s="380" t="s">
        <v>158</v>
      </c>
      <c r="G8" s="394" t="s">
        <v>125</v>
      </c>
      <c r="H8" s="395"/>
      <c r="I8" s="395"/>
      <c r="J8" s="395"/>
      <c r="K8" s="373" t="s">
        <v>69</v>
      </c>
      <c r="L8" s="376" t="s">
        <v>70</v>
      </c>
      <c r="M8" s="376" t="s">
        <v>71</v>
      </c>
      <c r="N8" s="376" t="s">
        <v>72</v>
      </c>
      <c r="O8" s="367" t="s">
        <v>73</v>
      </c>
      <c r="P8" s="370" t="s">
        <v>74</v>
      </c>
      <c r="Q8" s="370" t="s">
        <v>75</v>
      </c>
      <c r="R8" s="389" t="s">
        <v>76</v>
      </c>
      <c r="S8" s="387"/>
    </row>
    <row r="9" spans="1:19" ht="13.5" customHeight="1">
      <c r="A9" s="276"/>
      <c r="B9" s="366"/>
      <c r="C9" s="379"/>
      <c r="D9" s="379"/>
      <c r="E9" s="379"/>
      <c r="F9" s="380"/>
      <c r="G9" s="396" t="s">
        <v>66</v>
      </c>
      <c r="H9" s="399" t="s">
        <v>30</v>
      </c>
      <c r="I9" s="399" t="s">
        <v>67</v>
      </c>
      <c r="J9" s="402" t="s">
        <v>68</v>
      </c>
      <c r="K9" s="374"/>
      <c r="L9" s="377"/>
      <c r="M9" s="377"/>
      <c r="N9" s="377"/>
      <c r="O9" s="368"/>
      <c r="P9" s="371"/>
      <c r="Q9" s="371"/>
      <c r="R9" s="390"/>
      <c r="S9" s="387"/>
    </row>
    <row r="10" spans="1:19" ht="13.5" customHeight="1">
      <c r="A10" s="276"/>
      <c r="B10" s="366"/>
      <c r="C10" s="379"/>
      <c r="D10" s="379"/>
      <c r="E10" s="379"/>
      <c r="F10" s="380"/>
      <c r="G10" s="397"/>
      <c r="H10" s="400"/>
      <c r="I10" s="400"/>
      <c r="J10" s="403"/>
      <c r="K10" s="374"/>
      <c r="L10" s="377"/>
      <c r="M10" s="377"/>
      <c r="N10" s="377"/>
      <c r="O10" s="368"/>
      <c r="P10" s="371"/>
      <c r="Q10" s="371"/>
      <c r="R10" s="390"/>
      <c r="S10" s="387"/>
    </row>
    <row r="11" spans="1:19" ht="13.5" customHeight="1">
      <c r="A11" s="276"/>
      <c r="B11" s="366"/>
      <c r="C11" s="379"/>
      <c r="D11" s="379"/>
      <c r="E11" s="379"/>
      <c r="F11" s="380"/>
      <c r="G11" s="398"/>
      <c r="H11" s="401"/>
      <c r="I11" s="401"/>
      <c r="J11" s="404"/>
      <c r="K11" s="375"/>
      <c r="L11" s="378"/>
      <c r="M11" s="378"/>
      <c r="N11" s="378"/>
      <c r="O11" s="369"/>
      <c r="P11" s="372"/>
      <c r="Q11" s="372"/>
      <c r="R11" s="391"/>
      <c r="S11" s="387"/>
    </row>
    <row r="12" spans="1:19" ht="13.5" customHeight="1">
      <c r="A12" s="277"/>
      <c r="B12" s="346" t="str">
        <f>"code "&amp;B13&amp;" to "&amp;F13</f>
        <v>code 3117 to 3121</v>
      </c>
      <c r="C12" s="347"/>
      <c r="D12" s="347"/>
      <c r="E12" s="347"/>
      <c r="F12" s="348"/>
      <c r="G12" s="384" t="s">
        <v>32</v>
      </c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  <c r="S12" s="388"/>
    </row>
    <row r="13" spans="1:19" s="13" customFormat="1" ht="11.45" customHeight="1" thickBot="1">
      <c r="A13" s="48">
        <v>3100</v>
      </c>
      <c r="B13" s="65">
        <f>'Module6 page 02'!Q13+1</f>
        <v>3117</v>
      </c>
      <c r="C13" s="15">
        <f t="shared" ref="C13:F13" si="0">B13+1</f>
        <v>3118</v>
      </c>
      <c r="D13" s="15">
        <f t="shared" si="0"/>
        <v>3119</v>
      </c>
      <c r="E13" s="15">
        <f t="shared" si="0"/>
        <v>3120</v>
      </c>
      <c r="F13" s="64">
        <f t="shared" si="0"/>
        <v>3121</v>
      </c>
      <c r="G13" s="154">
        <f>F13+1</f>
        <v>3122</v>
      </c>
      <c r="H13" s="88">
        <f t="shared" ref="H13:R13" si="1">G13+1</f>
        <v>3123</v>
      </c>
      <c r="I13" s="88">
        <f t="shared" si="1"/>
        <v>3124</v>
      </c>
      <c r="J13" s="111">
        <f t="shared" si="1"/>
        <v>3125</v>
      </c>
      <c r="K13" s="84">
        <f t="shared" si="1"/>
        <v>3126</v>
      </c>
      <c r="L13" s="120">
        <f t="shared" si="1"/>
        <v>3127</v>
      </c>
      <c r="M13" s="120">
        <f t="shared" si="1"/>
        <v>3128</v>
      </c>
      <c r="N13" s="120">
        <f t="shared" si="1"/>
        <v>3129</v>
      </c>
      <c r="O13" s="120">
        <f t="shared" si="1"/>
        <v>3130</v>
      </c>
      <c r="P13" s="120">
        <f t="shared" si="1"/>
        <v>3131</v>
      </c>
      <c r="Q13" s="120">
        <f t="shared" si="1"/>
        <v>3132</v>
      </c>
      <c r="R13" s="120">
        <f t="shared" si="1"/>
        <v>3133</v>
      </c>
      <c r="S13" s="84">
        <f>R13+1</f>
        <v>3134</v>
      </c>
    </row>
    <row r="14" spans="1:19" ht="19.5" customHeight="1">
      <c r="A14" s="44" t="s">
        <v>0</v>
      </c>
      <c r="B14" s="53" t="s">
        <v>20</v>
      </c>
      <c r="C14" s="52" t="s">
        <v>20</v>
      </c>
      <c r="D14" s="52" t="s">
        <v>20</v>
      </c>
      <c r="E14" s="52" t="s">
        <v>20</v>
      </c>
      <c r="F14" s="83" t="s">
        <v>20</v>
      </c>
      <c r="G14" s="147" t="s">
        <v>20</v>
      </c>
      <c r="H14" s="52" t="s">
        <v>20</v>
      </c>
      <c r="I14" s="52" t="s">
        <v>20</v>
      </c>
      <c r="J14" s="150" t="s">
        <v>20</v>
      </c>
      <c r="K14" s="66" t="s">
        <v>20</v>
      </c>
      <c r="L14" s="66" t="s">
        <v>20</v>
      </c>
      <c r="M14" s="66" t="s">
        <v>20</v>
      </c>
      <c r="N14" s="66" t="s">
        <v>20</v>
      </c>
      <c r="O14" s="66" t="s">
        <v>20</v>
      </c>
      <c r="P14" s="66" t="s">
        <v>20</v>
      </c>
      <c r="Q14" s="66" t="s">
        <v>20</v>
      </c>
      <c r="R14" s="66" t="s">
        <v>20</v>
      </c>
      <c r="S14" s="81" t="s">
        <v>33</v>
      </c>
    </row>
    <row r="15" spans="1:19" ht="19.5" customHeight="1">
      <c r="A15" s="45" t="s">
        <v>1</v>
      </c>
      <c r="B15" s="54" t="s">
        <v>20</v>
      </c>
      <c r="C15" s="50" t="s">
        <v>20</v>
      </c>
      <c r="D15" s="50" t="s">
        <v>20</v>
      </c>
      <c r="E15" s="50" t="s">
        <v>20</v>
      </c>
      <c r="F15" s="68" t="s">
        <v>20</v>
      </c>
      <c r="G15" s="148" t="s">
        <v>20</v>
      </c>
      <c r="H15" s="50" t="s">
        <v>20</v>
      </c>
      <c r="I15" s="50" t="s">
        <v>20</v>
      </c>
      <c r="J15" s="151" t="s">
        <v>20</v>
      </c>
      <c r="K15" s="62" t="s">
        <v>20</v>
      </c>
      <c r="L15" s="62" t="s">
        <v>20</v>
      </c>
      <c r="M15" s="62" t="s">
        <v>20</v>
      </c>
      <c r="N15" s="62" t="s">
        <v>20</v>
      </c>
      <c r="O15" s="62" t="s">
        <v>20</v>
      </c>
      <c r="P15" s="62" t="s">
        <v>20</v>
      </c>
      <c r="Q15" s="62" t="s">
        <v>20</v>
      </c>
      <c r="R15" s="62" t="s">
        <v>20</v>
      </c>
      <c r="S15" s="82" t="s">
        <v>33</v>
      </c>
    </row>
    <row r="16" spans="1:19" ht="19.5" customHeight="1">
      <c r="A16" s="45" t="s">
        <v>2</v>
      </c>
      <c r="B16" s="54" t="s">
        <v>20</v>
      </c>
      <c r="C16" s="50" t="s">
        <v>20</v>
      </c>
      <c r="D16" s="50" t="s">
        <v>20</v>
      </c>
      <c r="E16" s="50" t="s">
        <v>20</v>
      </c>
      <c r="F16" s="68" t="s">
        <v>20</v>
      </c>
      <c r="G16" s="148" t="s">
        <v>20</v>
      </c>
      <c r="H16" s="50" t="s">
        <v>20</v>
      </c>
      <c r="I16" s="50" t="s">
        <v>20</v>
      </c>
      <c r="J16" s="151" t="s">
        <v>20</v>
      </c>
      <c r="K16" s="62" t="s">
        <v>20</v>
      </c>
      <c r="L16" s="62" t="s">
        <v>20</v>
      </c>
      <c r="M16" s="62" t="s">
        <v>20</v>
      </c>
      <c r="N16" s="62" t="s">
        <v>20</v>
      </c>
      <c r="O16" s="62" t="s">
        <v>20</v>
      </c>
      <c r="P16" s="62" t="s">
        <v>20</v>
      </c>
      <c r="Q16" s="62" t="s">
        <v>20</v>
      </c>
      <c r="R16" s="62" t="s">
        <v>20</v>
      </c>
      <c r="S16" s="82" t="s">
        <v>33</v>
      </c>
    </row>
    <row r="17" spans="1:19" ht="19.5" customHeight="1">
      <c r="A17" s="45" t="s">
        <v>3</v>
      </c>
      <c r="B17" s="54" t="s">
        <v>20</v>
      </c>
      <c r="C17" s="50" t="s">
        <v>20</v>
      </c>
      <c r="D17" s="50" t="s">
        <v>20</v>
      </c>
      <c r="E17" s="50" t="s">
        <v>20</v>
      </c>
      <c r="F17" s="68" t="s">
        <v>20</v>
      </c>
      <c r="G17" s="148" t="s">
        <v>20</v>
      </c>
      <c r="H17" s="50" t="s">
        <v>20</v>
      </c>
      <c r="I17" s="50" t="s">
        <v>20</v>
      </c>
      <c r="J17" s="151" t="s">
        <v>20</v>
      </c>
      <c r="K17" s="62" t="s">
        <v>20</v>
      </c>
      <c r="L17" s="62" t="s">
        <v>20</v>
      </c>
      <c r="M17" s="62" t="s">
        <v>20</v>
      </c>
      <c r="N17" s="62" t="s">
        <v>20</v>
      </c>
      <c r="O17" s="62" t="s">
        <v>20</v>
      </c>
      <c r="P17" s="62" t="s">
        <v>20</v>
      </c>
      <c r="Q17" s="62" t="s">
        <v>20</v>
      </c>
      <c r="R17" s="62" t="s">
        <v>20</v>
      </c>
      <c r="S17" s="82" t="s">
        <v>33</v>
      </c>
    </row>
    <row r="18" spans="1:19" ht="19.5" customHeight="1">
      <c r="A18" s="45" t="s">
        <v>4</v>
      </c>
      <c r="B18" s="54" t="s">
        <v>20</v>
      </c>
      <c r="C18" s="50" t="s">
        <v>20</v>
      </c>
      <c r="D18" s="50" t="s">
        <v>20</v>
      </c>
      <c r="E18" s="50" t="s">
        <v>20</v>
      </c>
      <c r="F18" s="68" t="s">
        <v>20</v>
      </c>
      <c r="G18" s="148" t="s">
        <v>20</v>
      </c>
      <c r="H18" s="50" t="s">
        <v>20</v>
      </c>
      <c r="I18" s="50" t="s">
        <v>20</v>
      </c>
      <c r="J18" s="151" t="s">
        <v>20</v>
      </c>
      <c r="K18" s="62" t="s">
        <v>20</v>
      </c>
      <c r="L18" s="62" t="s">
        <v>20</v>
      </c>
      <c r="M18" s="62" t="s">
        <v>20</v>
      </c>
      <c r="N18" s="62" t="s">
        <v>20</v>
      </c>
      <c r="O18" s="62" t="s">
        <v>20</v>
      </c>
      <c r="P18" s="62" t="s">
        <v>20</v>
      </c>
      <c r="Q18" s="62" t="s">
        <v>20</v>
      </c>
      <c r="R18" s="62" t="s">
        <v>20</v>
      </c>
      <c r="S18" s="82" t="s">
        <v>33</v>
      </c>
    </row>
    <row r="19" spans="1:19" ht="19.5" customHeight="1">
      <c r="A19" s="45" t="s">
        <v>5</v>
      </c>
      <c r="B19" s="54" t="s">
        <v>20</v>
      </c>
      <c r="C19" s="50" t="s">
        <v>20</v>
      </c>
      <c r="D19" s="50" t="s">
        <v>20</v>
      </c>
      <c r="E19" s="50" t="s">
        <v>20</v>
      </c>
      <c r="F19" s="68" t="s">
        <v>20</v>
      </c>
      <c r="G19" s="148" t="s">
        <v>20</v>
      </c>
      <c r="H19" s="50" t="s">
        <v>20</v>
      </c>
      <c r="I19" s="50" t="s">
        <v>20</v>
      </c>
      <c r="J19" s="151" t="s">
        <v>20</v>
      </c>
      <c r="K19" s="62" t="s">
        <v>20</v>
      </c>
      <c r="L19" s="62" t="s">
        <v>20</v>
      </c>
      <c r="M19" s="62" t="s">
        <v>20</v>
      </c>
      <c r="N19" s="62" t="s">
        <v>20</v>
      </c>
      <c r="O19" s="62" t="s">
        <v>20</v>
      </c>
      <c r="P19" s="62" t="s">
        <v>20</v>
      </c>
      <c r="Q19" s="62" t="s">
        <v>20</v>
      </c>
      <c r="R19" s="62" t="s">
        <v>20</v>
      </c>
      <c r="S19" s="82" t="s">
        <v>33</v>
      </c>
    </row>
    <row r="20" spans="1:19" ht="19.5" customHeight="1">
      <c r="A20" s="45" t="s">
        <v>6</v>
      </c>
      <c r="B20" s="54" t="s">
        <v>20</v>
      </c>
      <c r="C20" s="50" t="s">
        <v>20</v>
      </c>
      <c r="D20" s="50" t="s">
        <v>20</v>
      </c>
      <c r="E20" s="50" t="s">
        <v>20</v>
      </c>
      <c r="F20" s="68" t="s">
        <v>20</v>
      </c>
      <c r="G20" s="148" t="s">
        <v>20</v>
      </c>
      <c r="H20" s="50" t="s">
        <v>20</v>
      </c>
      <c r="I20" s="50" t="s">
        <v>20</v>
      </c>
      <c r="J20" s="151" t="s">
        <v>20</v>
      </c>
      <c r="K20" s="62" t="s">
        <v>20</v>
      </c>
      <c r="L20" s="62" t="s">
        <v>20</v>
      </c>
      <c r="M20" s="62" t="s">
        <v>20</v>
      </c>
      <c r="N20" s="62" t="s">
        <v>20</v>
      </c>
      <c r="O20" s="62" t="s">
        <v>20</v>
      </c>
      <c r="P20" s="62" t="s">
        <v>20</v>
      </c>
      <c r="Q20" s="62" t="s">
        <v>20</v>
      </c>
      <c r="R20" s="62" t="s">
        <v>20</v>
      </c>
      <c r="S20" s="82" t="s">
        <v>33</v>
      </c>
    </row>
    <row r="21" spans="1:19" ht="19.5" customHeight="1">
      <c r="A21" s="45" t="s">
        <v>7</v>
      </c>
      <c r="B21" s="54" t="s">
        <v>20</v>
      </c>
      <c r="C21" s="50" t="s">
        <v>20</v>
      </c>
      <c r="D21" s="50" t="s">
        <v>20</v>
      </c>
      <c r="E21" s="50" t="s">
        <v>20</v>
      </c>
      <c r="F21" s="68" t="s">
        <v>20</v>
      </c>
      <c r="G21" s="148" t="s">
        <v>20</v>
      </c>
      <c r="H21" s="50" t="s">
        <v>20</v>
      </c>
      <c r="I21" s="50" t="s">
        <v>20</v>
      </c>
      <c r="J21" s="151" t="s">
        <v>20</v>
      </c>
      <c r="K21" s="62" t="s">
        <v>20</v>
      </c>
      <c r="L21" s="62" t="s">
        <v>20</v>
      </c>
      <c r="M21" s="62" t="s">
        <v>20</v>
      </c>
      <c r="N21" s="62" t="s">
        <v>20</v>
      </c>
      <c r="O21" s="62" t="s">
        <v>20</v>
      </c>
      <c r="P21" s="62" t="s">
        <v>20</v>
      </c>
      <c r="Q21" s="62" t="s">
        <v>20</v>
      </c>
      <c r="R21" s="62" t="s">
        <v>20</v>
      </c>
      <c r="S21" s="82" t="s">
        <v>33</v>
      </c>
    </row>
    <row r="22" spans="1:19" ht="19.5" customHeight="1">
      <c r="A22" s="45" t="s">
        <v>8</v>
      </c>
      <c r="B22" s="54" t="s">
        <v>20</v>
      </c>
      <c r="C22" s="50" t="s">
        <v>20</v>
      </c>
      <c r="D22" s="50" t="s">
        <v>20</v>
      </c>
      <c r="E22" s="50" t="s">
        <v>20</v>
      </c>
      <c r="F22" s="68" t="s">
        <v>20</v>
      </c>
      <c r="G22" s="148" t="s">
        <v>20</v>
      </c>
      <c r="H22" s="50" t="s">
        <v>20</v>
      </c>
      <c r="I22" s="50" t="s">
        <v>20</v>
      </c>
      <c r="J22" s="151" t="s">
        <v>20</v>
      </c>
      <c r="K22" s="62" t="s">
        <v>20</v>
      </c>
      <c r="L22" s="62" t="s">
        <v>20</v>
      </c>
      <c r="M22" s="62" t="s">
        <v>20</v>
      </c>
      <c r="N22" s="62" t="s">
        <v>20</v>
      </c>
      <c r="O22" s="62" t="s">
        <v>20</v>
      </c>
      <c r="P22" s="62" t="s">
        <v>20</v>
      </c>
      <c r="Q22" s="62" t="s">
        <v>20</v>
      </c>
      <c r="R22" s="62" t="s">
        <v>20</v>
      </c>
      <c r="S22" s="82" t="s">
        <v>33</v>
      </c>
    </row>
    <row r="23" spans="1:19" ht="19.5" customHeight="1">
      <c r="A23" s="45" t="s">
        <v>9</v>
      </c>
      <c r="B23" s="54" t="s">
        <v>20</v>
      </c>
      <c r="C23" s="50" t="s">
        <v>20</v>
      </c>
      <c r="D23" s="50" t="s">
        <v>20</v>
      </c>
      <c r="E23" s="50" t="s">
        <v>20</v>
      </c>
      <c r="F23" s="68" t="s">
        <v>20</v>
      </c>
      <c r="G23" s="148" t="s">
        <v>20</v>
      </c>
      <c r="H23" s="50" t="s">
        <v>20</v>
      </c>
      <c r="I23" s="50" t="s">
        <v>20</v>
      </c>
      <c r="J23" s="151" t="s">
        <v>20</v>
      </c>
      <c r="K23" s="62" t="s">
        <v>20</v>
      </c>
      <c r="L23" s="62" t="s">
        <v>20</v>
      </c>
      <c r="M23" s="62" t="s">
        <v>20</v>
      </c>
      <c r="N23" s="62" t="s">
        <v>20</v>
      </c>
      <c r="O23" s="62" t="s">
        <v>20</v>
      </c>
      <c r="P23" s="62" t="s">
        <v>20</v>
      </c>
      <c r="Q23" s="62" t="s">
        <v>20</v>
      </c>
      <c r="R23" s="62" t="s">
        <v>20</v>
      </c>
      <c r="S23" s="82" t="s">
        <v>33</v>
      </c>
    </row>
    <row r="24" spans="1:19" ht="19.5" customHeight="1">
      <c r="A24" s="45" t="s">
        <v>10</v>
      </c>
      <c r="B24" s="54" t="s">
        <v>20</v>
      </c>
      <c r="C24" s="50" t="s">
        <v>20</v>
      </c>
      <c r="D24" s="50" t="s">
        <v>20</v>
      </c>
      <c r="E24" s="50" t="s">
        <v>20</v>
      </c>
      <c r="F24" s="68" t="s">
        <v>20</v>
      </c>
      <c r="G24" s="148" t="s">
        <v>20</v>
      </c>
      <c r="H24" s="50" t="s">
        <v>20</v>
      </c>
      <c r="I24" s="50" t="s">
        <v>20</v>
      </c>
      <c r="J24" s="151" t="s">
        <v>20</v>
      </c>
      <c r="K24" s="62" t="s">
        <v>20</v>
      </c>
      <c r="L24" s="62" t="s">
        <v>20</v>
      </c>
      <c r="M24" s="62" t="s">
        <v>20</v>
      </c>
      <c r="N24" s="62" t="s">
        <v>20</v>
      </c>
      <c r="O24" s="62" t="s">
        <v>20</v>
      </c>
      <c r="P24" s="62" t="s">
        <v>20</v>
      </c>
      <c r="Q24" s="62" t="s">
        <v>20</v>
      </c>
      <c r="R24" s="62" t="s">
        <v>20</v>
      </c>
      <c r="S24" s="82" t="s">
        <v>33</v>
      </c>
    </row>
    <row r="25" spans="1:19" ht="19.5" customHeight="1">
      <c r="A25" s="45" t="s">
        <v>11</v>
      </c>
      <c r="B25" s="54" t="s">
        <v>20</v>
      </c>
      <c r="C25" s="50" t="s">
        <v>20</v>
      </c>
      <c r="D25" s="50" t="s">
        <v>20</v>
      </c>
      <c r="E25" s="50" t="s">
        <v>20</v>
      </c>
      <c r="F25" s="68" t="s">
        <v>20</v>
      </c>
      <c r="G25" s="148" t="s">
        <v>20</v>
      </c>
      <c r="H25" s="50" t="s">
        <v>20</v>
      </c>
      <c r="I25" s="50" t="s">
        <v>20</v>
      </c>
      <c r="J25" s="151" t="s">
        <v>20</v>
      </c>
      <c r="K25" s="62" t="s">
        <v>20</v>
      </c>
      <c r="L25" s="62" t="s">
        <v>20</v>
      </c>
      <c r="M25" s="62" t="s">
        <v>20</v>
      </c>
      <c r="N25" s="62" t="s">
        <v>20</v>
      </c>
      <c r="O25" s="62" t="s">
        <v>20</v>
      </c>
      <c r="P25" s="62" t="s">
        <v>20</v>
      </c>
      <c r="Q25" s="62" t="s">
        <v>20</v>
      </c>
      <c r="R25" s="62" t="s">
        <v>20</v>
      </c>
      <c r="S25" s="82" t="s">
        <v>33</v>
      </c>
    </row>
    <row r="26" spans="1:19" ht="19.5" customHeight="1">
      <c r="A26" s="45" t="s">
        <v>12</v>
      </c>
      <c r="B26" s="54" t="s">
        <v>20</v>
      </c>
      <c r="C26" s="50" t="s">
        <v>20</v>
      </c>
      <c r="D26" s="50" t="s">
        <v>20</v>
      </c>
      <c r="E26" s="50" t="s">
        <v>20</v>
      </c>
      <c r="F26" s="68" t="s">
        <v>20</v>
      </c>
      <c r="G26" s="148" t="s">
        <v>20</v>
      </c>
      <c r="H26" s="50" t="s">
        <v>20</v>
      </c>
      <c r="I26" s="50" t="s">
        <v>20</v>
      </c>
      <c r="J26" s="151" t="s">
        <v>20</v>
      </c>
      <c r="K26" s="62" t="s">
        <v>20</v>
      </c>
      <c r="L26" s="62" t="s">
        <v>20</v>
      </c>
      <c r="M26" s="62" t="s">
        <v>20</v>
      </c>
      <c r="N26" s="62" t="s">
        <v>20</v>
      </c>
      <c r="O26" s="62" t="s">
        <v>20</v>
      </c>
      <c r="P26" s="62" t="s">
        <v>20</v>
      </c>
      <c r="Q26" s="62" t="s">
        <v>20</v>
      </c>
      <c r="R26" s="62" t="s">
        <v>20</v>
      </c>
      <c r="S26" s="82" t="s">
        <v>33</v>
      </c>
    </row>
    <row r="27" spans="1:19" ht="19.5" customHeight="1">
      <c r="A27" s="45" t="s">
        <v>13</v>
      </c>
      <c r="B27" s="54" t="s">
        <v>20</v>
      </c>
      <c r="C27" s="50" t="s">
        <v>20</v>
      </c>
      <c r="D27" s="50" t="s">
        <v>20</v>
      </c>
      <c r="E27" s="50" t="s">
        <v>20</v>
      </c>
      <c r="F27" s="68" t="s">
        <v>20</v>
      </c>
      <c r="G27" s="148" t="s">
        <v>20</v>
      </c>
      <c r="H27" s="50" t="s">
        <v>20</v>
      </c>
      <c r="I27" s="50" t="s">
        <v>20</v>
      </c>
      <c r="J27" s="151" t="s">
        <v>20</v>
      </c>
      <c r="K27" s="62" t="s">
        <v>20</v>
      </c>
      <c r="L27" s="62" t="s">
        <v>20</v>
      </c>
      <c r="M27" s="62" t="s">
        <v>20</v>
      </c>
      <c r="N27" s="62" t="s">
        <v>20</v>
      </c>
      <c r="O27" s="62" t="s">
        <v>20</v>
      </c>
      <c r="P27" s="62" t="s">
        <v>20</v>
      </c>
      <c r="Q27" s="62" t="s">
        <v>20</v>
      </c>
      <c r="R27" s="62" t="s">
        <v>20</v>
      </c>
      <c r="S27" s="82" t="s">
        <v>33</v>
      </c>
    </row>
    <row r="28" spans="1:19" ht="19.5" customHeight="1">
      <c r="A28" s="45" t="s">
        <v>14</v>
      </c>
      <c r="B28" s="54" t="s">
        <v>20</v>
      </c>
      <c r="C28" s="50" t="s">
        <v>20</v>
      </c>
      <c r="D28" s="50" t="s">
        <v>20</v>
      </c>
      <c r="E28" s="50" t="s">
        <v>20</v>
      </c>
      <c r="F28" s="68" t="s">
        <v>20</v>
      </c>
      <c r="G28" s="148" t="s">
        <v>20</v>
      </c>
      <c r="H28" s="50" t="s">
        <v>20</v>
      </c>
      <c r="I28" s="50" t="s">
        <v>20</v>
      </c>
      <c r="J28" s="151" t="s">
        <v>20</v>
      </c>
      <c r="K28" s="62" t="s">
        <v>20</v>
      </c>
      <c r="L28" s="62" t="s">
        <v>20</v>
      </c>
      <c r="M28" s="62" t="s">
        <v>20</v>
      </c>
      <c r="N28" s="62" t="s">
        <v>20</v>
      </c>
      <c r="O28" s="62" t="s">
        <v>20</v>
      </c>
      <c r="P28" s="62" t="s">
        <v>20</v>
      </c>
      <c r="Q28" s="62" t="s">
        <v>20</v>
      </c>
      <c r="R28" s="62" t="s">
        <v>20</v>
      </c>
      <c r="S28" s="82" t="s">
        <v>33</v>
      </c>
    </row>
    <row r="29" spans="1:19" ht="19.5" customHeight="1">
      <c r="A29" s="45" t="s">
        <v>15</v>
      </c>
      <c r="B29" s="54" t="s">
        <v>20</v>
      </c>
      <c r="C29" s="50" t="s">
        <v>20</v>
      </c>
      <c r="D29" s="50" t="s">
        <v>20</v>
      </c>
      <c r="E29" s="50" t="s">
        <v>20</v>
      </c>
      <c r="F29" s="68" t="s">
        <v>20</v>
      </c>
      <c r="G29" s="148" t="s">
        <v>20</v>
      </c>
      <c r="H29" s="50" t="s">
        <v>20</v>
      </c>
      <c r="I29" s="50" t="s">
        <v>20</v>
      </c>
      <c r="J29" s="151" t="s">
        <v>20</v>
      </c>
      <c r="K29" s="62" t="s">
        <v>20</v>
      </c>
      <c r="L29" s="62" t="s">
        <v>20</v>
      </c>
      <c r="M29" s="62" t="s">
        <v>20</v>
      </c>
      <c r="N29" s="62" t="s">
        <v>20</v>
      </c>
      <c r="O29" s="62" t="s">
        <v>20</v>
      </c>
      <c r="P29" s="62" t="s">
        <v>20</v>
      </c>
      <c r="Q29" s="62" t="s">
        <v>20</v>
      </c>
      <c r="R29" s="62" t="s">
        <v>20</v>
      </c>
      <c r="S29" s="82" t="s">
        <v>33</v>
      </c>
    </row>
    <row r="30" spans="1:19" ht="19.5" customHeight="1">
      <c r="A30" s="45" t="s">
        <v>16</v>
      </c>
      <c r="B30" s="54" t="s">
        <v>20</v>
      </c>
      <c r="C30" s="50" t="s">
        <v>20</v>
      </c>
      <c r="D30" s="50" t="s">
        <v>20</v>
      </c>
      <c r="E30" s="50" t="s">
        <v>20</v>
      </c>
      <c r="F30" s="68" t="s">
        <v>20</v>
      </c>
      <c r="G30" s="148" t="s">
        <v>20</v>
      </c>
      <c r="H30" s="50" t="s">
        <v>20</v>
      </c>
      <c r="I30" s="50" t="s">
        <v>20</v>
      </c>
      <c r="J30" s="151" t="s">
        <v>20</v>
      </c>
      <c r="K30" s="62" t="s">
        <v>20</v>
      </c>
      <c r="L30" s="62" t="s">
        <v>20</v>
      </c>
      <c r="M30" s="62" t="s">
        <v>20</v>
      </c>
      <c r="N30" s="62" t="s">
        <v>20</v>
      </c>
      <c r="O30" s="62" t="s">
        <v>20</v>
      </c>
      <c r="P30" s="62" t="s">
        <v>20</v>
      </c>
      <c r="Q30" s="62" t="s">
        <v>20</v>
      </c>
      <c r="R30" s="62" t="s">
        <v>20</v>
      </c>
      <c r="S30" s="82" t="s">
        <v>33</v>
      </c>
    </row>
    <row r="31" spans="1:19" ht="19.5" customHeight="1">
      <c r="A31" s="45">
        <v>18</v>
      </c>
      <c r="B31" s="54" t="s">
        <v>20</v>
      </c>
      <c r="C31" s="50" t="s">
        <v>20</v>
      </c>
      <c r="D31" s="50" t="s">
        <v>20</v>
      </c>
      <c r="E31" s="50" t="s">
        <v>20</v>
      </c>
      <c r="F31" s="68" t="s">
        <v>20</v>
      </c>
      <c r="G31" s="148" t="s">
        <v>20</v>
      </c>
      <c r="H31" s="50" t="s">
        <v>20</v>
      </c>
      <c r="I31" s="50" t="s">
        <v>20</v>
      </c>
      <c r="J31" s="151" t="s">
        <v>20</v>
      </c>
      <c r="K31" s="62" t="s">
        <v>20</v>
      </c>
      <c r="L31" s="62" t="s">
        <v>20</v>
      </c>
      <c r="M31" s="62" t="s">
        <v>20</v>
      </c>
      <c r="N31" s="62" t="s">
        <v>20</v>
      </c>
      <c r="O31" s="62" t="s">
        <v>20</v>
      </c>
      <c r="P31" s="62" t="s">
        <v>20</v>
      </c>
      <c r="Q31" s="62" t="s">
        <v>20</v>
      </c>
      <c r="R31" s="62" t="s">
        <v>20</v>
      </c>
      <c r="S31" s="82" t="s">
        <v>33</v>
      </c>
    </row>
    <row r="32" spans="1:19" ht="19.5" customHeight="1">
      <c r="A32" s="45" t="s">
        <v>17</v>
      </c>
      <c r="B32" s="54" t="s">
        <v>20</v>
      </c>
      <c r="C32" s="50" t="s">
        <v>20</v>
      </c>
      <c r="D32" s="50" t="s">
        <v>20</v>
      </c>
      <c r="E32" s="50" t="s">
        <v>20</v>
      </c>
      <c r="F32" s="68" t="s">
        <v>20</v>
      </c>
      <c r="G32" s="148" t="s">
        <v>20</v>
      </c>
      <c r="H32" s="50" t="s">
        <v>20</v>
      </c>
      <c r="I32" s="50" t="s">
        <v>20</v>
      </c>
      <c r="J32" s="151" t="s">
        <v>20</v>
      </c>
      <c r="K32" s="62" t="s">
        <v>20</v>
      </c>
      <c r="L32" s="62" t="s">
        <v>20</v>
      </c>
      <c r="M32" s="62" t="s">
        <v>20</v>
      </c>
      <c r="N32" s="62" t="s">
        <v>20</v>
      </c>
      <c r="O32" s="62" t="s">
        <v>20</v>
      </c>
      <c r="P32" s="62" t="s">
        <v>20</v>
      </c>
      <c r="Q32" s="62" t="s">
        <v>20</v>
      </c>
      <c r="R32" s="62" t="s">
        <v>20</v>
      </c>
      <c r="S32" s="82" t="s">
        <v>33</v>
      </c>
    </row>
    <row r="33" spans="1:19" ht="19.5" customHeight="1" thickBot="1">
      <c r="A33" s="46" t="s">
        <v>18</v>
      </c>
      <c r="B33" s="57" t="s">
        <v>20</v>
      </c>
      <c r="C33" s="51" t="s">
        <v>20</v>
      </c>
      <c r="D33" s="51" t="s">
        <v>20</v>
      </c>
      <c r="E33" s="51" t="s">
        <v>20</v>
      </c>
      <c r="F33" s="69" t="s">
        <v>20</v>
      </c>
      <c r="G33" s="149" t="s">
        <v>20</v>
      </c>
      <c r="H33" s="51" t="s">
        <v>20</v>
      </c>
      <c r="I33" s="51" t="s">
        <v>20</v>
      </c>
      <c r="J33" s="152" t="s">
        <v>20</v>
      </c>
      <c r="K33" s="55" t="s">
        <v>20</v>
      </c>
      <c r="L33" s="55" t="s">
        <v>20</v>
      </c>
      <c r="M33" s="55" t="s">
        <v>20</v>
      </c>
      <c r="N33" s="55" t="s">
        <v>20</v>
      </c>
      <c r="O33" s="55" t="s">
        <v>20</v>
      </c>
      <c r="P33" s="55" t="s">
        <v>20</v>
      </c>
      <c r="Q33" s="55" t="s">
        <v>20</v>
      </c>
      <c r="R33" s="55" t="s">
        <v>20</v>
      </c>
      <c r="S33" s="85" t="s">
        <v>33</v>
      </c>
    </row>
    <row r="34" spans="1:19" s="11" customFormat="1" ht="9.75" customHeight="1">
      <c r="A34" s="43"/>
      <c r="B34" s="43"/>
      <c r="C34" s="43"/>
      <c r="D34" s="43"/>
      <c r="E34" s="43"/>
      <c r="F34" s="43"/>
    </row>
    <row r="35" spans="1:19" ht="11.1" customHeight="1">
      <c r="A35" s="298"/>
      <c r="B35" s="298"/>
      <c r="D35" s="334" t="str">
        <f>B12&amp;": hamas often?"</f>
        <v>code 3117 to 3121: hamas often?</v>
      </c>
      <c r="E35" s="334"/>
      <c r="F35" s="334"/>
      <c r="G35" s="334"/>
      <c r="H35" s="334"/>
      <c r="I35" s="334"/>
      <c r="J35" s="334"/>
      <c r="K35" s="215"/>
    </row>
    <row r="36" spans="1:19" ht="11.1" customHeight="1">
      <c r="A36" s="299"/>
      <c r="B36" s="299"/>
      <c r="D36" s="343" t="s">
        <v>78</v>
      </c>
      <c r="E36" s="343"/>
      <c r="F36" s="343"/>
    </row>
    <row r="37" spans="1:19" ht="11.1" customHeight="1">
      <c r="A37" s="295"/>
      <c r="B37" s="295"/>
      <c r="D37" s="49" t="s">
        <v>79</v>
      </c>
    </row>
    <row r="38" spans="1:19" ht="11.1" customHeight="1">
      <c r="C38" s="3"/>
      <c r="D38" s="49" t="s">
        <v>29</v>
      </c>
    </row>
    <row r="39" spans="1:19" s="12" customFormat="1" ht="11.1" customHeight="1">
      <c r="F39" s="8"/>
    </row>
    <row r="40" spans="1:19" ht="11.1" customHeight="1">
      <c r="A40" s="337" t="s">
        <v>55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9"/>
    </row>
    <row r="41" spans="1:19" ht="11.1" customHeight="1">
      <c r="A41" s="340"/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2"/>
    </row>
    <row r="42" spans="1:19" ht="11.1" customHeight="1">
      <c r="A42" s="133"/>
      <c r="B42" s="25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94"/>
    </row>
    <row r="43" spans="1:19" ht="11.1" customHeight="1">
      <c r="A43" s="134"/>
      <c r="B43" s="256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96"/>
    </row>
    <row r="44" spans="1:19" ht="11.1" customHeight="1">
      <c r="A44" s="134"/>
      <c r="B44" s="257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97"/>
    </row>
    <row r="45" spans="1:19" ht="11.1" customHeight="1">
      <c r="A45" s="134"/>
      <c r="B45" s="258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98"/>
    </row>
    <row r="46" spans="1:19" ht="11.1" customHeight="1">
      <c r="A46" s="134"/>
      <c r="B46" s="258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98"/>
    </row>
    <row r="47" spans="1:19" ht="11.1" customHeight="1">
      <c r="A47" s="134"/>
      <c r="B47" s="258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98"/>
    </row>
    <row r="48" spans="1:19" ht="11.1" customHeight="1">
      <c r="A48" s="134"/>
      <c r="B48" s="258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98"/>
    </row>
    <row r="49" spans="1:18" ht="11.1" customHeight="1">
      <c r="A49" s="134"/>
      <c r="B49" s="258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98"/>
    </row>
    <row r="50" spans="1:18" ht="11.1" customHeight="1">
      <c r="A50" s="134"/>
      <c r="B50" s="258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98"/>
    </row>
    <row r="51" spans="1:18" ht="11.1" customHeight="1">
      <c r="A51" s="134"/>
      <c r="B51" s="258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98"/>
    </row>
    <row r="52" spans="1:18" ht="11.1" customHeight="1">
      <c r="A52" s="134"/>
      <c r="B52" s="257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97"/>
    </row>
    <row r="53" spans="1:18" ht="11.1" customHeight="1">
      <c r="A53" s="134"/>
      <c r="B53" s="257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97"/>
    </row>
    <row r="54" spans="1:18" ht="11.1" customHeight="1">
      <c r="A54" s="134"/>
      <c r="B54" s="257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97"/>
    </row>
    <row r="55" spans="1:18" ht="11.1" customHeight="1">
      <c r="A55" s="134"/>
      <c r="B55" s="25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99"/>
    </row>
    <row r="56" spans="1:18" ht="11.1" customHeight="1">
      <c r="A56" s="134"/>
      <c r="B56" s="25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99"/>
    </row>
    <row r="57" spans="1:18" ht="11.1" customHeight="1">
      <c r="A57" s="134"/>
      <c r="B57" s="25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99"/>
    </row>
    <row r="58" spans="1:18" ht="11.1" customHeight="1">
      <c r="A58" s="134"/>
      <c r="B58" s="25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99"/>
    </row>
    <row r="59" spans="1:18" ht="11.1" customHeight="1">
      <c r="A59" s="79"/>
      <c r="B59" s="26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101"/>
    </row>
  </sheetData>
  <mergeCells count="33">
    <mergeCell ref="G6:S6"/>
    <mergeCell ref="G12:R12"/>
    <mergeCell ref="S7:S12"/>
    <mergeCell ref="D35:J35"/>
    <mergeCell ref="A40:R41"/>
    <mergeCell ref="Q8:Q11"/>
    <mergeCell ref="R8:R11"/>
    <mergeCell ref="G7:R7"/>
    <mergeCell ref="G8:J8"/>
    <mergeCell ref="G9:G11"/>
    <mergeCell ref="H9:H11"/>
    <mergeCell ref="I9:I11"/>
    <mergeCell ref="J9:J11"/>
    <mergeCell ref="A36:B36"/>
    <mergeCell ref="D36:F36"/>
    <mergeCell ref="A37:B37"/>
    <mergeCell ref="O8:O11"/>
    <mergeCell ref="P8:P11"/>
    <mergeCell ref="B12:F12"/>
    <mergeCell ref="A35:B35"/>
    <mergeCell ref="K8:K11"/>
    <mergeCell ref="L8:L11"/>
    <mergeCell ref="M8:M11"/>
    <mergeCell ref="N8:N11"/>
    <mergeCell ref="C8:C11"/>
    <mergeCell ref="D8:D11"/>
    <mergeCell ref="E8:E11"/>
    <mergeCell ref="F8:F11"/>
    <mergeCell ref="B1:F2"/>
    <mergeCell ref="B6:F6"/>
    <mergeCell ref="A7:A12"/>
    <mergeCell ref="B7:F7"/>
    <mergeCell ref="B8:B11"/>
  </mergeCells>
  <printOptions horizontalCentered="1"/>
  <pageMargins left="0.15748031496062992" right="0.15748031496062992" top="0.23622047244094491" bottom="0.23622047244094491" header="0.19685039370078741" footer="0.23622047244094491"/>
  <pageSetup paperSize="9" scale="94" orientation="portrait" r:id="rId1"/>
  <headerFooter>
    <oddFooter>&amp;R6.03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59"/>
  <sheetViews>
    <sheetView showGridLines="0" view="pageBreakPreview" topLeftCell="C40" zoomScaleNormal="100" zoomScaleSheetLayoutView="100" workbookViewId="0">
      <selection activeCell="L13" sqref="L13"/>
    </sheetView>
  </sheetViews>
  <sheetFormatPr defaultColWidth="9.140625" defaultRowHeight="11.25"/>
  <cols>
    <col min="1" max="1" width="5.7109375" style="4" customWidth="1"/>
    <col min="2" max="2" width="5.85546875" style="5" customWidth="1"/>
    <col min="3" max="4" width="5.42578125" style="5" customWidth="1"/>
    <col min="5" max="5" width="7.7109375" style="5" customWidth="1"/>
    <col min="6" max="7" width="6.85546875" style="5" customWidth="1"/>
    <col min="8" max="8" width="8" style="5" customWidth="1"/>
    <col min="9" max="9" width="12.42578125" style="5" customWidth="1"/>
    <col min="10" max="10" width="7.28515625" style="5" customWidth="1"/>
    <col min="11" max="11" width="8.85546875" style="5" customWidth="1"/>
    <col min="12" max="12" width="7.140625" style="5" customWidth="1"/>
    <col min="13" max="13" width="9.28515625" style="4" customWidth="1"/>
    <col min="14" max="14" width="8.7109375" style="4" customWidth="1"/>
    <col min="15" max="15" width="4.42578125" style="4" customWidth="1"/>
    <col min="16" max="16384" width="9.140625" style="4"/>
  </cols>
  <sheetData>
    <row r="1" spans="1:15" ht="13.5" customHeight="1">
      <c r="A1" s="23"/>
      <c r="B1" s="344"/>
      <c r="C1" s="344"/>
      <c r="D1" s="344"/>
      <c r="E1" s="344"/>
      <c r="F1" s="344"/>
      <c r="G1" s="77"/>
      <c r="H1" s="77"/>
      <c r="I1" s="77"/>
      <c r="J1" s="77"/>
      <c r="K1" s="77"/>
      <c r="L1" s="77"/>
    </row>
    <row r="2" spans="1:15" ht="13.5" customHeight="1">
      <c r="A2" s="22"/>
      <c r="B2" s="344"/>
      <c r="C2" s="344"/>
      <c r="D2" s="344"/>
      <c r="E2" s="344"/>
      <c r="F2" s="344"/>
      <c r="G2" s="77"/>
      <c r="H2" s="77"/>
      <c r="I2" s="77"/>
      <c r="J2" s="77"/>
      <c r="K2" s="77"/>
      <c r="L2" s="195"/>
    </row>
    <row r="3" spans="1:15" ht="13.5" customHeight="1">
      <c r="A3" s="58" t="s">
        <v>122</v>
      </c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5" s="17" customFormat="1" ht="13.5" customHeight="1" thickBot="1">
      <c r="B4" s="58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5" s="17" customFormat="1" ht="13.5" customHeight="1" thickBot="1">
      <c r="A5" s="137"/>
      <c r="B5" s="417" t="s">
        <v>121</v>
      </c>
      <c r="C5" s="417"/>
      <c r="D5" s="417"/>
      <c r="E5" s="430" t="s">
        <v>132</v>
      </c>
      <c r="F5" s="431"/>
      <c r="G5" s="431"/>
      <c r="H5" s="431"/>
      <c r="I5" s="431"/>
      <c r="J5" s="431"/>
      <c r="K5" s="431"/>
      <c r="L5" s="432"/>
      <c r="M5" s="436" t="s">
        <v>131</v>
      </c>
      <c r="N5" s="437"/>
    </row>
    <row r="6" spans="1:15" s="17" customFormat="1" ht="13.5" customHeight="1" thickBot="1">
      <c r="A6" s="138"/>
      <c r="B6" s="427"/>
      <c r="C6" s="427"/>
      <c r="D6" s="427"/>
      <c r="E6" s="409" t="s">
        <v>81</v>
      </c>
      <c r="F6" s="416" t="s">
        <v>90</v>
      </c>
      <c r="G6" s="417"/>
      <c r="H6" s="417"/>
      <c r="I6" s="417"/>
      <c r="J6" s="417"/>
      <c r="K6" s="417"/>
      <c r="L6" s="418"/>
      <c r="M6" s="416" t="s">
        <v>88</v>
      </c>
      <c r="N6" s="409" t="s">
        <v>89</v>
      </c>
      <c r="O6" s="438" t="s">
        <v>31</v>
      </c>
    </row>
    <row r="7" spans="1:15" s="17" customFormat="1" ht="13.5" customHeight="1">
      <c r="A7" s="405" t="s">
        <v>56</v>
      </c>
      <c r="B7" s="414"/>
      <c r="C7" s="427"/>
      <c r="D7" s="427"/>
      <c r="E7" s="410"/>
      <c r="F7" s="415"/>
      <c r="G7" s="419"/>
      <c r="H7" s="419"/>
      <c r="I7" s="419"/>
      <c r="J7" s="419"/>
      <c r="K7" s="419"/>
      <c r="L7" s="420"/>
      <c r="M7" s="414"/>
      <c r="N7" s="410"/>
      <c r="O7" s="439"/>
    </row>
    <row r="8" spans="1:15" ht="13.5" customHeight="1">
      <c r="A8" s="406"/>
      <c r="B8" s="414"/>
      <c r="C8" s="427"/>
      <c r="D8" s="427"/>
      <c r="E8" s="410"/>
      <c r="F8" s="414" t="s">
        <v>82</v>
      </c>
      <c r="G8" s="421" t="s">
        <v>83</v>
      </c>
      <c r="H8" s="421" t="s">
        <v>84</v>
      </c>
      <c r="I8" s="421" t="s">
        <v>85</v>
      </c>
      <c r="J8" s="421" t="s">
        <v>86</v>
      </c>
      <c r="K8" s="421" t="s">
        <v>87</v>
      </c>
      <c r="L8" s="424" t="s">
        <v>142</v>
      </c>
      <c r="M8" s="414"/>
      <c r="N8" s="410"/>
      <c r="O8" s="439"/>
    </row>
    <row r="9" spans="1:15" ht="13.5" customHeight="1">
      <c r="A9" s="406"/>
      <c r="B9" s="414"/>
      <c r="C9" s="427"/>
      <c r="D9" s="427"/>
      <c r="E9" s="410"/>
      <c r="F9" s="414"/>
      <c r="G9" s="422"/>
      <c r="H9" s="422"/>
      <c r="I9" s="422"/>
      <c r="J9" s="422"/>
      <c r="K9" s="422"/>
      <c r="L9" s="424"/>
      <c r="M9" s="414"/>
      <c r="N9" s="410"/>
      <c r="O9" s="439"/>
    </row>
    <row r="10" spans="1:15" ht="13.5" customHeight="1">
      <c r="A10" s="406"/>
      <c r="B10" s="415"/>
      <c r="C10" s="419"/>
      <c r="D10" s="419"/>
      <c r="E10" s="410"/>
      <c r="F10" s="414"/>
      <c r="G10" s="422"/>
      <c r="H10" s="422"/>
      <c r="I10" s="422"/>
      <c r="J10" s="422"/>
      <c r="K10" s="422"/>
      <c r="L10" s="424"/>
      <c r="M10" s="414"/>
      <c r="N10" s="410"/>
      <c r="O10" s="439"/>
    </row>
    <row r="11" spans="1:15" ht="13.5" customHeight="1">
      <c r="A11" s="406"/>
      <c r="B11" s="415" t="s">
        <v>34</v>
      </c>
      <c r="C11" s="419"/>
      <c r="D11" s="419"/>
      <c r="E11" s="411"/>
      <c r="F11" s="415"/>
      <c r="G11" s="423"/>
      <c r="H11" s="423"/>
      <c r="I11" s="423"/>
      <c r="J11" s="423"/>
      <c r="K11" s="423"/>
      <c r="L11" s="420"/>
      <c r="M11" s="415"/>
      <c r="N11" s="411"/>
      <c r="O11" s="439"/>
    </row>
    <row r="12" spans="1:15" ht="13.5" customHeight="1">
      <c r="A12" s="407"/>
      <c r="B12" s="428" t="str">
        <f>"2 ►" &amp;M13</f>
        <v>2 ►3144</v>
      </c>
      <c r="C12" s="429"/>
      <c r="D12" s="429"/>
      <c r="E12" s="115" t="str">
        <f>"kod "&amp;E13</f>
        <v>kod 3136</v>
      </c>
      <c r="F12" s="428" t="s">
        <v>32</v>
      </c>
      <c r="G12" s="429"/>
      <c r="H12" s="429"/>
      <c r="I12" s="429"/>
      <c r="J12" s="429"/>
      <c r="K12" s="429"/>
      <c r="L12" s="196" t="s">
        <v>156</v>
      </c>
      <c r="M12" s="103" t="str">
        <f>"kod "&amp;M13</f>
        <v>kod 3144</v>
      </c>
      <c r="N12" s="119" t="str">
        <f>"kod "&amp;N13</f>
        <v>kod 3145</v>
      </c>
      <c r="O12" s="440"/>
    </row>
    <row r="13" spans="1:15" s="13" customFormat="1" ht="11.25" customHeight="1" thickBot="1">
      <c r="A13" s="105">
        <v>3100</v>
      </c>
      <c r="B13" s="291">
        <f>'Module6 page 03'!S13+1</f>
        <v>3135</v>
      </c>
      <c r="C13" s="408"/>
      <c r="D13" s="408"/>
      <c r="E13" s="116">
        <f>B13+1</f>
        <v>3136</v>
      </c>
      <c r="F13" s="65">
        <f t="shared" ref="F13" si="0">E13+1</f>
        <v>3137</v>
      </c>
      <c r="G13" s="102">
        <f t="shared" ref="G13" si="1">F13+1</f>
        <v>3138</v>
      </c>
      <c r="H13" s="102">
        <f t="shared" ref="H13" si="2">G13+1</f>
        <v>3139</v>
      </c>
      <c r="I13" s="102">
        <f t="shared" ref="I13" si="3">H13+1</f>
        <v>3140</v>
      </c>
      <c r="J13" s="102">
        <f t="shared" ref="J13" si="4">I13+1</f>
        <v>3141</v>
      </c>
      <c r="K13" s="102">
        <f t="shared" ref="K13" si="5">J13+1</f>
        <v>3142</v>
      </c>
      <c r="L13" s="16">
        <f t="shared" ref="L13" si="6">K13+1</f>
        <v>3143</v>
      </c>
      <c r="M13" s="90">
        <f>L13+1</f>
        <v>3144</v>
      </c>
      <c r="N13" s="120">
        <f>M13+1</f>
        <v>3145</v>
      </c>
      <c r="O13" s="112">
        <f>N13+1</f>
        <v>3146</v>
      </c>
    </row>
    <row r="14" spans="1:15" ht="19.5" customHeight="1">
      <c r="A14" s="44" t="s">
        <v>0</v>
      </c>
      <c r="B14" s="412" t="s">
        <v>20</v>
      </c>
      <c r="C14" s="413"/>
      <c r="D14" s="413"/>
      <c r="E14" s="91" t="s">
        <v>20</v>
      </c>
      <c r="F14" s="53" t="s">
        <v>20</v>
      </c>
      <c r="G14" s="52" t="s">
        <v>20</v>
      </c>
      <c r="H14" s="52" t="s">
        <v>20</v>
      </c>
      <c r="I14" s="52" t="s">
        <v>20</v>
      </c>
      <c r="J14" s="52" t="s">
        <v>20</v>
      </c>
      <c r="K14" s="52" t="s">
        <v>20</v>
      </c>
      <c r="L14" s="66" t="s">
        <v>20</v>
      </c>
      <c r="M14" s="118" t="s">
        <v>20</v>
      </c>
      <c r="N14" s="91" t="s">
        <v>20</v>
      </c>
      <c r="O14" s="71" t="s">
        <v>20</v>
      </c>
    </row>
    <row r="15" spans="1:15" ht="19.5" customHeight="1">
      <c r="A15" s="45" t="s">
        <v>1</v>
      </c>
      <c r="B15" s="425" t="s">
        <v>20</v>
      </c>
      <c r="C15" s="426"/>
      <c r="D15" s="426"/>
      <c r="E15" s="92" t="s">
        <v>20</v>
      </c>
      <c r="F15" s="54" t="s">
        <v>20</v>
      </c>
      <c r="G15" s="50" t="s">
        <v>20</v>
      </c>
      <c r="H15" s="50" t="s">
        <v>20</v>
      </c>
      <c r="I15" s="50" t="s">
        <v>20</v>
      </c>
      <c r="J15" s="50" t="s">
        <v>20</v>
      </c>
      <c r="K15" s="50" t="s">
        <v>20</v>
      </c>
      <c r="L15" s="62" t="s">
        <v>20</v>
      </c>
      <c r="M15" s="113" t="s">
        <v>20</v>
      </c>
      <c r="N15" s="92" t="s">
        <v>20</v>
      </c>
      <c r="O15" s="72" t="s">
        <v>20</v>
      </c>
    </row>
    <row r="16" spans="1:15" ht="19.5" customHeight="1">
      <c r="A16" s="45" t="s">
        <v>2</v>
      </c>
      <c r="B16" s="425" t="s">
        <v>20</v>
      </c>
      <c r="C16" s="426"/>
      <c r="D16" s="426"/>
      <c r="E16" s="92" t="s">
        <v>20</v>
      </c>
      <c r="F16" s="54" t="s">
        <v>20</v>
      </c>
      <c r="G16" s="50" t="s">
        <v>20</v>
      </c>
      <c r="H16" s="50" t="s">
        <v>20</v>
      </c>
      <c r="I16" s="50" t="s">
        <v>20</v>
      </c>
      <c r="J16" s="50" t="s">
        <v>20</v>
      </c>
      <c r="K16" s="50" t="s">
        <v>20</v>
      </c>
      <c r="L16" s="62" t="s">
        <v>20</v>
      </c>
      <c r="M16" s="113" t="s">
        <v>20</v>
      </c>
      <c r="N16" s="92" t="s">
        <v>20</v>
      </c>
      <c r="O16" s="72" t="s">
        <v>20</v>
      </c>
    </row>
    <row r="17" spans="1:15" ht="19.5" customHeight="1">
      <c r="A17" s="45" t="s">
        <v>3</v>
      </c>
      <c r="B17" s="425" t="s">
        <v>20</v>
      </c>
      <c r="C17" s="426"/>
      <c r="D17" s="426"/>
      <c r="E17" s="92" t="s">
        <v>20</v>
      </c>
      <c r="F17" s="54" t="s">
        <v>20</v>
      </c>
      <c r="G17" s="50" t="s">
        <v>20</v>
      </c>
      <c r="H17" s="50" t="s">
        <v>20</v>
      </c>
      <c r="I17" s="50" t="s">
        <v>20</v>
      </c>
      <c r="J17" s="50" t="s">
        <v>20</v>
      </c>
      <c r="K17" s="50" t="s">
        <v>20</v>
      </c>
      <c r="L17" s="62" t="s">
        <v>20</v>
      </c>
      <c r="M17" s="113" t="s">
        <v>20</v>
      </c>
      <c r="N17" s="92" t="s">
        <v>20</v>
      </c>
      <c r="O17" s="72" t="s">
        <v>20</v>
      </c>
    </row>
    <row r="18" spans="1:15" ht="19.5" customHeight="1">
      <c r="A18" s="45" t="s">
        <v>4</v>
      </c>
      <c r="B18" s="425" t="s">
        <v>20</v>
      </c>
      <c r="C18" s="426"/>
      <c r="D18" s="426"/>
      <c r="E18" s="92" t="s">
        <v>20</v>
      </c>
      <c r="F18" s="54" t="s">
        <v>20</v>
      </c>
      <c r="G18" s="50" t="s">
        <v>20</v>
      </c>
      <c r="H18" s="50" t="s">
        <v>20</v>
      </c>
      <c r="I18" s="50" t="s">
        <v>20</v>
      </c>
      <c r="J18" s="50" t="s">
        <v>20</v>
      </c>
      <c r="K18" s="50" t="s">
        <v>20</v>
      </c>
      <c r="L18" s="62" t="s">
        <v>20</v>
      </c>
      <c r="M18" s="113" t="s">
        <v>20</v>
      </c>
      <c r="N18" s="92" t="s">
        <v>20</v>
      </c>
      <c r="O18" s="72" t="s">
        <v>20</v>
      </c>
    </row>
    <row r="19" spans="1:15" ht="19.5" customHeight="1">
      <c r="A19" s="45" t="s">
        <v>5</v>
      </c>
      <c r="B19" s="425" t="s">
        <v>20</v>
      </c>
      <c r="C19" s="426"/>
      <c r="D19" s="426"/>
      <c r="E19" s="92" t="s">
        <v>20</v>
      </c>
      <c r="F19" s="54" t="s">
        <v>20</v>
      </c>
      <c r="G19" s="50" t="s">
        <v>20</v>
      </c>
      <c r="H19" s="50" t="s">
        <v>20</v>
      </c>
      <c r="I19" s="50" t="s">
        <v>20</v>
      </c>
      <c r="J19" s="50" t="s">
        <v>20</v>
      </c>
      <c r="K19" s="50" t="s">
        <v>20</v>
      </c>
      <c r="L19" s="62" t="s">
        <v>20</v>
      </c>
      <c r="M19" s="113" t="s">
        <v>20</v>
      </c>
      <c r="N19" s="92" t="s">
        <v>20</v>
      </c>
      <c r="O19" s="72" t="s">
        <v>20</v>
      </c>
    </row>
    <row r="20" spans="1:15" ht="19.5" customHeight="1">
      <c r="A20" s="45" t="s">
        <v>6</v>
      </c>
      <c r="B20" s="425" t="s">
        <v>20</v>
      </c>
      <c r="C20" s="426"/>
      <c r="D20" s="426"/>
      <c r="E20" s="92" t="s">
        <v>20</v>
      </c>
      <c r="F20" s="54" t="s">
        <v>20</v>
      </c>
      <c r="G20" s="50" t="s">
        <v>20</v>
      </c>
      <c r="H20" s="50" t="s">
        <v>20</v>
      </c>
      <c r="I20" s="50" t="s">
        <v>20</v>
      </c>
      <c r="J20" s="50" t="s">
        <v>20</v>
      </c>
      <c r="K20" s="50" t="s">
        <v>20</v>
      </c>
      <c r="L20" s="62" t="s">
        <v>20</v>
      </c>
      <c r="M20" s="113" t="s">
        <v>20</v>
      </c>
      <c r="N20" s="92" t="s">
        <v>20</v>
      </c>
      <c r="O20" s="72" t="s">
        <v>20</v>
      </c>
    </row>
    <row r="21" spans="1:15" ht="19.5" customHeight="1">
      <c r="A21" s="45" t="s">
        <v>7</v>
      </c>
      <c r="B21" s="425" t="s">
        <v>20</v>
      </c>
      <c r="C21" s="426"/>
      <c r="D21" s="426"/>
      <c r="E21" s="92" t="s">
        <v>20</v>
      </c>
      <c r="F21" s="54" t="s">
        <v>20</v>
      </c>
      <c r="G21" s="50" t="s">
        <v>20</v>
      </c>
      <c r="H21" s="50" t="s">
        <v>20</v>
      </c>
      <c r="I21" s="50" t="s">
        <v>20</v>
      </c>
      <c r="J21" s="50" t="s">
        <v>20</v>
      </c>
      <c r="K21" s="50" t="s">
        <v>20</v>
      </c>
      <c r="L21" s="62" t="s">
        <v>20</v>
      </c>
      <c r="M21" s="113" t="s">
        <v>20</v>
      </c>
      <c r="N21" s="92" t="s">
        <v>20</v>
      </c>
      <c r="O21" s="72" t="s">
        <v>20</v>
      </c>
    </row>
    <row r="22" spans="1:15" ht="19.5" customHeight="1">
      <c r="A22" s="45" t="s">
        <v>8</v>
      </c>
      <c r="B22" s="425" t="s">
        <v>20</v>
      </c>
      <c r="C22" s="426"/>
      <c r="D22" s="426"/>
      <c r="E22" s="92" t="s">
        <v>20</v>
      </c>
      <c r="F22" s="54" t="s">
        <v>20</v>
      </c>
      <c r="G22" s="50" t="s">
        <v>20</v>
      </c>
      <c r="H22" s="50" t="s">
        <v>20</v>
      </c>
      <c r="I22" s="50" t="s">
        <v>20</v>
      </c>
      <c r="J22" s="50" t="s">
        <v>20</v>
      </c>
      <c r="K22" s="50" t="s">
        <v>20</v>
      </c>
      <c r="L22" s="62" t="s">
        <v>20</v>
      </c>
      <c r="M22" s="113" t="s">
        <v>20</v>
      </c>
      <c r="N22" s="92" t="s">
        <v>20</v>
      </c>
      <c r="O22" s="72" t="s">
        <v>20</v>
      </c>
    </row>
    <row r="23" spans="1:15" ht="19.5" customHeight="1">
      <c r="A23" s="45" t="s">
        <v>9</v>
      </c>
      <c r="B23" s="425" t="s">
        <v>20</v>
      </c>
      <c r="C23" s="426"/>
      <c r="D23" s="426"/>
      <c r="E23" s="92" t="s">
        <v>20</v>
      </c>
      <c r="F23" s="54" t="s">
        <v>20</v>
      </c>
      <c r="G23" s="50" t="s">
        <v>20</v>
      </c>
      <c r="H23" s="50" t="s">
        <v>20</v>
      </c>
      <c r="I23" s="50" t="s">
        <v>20</v>
      </c>
      <c r="J23" s="50" t="s">
        <v>20</v>
      </c>
      <c r="K23" s="50" t="s">
        <v>20</v>
      </c>
      <c r="L23" s="62" t="s">
        <v>20</v>
      </c>
      <c r="M23" s="113" t="s">
        <v>20</v>
      </c>
      <c r="N23" s="92" t="s">
        <v>20</v>
      </c>
      <c r="O23" s="72" t="s">
        <v>20</v>
      </c>
    </row>
    <row r="24" spans="1:15" ht="19.5" customHeight="1">
      <c r="A24" s="45" t="s">
        <v>10</v>
      </c>
      <c r="B24" s="425" t="s">
        <v>20</v>
      </c>
      <c r="C24" s="426"/>
      <c r="D24" s="426"/>
      <c r="E24" s="92" t="s">
        <v>20</v>
      </c>
      <c r="F24" s="54" t="s">
        <v>20</v>
      </c>
      <c r="G24" s="50" t="s">
        <v>20</v>
      </c>
      <c r="H24" s="50" t="s">
        <v>20</v>
      </c>
      <c r="I24" s="50" t="s">
        <v>20</v>
      </c>
      <c r="J24" s="50" t="s">
        <v>20</v>
      </c>
      <c r="K24" s="50" t="s">
        <v>20</v>
      </c>
      <c r="L24" s="62" t="s">
        <v>20</v>
      </c>
      <c r="M24" s="113" t="s">
        <v>20</v>
      </c>
      <c r="N24" s="92" t="s">
        <v>20</v>
      </c>
      <c r="O24" s="72" t="s">
        <v>20</v>
      </c>
    </row>
    <row r="25" spans="1:15" ht="19.5" customHeight="1">
      <c r="A25" s="45" t="s">
        <v>11</v>
      </c>
      <c r="B25" s="425" t="s">
        <v>20</v>
      </c>
      <c r="C25" s="426"/>
      <c r="D25" s="426"/>
      <c r="E25" s="92" t="s">
        <v>20</v>
      </c>
      <c r="F25" s="54" t="s">
        <v>20</v>
      </c>
      <c r="G25" s="50" t="s">
        <v>20</v>
      </c>
      <c r="H25" s="50" t="s">
        <v>20</v>
      </c>
      <c r="I25" s="50" t="s">
        <v>20</v>
      </c>
      <c r="J25" s="50" t="s">
        <v>20</v>
      </c>
      <c r="K25" s="50" t="s">
        <v>20</v>
      </c>
      <c r="L25" s="62" t="s">
        <v>20</v>
      </c>
      <c r="M25" s="113" t="s">
        <v>20</v>
      </c>
      <c r="N25" s="92" t="s">
        <v>20</v>
      </c>
      <c r="O25" s="72" t="s">
        <v>20</v>
      </c>
    </row>
    <row r="26" spans="1:15" ht="19.5" customHeight="1">
      <c r="A26" s="45" t="s">
        <v>12</v>
      </c>
      <c r="B26" s="425" t="s">
        <v>20</v>
      </c>
      <c r="C26" s="426"/>
      <c r="D26" s="426"/>
      <c r="E26" s="92" t="s">
        <v>20</v>
      </c>
      <c r="F26" s="54" t="s">
        <v>20</v>
      </c>
      <c r="G26" s="50" t="s">
        <v>20</v>
      </c>
      <c r="H26" s="50" t="s">
        <v>20</v>
      </c>
      <c r="I26" s="50" t="s">
        <v>20</v>
      </c>
      <c r="J26" s="50" t="s">
        <v>20</v>
      </c>
      <c r="K26" s="50" t="s">
        <v>20</v>
      </c>
      <c r="L26" s="62" t="s">
        <v>20</v>
      </c>
      <c r="M26" s="113" t="s">
        <v>20</v>
      </c>
      <c r="N26" s="92" t="s">
        <v>20</v>
      </c>
      <c r="O26" s="72" t="s">
        <v>20</v>
      </c>
    </row>
    <row r="27" spans="1:15" ht="19.5" customHeight="1">
      <c r="A27" s="45" t="s">
        <v>13</v>
      </c>
      <c r="B27" s="425" t="s">
        <v>20</v>
      </c>
      <c r="C27" s="426"/>
      <c r="D27" s="426"/>
      <c r="E27" s="92" t="s">
        <v>20</v>
      </c>
      <c r="F27" s="54" t="s">
        <v>20</v>
      </c>
      <c r="G27" s="50" t="s">
        <v>20</v>
      </c>
      <c r="H27" s="50" t="s">
        <v>20</v>
      </c>
      <c r="I27" s="50" t="s">
        <v>20</v>
      </c>
      <c r="J27" s="50" t="s">
        <v>20</v>
      </c>
      <c r="K27" s="50" t="s">
        <v>20</v>
      </c>
      <c r="L27" s="62" t="s">
        <v>20</v>
      </c>
      <c r="M27" s="113" t="s">
        <v>20</v>
      </c>
      <c r="N27" s="92" t="s">
        <v>20</v>
      </c>
      <c r="O27" s="72" t="s">
        <v>20</v>
      </c>
    </row>
    <row r="28" spans="1:15" ht="19.5" customHeight="1">
      <c r="A28" s="45" t="s">
        <v>14</v>
      </c>
      <c r="B28" s="425" t="s">
        <v>20</v>
      </c>
      <c r="C28" s="426"/>
      <c r="D28" s="426"/>
      <c r="E28" s="92" t="s">
        <v>20</v>
      </c>
      <c r="F28" s="54" t="s">
        <v>20</v>
      </c>
      <c r="G28" s="50" t="s">
        <v>20</v>
      </c>
      <c r="H28" s="50" t="s">
        <v>20</v>
      </c>
      <c r="I28" s="50" t="s">
        <v>20</v>
      </c>
      <c r="J28" s="50" t="s">
        <v>20</v>
      </c>
      <c r="K28" s="50" t="s">
        <v>20</v>
      </c>
      <c r="L28" s="62" t="s">
        <v>20</v>
      </c>
      <c r="M28" s="113" t="s">
        <v>20</v>
      </c>
      <c r="N28" s="92" t="s">
        <v>20</v>
      </c>
      <c r="O28" s="72" t="s">
        <v>20</v>
      </c>
    </row>
    <row r="29" spans="1:15" ht="19.5" customHeight="1">
      <c r="A29" s="45" t="s">
        <v>15</v>
      </c>
      <c r="B29" s="425" t="s">
        <v>20</v>
      </c>
      <c r="C29" s="426"/>
      <c r="D29" s="426"/>
      <c r="E29" s="92" t="s">
        <v>20</v>
      </c>
      <c r="F29" s="54" t="s">
        <v>20</v>
      </c>
      <c r="G29" s="50" t="s">
        <v>20</v>
      </c>
      <c r="H29" s="50" t="s">
        <v>20</v>
      </c>
      <c r="I29" s="50" t="s">
        <v>20</v>
      </c>
      <c r="J29" s="50" t="s">
        <v>20</v>
      </c>
      <c r="K29" s="50" t="s">
        <v>20</v>
      </c>
      <c r="L29" s="62" t="s">
        <v>20</v>
      </c>
      <c r="M29" s="113" t="s">
        <v>20</v>
      </c>
      <c r="N29" s="92" t="s">
        <v>20</v>
      </c>
      <c r="O29" s="72" t="s">
        <v>20</v>
      </c>
    </row>
    <row r="30" spans="1:15" ht="19.5" customHeight="1">
      <c r="A30" s="45" t="s">
        <v>16</v>
      </c>
      <c r="B30" s="425" t="s">
        <v>20</v>
      </c>
      <c r="C30" s="426"/>
      <c r="D30" s="426"/>
      <c r="E30" s="92" t="s">
        <v>20</v>
      </c>
      <c r="F30" s="54" t="s">
        <v>20</v>
      </c>
      <c r="G30" s="50" t="s">
        <v>20</v>
      </c>
      <c r="H30" s="50" t="s">
        <v>20</v>
      </c>
      <c r="I30" s="50" t="s">
        <v>20</v>
      </c>
      <c r="J30" s="50" t="s">
        <v>20</v>
      </c>
      <c r="K30" s="50" t="s">
        <v>20</v>
      </c>
      <c r="L30" s="62" t="s">
        <v>20</v>
      </c>
      <c r="M30" s="113" t="s">
        <v>20</v>
      </c>
      <c r="N30" s="92" t="s">
        <v>20</v>
      </c>
      <c r="O30" s="72" t="s">
        <v>20</v>
      </c>
    </row>
    <row r="31" spans="1:15" ht="19.5" customHeight="1">
      <c r="A31" s="45">
        <v>18</v>
      </c>
      <c r="B31" s="425" t="s">
        <v>20</v>
      </c>
      <c r="C31" s="426"/>
      <c r="D31" s="426"/>
      <c r="E31" s="92" t="s">
        <v>20</v>
      </c>
      <c r="F31" s="54" t="s">
        <v>20</v>
      </c>
      <c r="G31" s="50" t="s">
        <v>20</v>
      </c>
      <c r="H31" s="50" t="s">
        <v>20</v>
      </c>
      <c r="I31" s="50" t="s">
        <v>20</v>
      </c>
      <c r="J31" s="50" t="s">
        <v>20</v>
      </c>
      <c r="K31" s="50" t="s">
        <v>20</v>
      </c>
      <c r="L31" s="62" t="s">
        <v>20</v>
      </c>
      <c r="M31" s="113" t="s">
        <v>20</v>
      </c>
      <c r="N31" s="92" t="s">
        <v>20</v>
      </c>
      <c r="O31" s="72" t="s">
        <v>20</v>
      </c>
    </row>
    <row r="32" spans="1:15" ht="19.5" customHeight="1">
      <c r="A32" s="45" t="s">
        <v>17</v>
      </c>
      <c r="B32" s="425" t="s">
        <v>20</v>
      </c>
      <c r="C32" s="426"/>
      <c r="D32" s="426"/>
      <c r="E32" s="92" t="s">
        <v>20</v>
      </c>
      <c r="F32" s="54" t="s">
        <v>20</v>
      </c>
      <c r="G32" s="50" t="s">
        <v>20</v>
      </c>
      <c r="H32" s="50" t="s">
        <v>20</v>
      </c>
      <c r="I32" s="50" t="s">
        <v>20</v>
      </c>
      <c r="J32" s="50" t="s">
        <v>20</v>
      </c>
      <c r="K32" s="50" t="s">
        <v>20</v>
      </c>
      <c r="L32" s="62" t="s">
        <v>20</v>
      </c>
      <c r="M32" s="113" t="s">
        <v>20</v>
      </c>
      <c r="N32" s="92" t="s">
        <v>20</v>
      </c>
      <c r="O32" s="72" t="s">
        <v>20</v>
      </c>
    </row>
    <row r="33" spans="1:15" ht="19.5" customHeight="1" thickBot="1">
      <c r="A33" s="46" t="s">
        <v>18</v>
      </c>
      <c r="B33" s="433" t="s">
        <v>20</v>
      </c>
      <c r="C33" s="434"/>
      <c r="D33" s="434"/>
      <c r="E33" s="67" t="s">
        <v>20</v>
      </c>
      <c r="F33" s="57" t="s">
        <v>20</v>
      </c>
      <c r="G33" s="51" t="s">
        <v>20</v>
      </c>
      <c r="H33" s="51" t="s">
        <v>20</v>
      </c>
      <c r="I33" s="51" t="s">
        <v>20</v>
      </c>
      <c r="J33" s="51" t="s">
        <v>20</v>
      </c>
      <c r="K33" s="51" t="s">
        <v>20</v>
      </c>
      <c r="L33" s="55" t="s">
        <v>20</v>
      </c>
      <c r="M33" s="114" t="s">
        <v>20</v>
      </c>
      <c r="N33" s="67" t="s">
        <v>20</v>
      </c>
      <c r="O33" s="73" t="s">
        <v>20</v>
      </c>
    </row>
    <row r="34" spans="1:15" s="11" customFormat="1" ht="9.75" customHeight="1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</row>
    <row r="35" spans="1:15" ht="11.1" customHeight="1">
      <c r="A35" s="2"/>
      <c r="B35" s="2"/>
      <c r="D35" s="334" t="str">
        <f>E12</f>
        <v>kod 3136</v>
      </c>
      <c r="E35" s="334"/>
      <c r="F35" s="334"/>
      <c r="G35" s="76"/>
      <c r="H35" s="76"/>
      <c r="I35" s="76"/>
      <c r="J35" s="334" t="str">
        <f>M12</f>
        <v>kod 3144</v>
      </c>
      <c r="K35" s="334"/>
      <c r="M35" s="435" t="str">
        <f>N12</f>
        <v>kod 3145</v>
      </c>
      <c r="N35" s="435"/>
    </row>
    <row r="36" spans="1:15" ht="11.1" customHeight="1">
      <c r="A36" s="106"/>
      <c r="B36" s="106"/>
      <c r="D36" s="47" t="s">
        <v>80</v>
      </c>
      <c r="E36" s="47"/>
      <c r="F36" s="47"/>
      <c r="G36" s="47"/>
      <c r="H36" s="47"/>
      <c r="I36" s="47"/>
      <c r="J36" s="153" t="s">
        <v>92</v>
      </c>
      <c r="M36" s="4" t="s">
        <v>94</v>
      </c>
    </row>
    <row r="37" spans="1:15" ht="11.1" customHeight="1">
      <c r="A37" s="107"/>
      <c r="B37" s="107"/>
      <c r="D37" s="47" t="s">
        <v>98</v>
      </c>
      <c r="E37" s="10"/>
      <c r="F37" s="10"/>
      <c r="G37" s="10"/>
      <c r="H37" s="10"/>
      <c r="I37" s="10"/>
      <c r="J37" s="153" t="s">
        <v>96</v>
      </c>
      <c r="M37" s="4" t="s">
        <v>95</v>
      </c>
    </row>
    <row r="38" spans="1:15" ht="11.1" customHeight="1">
      <c r="C38" s="3"/>
      <c r="D38" s="49" t="s">
        <v>91</v>
      </c>
      <c r="J38" s="117" t="s">
        <v>93</v>
      </c>
      <c r="M38" s="4" t="s">
        <v>97</v>
      </c>
    </row>
    <row r="39" spans="1:15" s="12" customFormat="1" ht="11.1" customHeight="1">
      <c r="D39" s="78" t="s">
        <v>123</v>
      </c>
      <c r="F39" s="8"/>
      <c r="G39" s="8"/>
      <c r="H39" s="8"/>
      <c r="I39" s="8"/>
      <c r="J39" s="8"/>
      <c r="K39" s="8"/>
      <c r="L39" s="8"/>
    </row>
    <row r="40" spans="1:15" s="12" customFormat="1" ht="11.1" customHeight="1">
      <c r="D40" s="78"/>
      <c r="F40" s="8"/>
      <c r="G40" s="8"/>
      <c r="H40" s="8"/>
      <c r="I40" s="8"/>
      <c r="J40" s="8"/>
      <c r="K40" s="8"/>
      <c r="L40" s="8"/>
    </row>
    <row r="41" spans="1:15" ht="11.1" customHeight="1">
      <c r="A41" s="337" t="s">
        <v>55</v>
      </c>
      <c r="B41" s="338"/>
      <c r="C41" s="338"/>
      <c r="D41" s="338"/>
      <c r="E41" s="338"/>
      <c r="F41" s="338"/>
      <c r="G41" s="338"/>
      <c r="H41" s="338"/>
      <c r="I41" s="338"/>
      <c r="J41" s="338"/>
      <c r="K41" s="338"/>
      <c r="L41" s="338"/>
      <c r="M41" s="338"/>
      <c r="N41" s="338"/>
      <c r="O41" s="339"/>
    </row>
    <row r="42" spans="1:15" ht="11.1" customHeight="1">
      <c r="A42" s="340"/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41"/>
      <c r="O42" s="342"/>
    </row>
    <row r="43" spans="1:15" ht="11.1" customHeight="1">
      <c r="A43" s="133"/>
      <c r="B43" s="25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94"/>
    </row>
    <row r="44" spans="1:15" ht="11.1" customHeight="1">
      <c r="A44" s="134"/>
      <c r="B44" s="256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96"/>
    </row>
    <row r="45" spans="1:15" ht="11.1" customHeight="1">
      <c r="A45" s="134"/>
      <c r="B45" s="257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97"/>
    </row>
    <row r="46" spans="1:15" ht="11.1" customHeight="1">
      <c r="A46" s="134"/>
      <c r="B46" s="257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97"/>
    </row>
    <row r="47" spans="1:15" ht="11.1" customHeight="1">
      <c r="A47" s="134"/>
      <c r="B47" s="257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97"/>
    </row>
    <row r="48" spans="1:15" ht="11.1" customHeight="1">
      <c r="A48" s="134"/>
      <c r="B48" s="257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97"/>
    </row>
    <row r="49" spans="1:15" ht="11.1" customHeight="1">
      <c r="A49" s="134"/>
      <c r="B49" s="257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97"/>
    </row>
    <row r="50" spans="1:15" ht="11.1" customHeight="1">
      <c r="A50" s="134"/>
      <c r="B50" s="257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97"/>
    </row>
    <row r="51" spans="1:15" ht="11.1" customHeight="1">
      <c r="A51" s="134"/>
      <c r="B51" s="258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98"/>
    </row>
    <row r="52" spans="1:15" ht="11.1" customHeight="1">
      <c r="A52" s="134"/>
      <c r="B52" s="257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97"/>
    </row>
    <row r="53" spans="1:15" ht="11.1" customHeight="1">
      <c r="A53" s="134"/>
      <c r="B53" s="257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97"/>
    </row>
    <row r="54" spans="1:15" ht="11.1" customHeight="1">
      <c r="A54" s="134"/>
      <c r="B54" s="257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97"/>
    </row>
    <row r="55" spans="1:15" ht="11.1" customHeight="1">
      <c r="A55" s="134"/>
      <c r="B55" s="25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99"/>
    </row>
    <row r="56" spans="1:15" ht="11.1" customHeight="1">
      <c r="A56" s="134"/>
      <c r="B56" s="25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99"/>
    </row>
    <row r="57" spans="1:15" ht="11.1" customHeight="1">
      <c r="A57" s="134"/>
      <c r="B57" s="25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99"/>
    </row>
    <row r="58" spans="1:15" ht="11.1" customHeight="1">
      <c r="A58" s="134"/>
      <c r="B58" s="25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99"/>
    </row>
    <row r="59" spans="1:15" ht="11.1" customHeight="1">
      <c r="A59" s="79"/>
      <c r="B59" s="26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101"/>
    </row>
  </sheetData>
  <mergeCells count="45">
    <mergeCell ref="M5:N5"/>
    <mergeCell ref="F12:K12"/>
    <mergeCell ref="O6:O12"/>
    <mergeCell ref="M6:M11"/>
    <mergeCell ref="N6:N11"/>
    <mergeCell ref="A41:O42"/>
    <mergeCell ref="B32:D32"/>
    <mergeCell ref="B33:D33"/>
    <mergeCell ref="B29:D29"/>
    <mergeCell ref="B30:D30"/>
    <mergeCell ref="J35:K35"/>
    <mergeCell ref="M35:N35"/>
    <mergeCell ref="D35:F35"/>
    <mergeCell ref="B1:F2"/>
    <mergeCell ref="B16:D16"/>
    <mergeCell ref="B5:D10"/>
    <mergeCell ref="B11:D11"/>
    <mergeCell ref="B12:D12"/>
    <mergeCell ref="B15:D15"/>
    <mergeCell ref="E5:L5"/>
    <mergeCell ref="B17:D17"/>
    <mergeCell ref="B18:D18"/>
    <mergeCell ref="B19:D19"/>
    <mergeCell ref="B31:D31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A7:A12"/>
    <mergeCell ref="B13:D13"/>
    <mergeCell ref="E6:E11"/>
    <mergeCell ref="B14:D14"/>
    <mergeCell ref="F8:F11"/>
    <mergeCell ref="F6:L7"/>
    <mergeCell ref="G8:G11"/>
    <mergeCell ref="H8:H11"/>
    <mergeCell ref="I8:I11"/>
    <mergeCell ref="J8:J11"/>
    <mergeCell ref="K8:K11"/>
    <mergeCell ref="L8:L11"/>
  </mergeCells>
  <printOptions horizontalCentered="1"/>
  <pageMargins left="0.15748031496062992" right="0.15748031496062992" top="0.23622047244094491" bottom="0.23622047244094491" header="0.19685039370078741" footer="0.23622047244094491"/>
  <pageSetup paperSize="9" scale="94" orientation="portrait" r:id="rId1"/>
  <headerFooter>
    <oddFooter>&amp;R6.04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59"/>
  <sheetViews>
    <sheetView showGridLines="0" view="pageBreakPreview" zoomScaleNormal="100" zoomScaleSheetLayoutView="100" workbookViewId="0">
      <selection activeCell="A41" sqref="A41:I42"/>
    </sheetView>
  </sheetViews>
  <sheetFormatPr defaultColWidth="9.140625" defaultRowHeight="11.25"/>
  <cols>
    <col min="1" max="1" width="6.85546875" style="4" customWidth="1"/>
    <col min="2" max="2" width="24.28515625" style="4" customWidth="1"/>
    <col min="3" max="3" width="11.28515625" style="4" customWidth="1"/>
    <col min="4" max="4" width="15" style="4" customWidth="1"/>
    <col min="5" max="5" width="10.5703125" style="4" customWidth="1"/>
    <col min="6" max="16384" width="9.140625" style="4"/>
  </cols>
  <sheetData>
    <row r="1" spans="1:5" ht="13.5" customHeight="1">
      <c r="A1" s="23"/>
    </row>
    <row r="2" spans="1:5" ht="13.5" customHeight="1">
      <c r="A2" s="22"/>
    </row>
    <row r="3" spans="1:5" ht="13.5" customHeight="1"/>
    <row r="4" spans="1:5" s="17" customFormat="1" ht="13.5" customHeight="1" thickBot="1"/>
    <row r="5" spans="1:5" s="17" customFormat="1" ht="13.5" customHeight="1">
      <c r="A5" s="137"/>
      <c r="B5" s="441" t="s">
        <v>99</v>
      </c>
      <c r="C5" s="409" t="s">
        <v>102</v>
      </c>
      <c r="D5" s="409" t="s">
        <v>100</v>
      </c>
      <c r="E5" s="438" t="s">
        <v>101</v>
      </c>
    </row>
    <row r="6" spans="1:5" s="17" customFormat="1" ht="13.5" customHeight="1" thickBot="1">
      <c r="A6" s="138"/>
      <c r="B6" s="442"/>
      <c r="C6" s="410"/>
      <c r="D6" s="410"/>
      <c r="E6" s="439"/>
    </row>
    <row r="7" spans="1:5" s="17" customFormat="1" ht="13.5" customHeight="1">
      <c r="A7" s="405" t="s">
        <v>56</v>
      </c>
      <c r="B7" s="443"/>
      <c r="C7" s="410"/>
      <c r="D7" s="410"/>
      <c r="E7" s="439"/>
    </row>
    <row r="8" spans="1:5" ht="13.5" customHeight="1">
      <c r="A8" s="406"/>
      <c r="B8" s="443"/>
      <c r="C8" s="410"/>
      <c r="D8" s="410"/>
      <c r="E8" s="439"/>
    </row>
    <row r="9" spans="1:5" ht="13.5" customHeight="1">
      <c r="A9" s="406"/>
      <c r="B9" s="443"/>
      <c r="C9" s="410"/>
      <c r="D9" s="410"/>
      <c r="E9" s="439"/>
    </row>
    <row r="10" spans="1:5" ht="13.5" customHeight="1">
      <c r="A10" s="406"/>
      <c r="B10" s="443"/>
      <c r="C10" s="410"/>
      <c r="D10" s="410"/>
      <c r="E10" s="439"/>
    </row>
    <row r="11" spans="1:5" ht="13.5" customHeight="1">
      <c r="A11" s="406"/>
      <c r="B11" s="127" t="str">
        <f>"2 ►" &amp;D13</f>
        <v>2 ►3149</v>
      </c>
      <c r="C11" s="410"/>
      <c r="D11" s="127" t="str">
        <f>"2 ►" &amp;" Q32"</f>
        <v>2 ► Q32</v>
      </c>
      <c r="E11" s="440"/>
    </row>
    <row r="12" spans="1:5" ht="13.5" customHeight="1">
      <c r="A12" s="407"/>
      <c r="B12" s="131" t="s">
        <v>32</v>
      </c>
      <c r="C12" s="131" t="str">
        <f>"kod "&amp;C13</f>
        <v>kod 3148</v>
      </c>
      <c r="D12" s="128" t="s">
        <v>32</v>
      </c>
      <c r="E12" s="190" t="str">
        <f>"kod "&amp;E13</f>
        <v>kod 3150</v>
      </c>
    </row>
    <row r="13" spans="1:5" s="13" customFormat="1" ht="11.25" customHeight="1" thickBot="1">
      <c r="A13" s="105">
        <v>3100</v>
      </c>
      <c r="B13" s="120">
        <f>'Module6 page 04'!O13+1</f>
        <v>3147</v>
      </c>
      <c r="C13" s="120">
        <f>B13+1</f>
        <v>3148</v>
      </c>
      <c r="D13" s="120">
        <f t="shared" ref="D13:E13" si="0">C13+1</f>
        <v>3149</v>
      </c>
      <c r="E13" s="112">
        <f t="shared" si="0"/>
        <v>3150</v>
      </c>
    </row>
    <row r="14" spans="1:5" ht="19.5" customHeight="1">
      <c r="A14" s="129" t="s">
        <v>0</v>
      </c>
      <c r="B14" s="188" t="s">
        <v>20</v>
      </c>
      <c r="C14" s="188" t="s">
        <v>20</v>
      </c>
      <c r="D14" s="188" t="s">
        <v>20</v>
      </c>
      <c r="E14" s="191" t="s">
        <v>20</v>
      </c>
    </row>
    <row r="15" spans="1:5" ht="19.5" customHeight="1">
      <c r="A15" s="130" t="s">
        <v>1</v>
      </c>
      <c r="B15" s="189" t="s">
        <v>20</v>
      </c>
      <c r="C15" s="189" t="s">
        <v>20</v>
      </c>
      <c r="D15" s="189" t="s">
        <v>20</v>
      </c>
      <c r="E15" s="170" t="s">
        <v>20</v>
      </c>
    </row>
    <row r="16" spans="1:5" ht="19.5" customHeight="1">
      <c r="A16" s="45" t="s">
        <v>2</v>
      </c>
      <c r="B16" s="169" t="s">
        <v>20</v>
      </c>
      <c r="C16" s="189" t="s">
        <v>20</v>
      </c>
      <c r="D16" s="189" t="s">
        <v>20</v>
      </c>
      <c r="E16" s="170" t="s">
        <v>20</v>
      </c>
    </row>
    <row r="17" spans="1:5" ht="19.5" customHeight="1">
      <c r="A17" s="45" t="s">
        <v>3</v>
      </c>
      <c r="B17" s="169" t="s">
        <v>20</v>
      </c>
      <c r="C17" s="189" t="s">
        <v>20</v>
      </c>
      <c r="D17" s="189" t="s">
        <v>20</v>
      </c>
      <c r="E17" s="170" t="s">
        <v>20</v>
      </c>
    </row>
    <row r="18" spans="1:5" ht="19.5" customHeight="1">
      <c r="A18" s="45" t="s">
        <v>4</v>
      </c>
      <c r="B18" s="169" t="s">
        <v>20</v>
      </c>
      <c r="C18" s="189" t="s">
        <v>20</v>
      </c>
      <c r="D18" s="189" t="s">
        <v>20</v>
      </c>
      <c r="E18" s="170" t="s">
        <v>20</v>
      </c>
    </row>
    <row r="19" spans="1:5" ht="19.5" customHeight="1">
      <c r="A19" s="45" t="s">
        <v>5</v>
      </c>
      <c r="B19" s="169" t="s">
        <v>20</v>
      </c>
      <c r="C19" s="189" t="s">
        <v>20</v>
      </c>
      <c r="D19" s="189" t="s">
        <v>20</v>
      </c>
      <c r="E19" s="170" t="s">
        <v>20</v>
      </c>
    </row>
    <row r="20" spans="1:5" ht="19.5" customHeight="1">
      <c r="A20" s="45" t="s">
        <v>6</v>
      </c>
      <c r="B20" s="169" t="s">
        <v>20</v>
      </c>
      <c r="C20" s="189" t="s">
        <v>20</v>
      </c>
      <c r="D20" s="189" t="s">
        <v>20</v>
      </c>
      <c r="E20" s="170" t="s">
        <v>20</v>
      </c>
    </row>
    <row r="21" spans="1:5" ht="19.5" customHeight="1">
      <c r="A21" s="45" t="s">
        <v>7</v>
      </c>
      <c r="B21" s="169" t="s">
        <v>20</v>
      </c>
      <c r="C21" s="189" t="s">
        <v>20</v>
      </c>
      <c r="D21" s="189" t="s">
        <v>20</v>
      </c>
      <c r="E21" s="170" t="s">
        <v>20</v>
      </c>
    </row>
    <row r="22" spans="1:5" ht="19.5" customHeight="1">
      <c r="A22" s="45" t="s">
        <v>8</v>
      </c>
      <c r="B22" s="169" t="s">
        <v>20</v>
      </c>
      <c r="C22" s="189" t="s">
        <v>20</v>
      </c>
      <c r="D22" s="189" t="s">
        <v>20</v>
      </c>
      <c r="E22" s="170" t="s">
        <v>20</v>
      </c>
    </row>
    <row r="23" spans="1:5" ht="19.5" customHeight="1">
      <c r="A23" s="45" t="s">
        <v>9</v>
      </c>
      <c r="B23" s="169" t="s">
        <v>20</v>
      </c>
      <c r="C23" s="189" t="s">
        <v>20</v>
      </c>
      <c r="D23" s="189" t="s">
        <v>20</v>
      </c>
      <c r="E23" s="170" t="s">
        <v>20</v>
      </c>
    </row>
    <row r="24" spans="1:5" ht="19.5" customHeight="1">
      <c r="A24" s="45" t="s">
        <v>10</v>
      </c>
      <c r="B24" s="169" t="s">
        <v>20</v>
      </c>
      <c r="C24" s="189" t="s">
        <v>20</v>
      </c>
      <c r="D24" s="189" t="s">
        <v>20</v>
      </c>
      <c r="E24" s="170" t="s">
        <v>20</v>
      </c>
    </row>
    <row r="25" spans="1:5" ht="19.5" customHeight="1">
      <c r="A25" s="45" t="s">
        <v>11</v>
      </c>
      <c r="B25" s="169" t="s">
        <v>20</v>
      </c>
      <c r="C25" s="189" t="s">
        <v>20</v>
      </c>
      <c r="D25" s="189" t="s">
        <v>20</v>
      </c>
      <c r="E25" s="170" t="s">
        <v>20</v>
      </c>
    </row>
    <row r="26" spans="1:5" ht="19.5" customHeight="1">
      <c r="A26" s="45" t="s">
        <v>12</v>
      </c>
      <c r="B26" s="169" t="s">
        <v>20</v>
      </c>
      <c r="C26" s="189" t="s">
        <v>20</v>
      </c>
      <c r="D26" s="189" t="s">
        <v>20</v>
      </c>
      <c r="E26" s="170" t="s">
        <v>20</v>
      </c>
    </row>
    <row r="27" spans="1:5" ht="19.5" customHeight="1">
      <c r="A27" s="45" t="s">
        <v>13</v>
      </c>
      <c r="B27" s="169" t="s">
        <v>20</v>
      </c>
      <c r="C27" s="189" t="s">
        <v>20</v>
      </c>
      <c r="D27" s="189" t="s">
        <v>20</v>
      </c>
      <c r="E27" s="170" t="s">
        <v>20</v>
      </c>
    </row>
    <row r="28" spans="1:5" ht="19.5" customHeight="1">
      <c r="A28" s="45" t="s">
        <v>14</v>
      </c>
      <c r="B28" s="169" t="s">
        <v>20</v>
      </c>
      <c r="C28" s="189" t="s">
        <v>20</v>
      </c>
      <c r="D28" s="189" t="s">
        <v>20</v>
      </c>
      <c r="E28" s="170" t="s">
        <v>20</v>
      </c>
    </row>
    <row r="29" spans="1:5" ht="19.5" customHeight="1">
      <c r="A29" s="45" t="s">
        <v>15</v>
      </c>
      <c r="B29" s="169" t="s">
        <v>20</v>
      </c>
      <c r="C29" s="189" t="s">
        <v>20</v>
      </c>
      <c r="D29" s="189" t="s">
        <v>20</v>
      </c>
      <c r="E29" s="170" t="s">
        <v>20</v>
      </c>
    </row>
    <row r="30" spans="1:5" ht="19.5" customHeight="1">
      <c r="A30" s="45" t="s">
        <v>16</v>
      </c>
      <c r="B30" s="169" t="s">
        <v>20</v>
      </c>
      <c r="C30" s="189" t="s">
        <v>20</v>
      </c>
      <c r="D30" s="189" t="s">
        <v>20</v>
      </c>
      <c r="E30" s="170" t="s">
        <v>20</v>
      </c>
    </row>
    <row r="31" spans="1:5" ht="19.5" customHeight="1">
      <c r="A31" s="45">
        <v>18</v>
      </c>
      <c r="B31" s="169" t="s">
        <v>20</v>
      </c>
      <c r="C31" s="189" t="s">
        <v>20</v>
      </c>
      <c r="D31" s="189" t="s">
        <v>20</v>
      </c>
      <c r="E31" s="170" t="s">
        <v>20</v>
      </c>
    </row>
    <row r="32" spans="1:5" ht="19.5" customHeight="1">
      <c r="A32" s="45" t="s">
        <v>17</v>
      </c>
      <c r="B32" s="169" t="s">
        <v>20</v>
      </c>
      <c r="C32" s="189" t="s">
        <v>20</v>
      </c>
      <c r="D32" s="189" t="s">
        <v>20</v>
      </c>
      <c r="E32" s="170" t="s">
        <v>20</v>
      </c>
    </row>
    <row r="33" spans="1:10" ht="19.5" customHeight="1" thickBot="1">
      <c r="A33" s="46" t="s">
        <v>18</v>
      </c>
      <c r="B33" s="175" t="s">
        <v>20</v>
      </c>
      <c r="C33" s="174" t="s">
        <v>20</v>
      </c>
      <c r="D33" s="174" t="s">
        <v>20</v>
      </c>
      <c r="E33" s="176" t="s">
        <v>20</v>
      </c>
    </row>
    <row r="34" spans="1:10" s="11" customFormat="1" ht="9.75" customHeight="1">
      <c r="A34" s="43"/>
    </row>
    <row r="35" spans="1:10" ht="11.1" customHeight="1">
      <c r="A35" s="158"/>
      <c r="C35" s="435" t="str">
        <f>"code "&amp;C13&amp;"/"&amp;E13</f>
        <v>code 3148/3150</v>
      </c>
      <c r="D35" s="435"/>
      <c r="E35" s="47"/>
    </row>
    <row r="36" spans="1:10" ht="11.1" customHeight="1">
      <c r="A36" s="156"/>
      <c r="C36" s="121" t="s">
        <v>104</v>
      </c>
    </row>
    <row r="37" spans="1:10" ht="11.1" customHeight="1">
      <c r="A37" s="157"/>
      <c r="C37" s="121" t="s">
        <v>103</v>
      </c>
    </row>
    <row r="38" spans="1:10" ht="11.1" customHeight="1">
      <c r="C38" s="121" t="s">
        <v>106</v>
      </c>
    </row>
    <row r="39" spans="1:10" s="12" customFormat="1" ht="11.1" customHeight="1">
      <c r="C39" s="78" t="s">
        <v>105</v>
      </c>
    </row>
    <row r="40" spans="1:10" s="12" customFormat="1" ht="11.1" customHeight="1">
      <c r="C40" s="78"/>
    </row>
    <row r="41" spans="1:10" ht="11.1" customHeight="1">
      <c r="A41" s="337" t="s">
        <v>55</v>
      </c>
      <c r="B41" s="338"/>
      <c r="C41" s="338"/>
      <c r="D41" s="338"/>
      <c r="E41" s="338"/>
      <c r="F41" s="338"/>
      <c r="G41" s="338"/>
      <c r="H41" s="338"/>
      <c r="I41" s="339"/>
      <c r="J41" s="193"/>
    </row>
    <row r="42" spans="1:10" ht="11.1" customHeight="1">
      <c r="A42" s="340"/>
      <c r="B42" s="341"/>
      <c r="C42" s="341"/>
      <c r="D42" s="341"/>
      <c r="E42" s="341"/>
      <c r="F42" s="341"/>
      <c r="G42" s="341"/>
      <c r="H42" s="341"/>
      <c r="I42" s="342"/>
      <c r="J42" s="193"/>
    </row>
    <row r="43" spans="1:10" ht="11.1" customHeight="1">
      <c r="A43" s="133"/>
      <c r="B43" s="261"/>
      <c r="C43" s="11"/>
      <c r="D43" s="11"/>
      <c r="E43" s="11"/>
      <c r="F43" s="11"/>
      <c r="G43" s="11"/>
      <c r="H43" s="11"/>
      <c r="I43" s="132"/>
      <c r="J43" s="192"/>
    </row>
    <row r="44" spans="1:10" ht="11.1" customHeight="1">
      <c r="A44" s="134"/>
      <c r="B44" s="259"/>
      <c r="C44" s="39"/>
      <c r="D44" s="39"/>
      <c r="E44" s="39"/>
      <c r="F44" s="39"/>
      <c r="G44" s="39"/>
      <c r="H44" s="39"/>
      <c r="I44" s="99"/>
      <c r="J44" s="192"/>
    </row>
    <row r="45" spans="1:10" ht="11.1" customHeight="1">
      <c r="A45" s="134"/>
      <c r="B45" s="259"/>
      <c r="C45" s="39"/>
      <c r="D45" s="39"/>
      <c r="E45" s="39"/>
      <c r="F45" s="39"/>
      <c r="G45" s="39"/>
      <c r="H45" s="39"/>
      <c r="I45" s="99"/>
      <c r="J45" s="192"/>
    </row>
    <row r="46" spans="1:10" ht="11.1" customHeight="1">
      <c r="A46" s="134"/>
      <c r="B46" s="259"/>
      <c r="C46" s="39"/>
      <c r="D46" s="39"/>
      <c r="E46" s="39"/>
      <c r="F46" s="39"/>
      <c r="G46" s="39"/>
      <c r="H46" s="39"/>
      <c r="I46" s="99"/>
      <c r="J46" s="192"/>
    </row>
    <row r="47" spans="1:10" ht="11.1" customHeight="1">
      <c r="A47" s="134"/>
      <c r="B47" s="259"/>
      <c r="C47" s="39"/>
      <c r="D47" s="39"/>
      <c r="E47" s="39"/>
      <c r="F47" s="39"/>
      <c r="G47" s="39"/>
      <c r="H47" s="39"/>
      <c r="I47" s="99"/>
      <c r="J47" s="192"/>
    </row>
    <row r="48" spans="1:10" ht="11.1" customHeight="1">
      <c r="A48" s="134"/>
      <c r="B48" s="259"/>
      <c r="C48" s="39"/>
      <c r="D48" s="39"/>
      <c r="E48" s="39"/>
      <c r="F48" s="39"/>
      <c r="G48" s="39"/>
      <c r="H48" s="39"/>
      <c r="I48" s="99"/>
      <c r="J48" s="192"/>
    </row>
    <row r="49" spans="1:10" ht="11.1" customHeight="1">
      <c r="A49" s="134"/>
      <c r="B49" s="259"/>
      <c r="C49" s="39"/>
      <c r="D49" s="39"/>
      <c r="E49" s="39"/>
      <c r="F49" s="39"/>
      <c r="G49" s="39"/>
      <c r="H49" s="39"/>
      <c r="I49" s="99"/>
      <c r="J49" s="192"/>
    </row>
    <row r="50" spans="1:10" ht="11.1" customHeight="1">
      <c r="A50" s="134"/>
      <c r="B50" s="259"/>
      <c r="C50" s="39"/>
      <c r="D50" s="39"/>
      <c r="E50" s="39"/>
      <c r="F50" s="39"/>
      <c r="G50" s="39"/>
      <c r="H50" s="39"/>
      <c r="I50" s="99"/>
      <c r="J50" s="192"/>
    </row>
    <row r="51" spans="1:10" ht="11.1" customHeight="1">
      <c r="A51" s="134"/>
      <c r="B51" s="259"/>
      <c r="C51" s="39"/>
      <c r="D51" s="39"/>
      <c r="E51" s="39"/>
      <c r="F51" s="39"/>
      <c r="G51" s="39"/>
      <c r="H51" s="39"/>
      <c r="I51" s="99"/>
      <c r="J51" s="192"/>
    </row>
    <row r="52" spans="1:10" ht="11.1" customHeight="1">
      <c r="A52" s="134"/>
      <c r="B52" s="259"/>
      <c r="C52" s="39"/>
      <c r="D52" s="39"/>
      <c r="E52" s="39"/>
      <c r="F52" s="39"/>
      <c r="G52" s="39"/>
      <c r="H52" s="39"/>
      <c r="I52" s="99"/>
      <c r="J52" s="192"/>
    </row>
    <row r="53" spans="1:10" ht="11.1" customHeight="1">
      <c r="A53" s="134"/>
      <c r="B53" s="259"/>
      <c r="C53" s="39"/>
      <c r="D53" s="39"/>
      <c r="E53" s="39"/>
      <c r="F53" s="39"/>
      <c r="G53" s="39"/>
      <c r="H53" s="39"/>
      <c r="I53" s="99"/>
      <c r="J53" s="192"/>
    </row>
    <row r="54" spans="1:10" ht="11.1" customHeight="1">
      <c r="A54" s="134"/>
      <c r="B54" s="259"/>
      <c r="C54" s="39"/>
      <c r="D54" s="39"/>
      <c r="E54" s="39"/>
      <c r="F54" s="39"/>
      <c r="G54" s="39"/>
      <c r="H54" s="39"/>
      <c r="I54" s="99"/>
      <c r="J54" s="192"/>
    </row>
    <row r="55" spans="1:10" ht="11.1" customHeight="1">
      <c r="A55" s="134"/>
      <c r="B55" s="259"/>
      <c r="C55" s="39"/>
      <c r="D55" s="39"/>
      <c r="E55" s="39"/>
      <c r="F55" s="39"/>
      <c r="G55" s="39"/>
      <c r="H55" s="39"/>
      <c r="I55" s="99"/>
      <c r="J55" s="192"/>
    </row>
    <row r="56" spans="1:10" ht="11.1" customHeight="1">
      <c r="A56" s="134"/>
      <c r="B56" s="259"/>
      <c r="C56" s="39"/>
      <c r="D56" s="39"/>
      <c r="E56" s="39"/>
      <c r="F56" s="39"/>
      <c r="G56" s="39"/>
      <c r="H56" s="39"/>
      <c r="I56" s="99"/>
      <c r="J56" s="192"/>
    </row>
    <row r="57" spans="1:10" ht="11.1" customHeight="1">
      <c r="A57" s="134"/>
      <c r="B57" s="259"/>
      <c r="C57" s="39"/>
      <c r="D57" s="39"/>
      <c r="E57" s="39"/>
      <c r="F57" s="39"/>
      <c r="G57" s="39"/>
      <c r="H57" s="39"/>
      <c r="I57" s="99"/>
      <c r="J57" s="192"/>
    </row>
    <row r="58" spans="1:10" ht="11.1" customHeight="1">
      <c r="A58" s="134"/>
      <c r="B58" s="259"/>
      <c r="C58" s="39"/>
      <c r="D58" s="39"/>
      <c r="E58" s="39"/>
      <c r="F58" s="39"/>
      <c r="G58" s="39"/>
      <c r="H58" s="39"/>
      <c r="I58" s="99"/>
      <c r="J58" s="192"/>
    </row>
    <row r="59" spans="1:10" ht="11.1" customHeight="1">
      <c r="A59" s="79"/>
      <c r="B59" s="260"/>
      <c r="C59" s="80"/>
      <c r="D59" s="80"/>
      <c r="E59" s="80"/>
      <c r="F59" s="80"/>
      <c r="G59" s="80"/>
      <c r="H59" s="80"/>
      <c r="I59" s="101"/>
      <c r="J59" s="192"/>
    </row>
  </sheetData>
  <mergeCells count="7">
    <mergeCell ref="A41:I42"/>
    <mergeCell ref="A7:A12"/>
    <mergeCell ref="C35:D35"/>
    <mergeCell ref="B5:B10"/>
    <mergeCell ref="C5:C11"/>
    <mergeCell ref="D5:D10"/>
    <mergeCell ref="E5:E11"/>
  </mergeCells>
  <printOptions horizontalCentered="1"/>
  <pageMargins left="0.15748031496062992" right="0.15748031496062992" top="0.23622047244094491" bottom="0.23622047244094491" header="0.19685039370078741" footer="0.23622047244094491"/>
  <pageSetup paperSize="9" scale="94" orientation="portrait" r:id="rId1"/>
  <headerFooter>
    <oddFooter>&amp;R6.05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T60"/>
  <sheetViews>
    <sheetView showGridLines="0" view="pageBreakPreview" topLeftCell="D4" zoomScaleNormal="100" zoomScaleSheetLayoutView="100" workbookViewId="0">
      <selection activeCell="J8" sqref="J8:J11"/>
    </sheetView>
  </sheetViews>
  <sheetFormatPr defaultColWidth="9.140625" defaultRowHeight="11.25"/>
  <cols>
    <col min="1" max="1" width="5.7109375" style="4" customWidth="1"/>
    <col min="2" max="4" width="12.7109375" style="4" customWidth="1"/>
    <col min="5" max="5" width="6.5703125" style="4" customWidth="1"/>
    <col min="6" max="6" width="6.7109375" style="4" customWidth="1"/>
    <col min="7" max="7" width="11.140625" style="4" customWidth="1"/>
    <col min="8" max="8" width="7.42578125" style="4" customWidth="1"/>
    <col min="9" max="9" width="10.85546875" style="4" customWidth="1"/>
    <col min="10" max="10" width="9.7109375" style="4" customWidth="1"/>
    <col min="11" max="11" width="10.140625" style="4" customWidth="1"/>
    <col min="12" max="12" width="4.140625" style="4" customWidth="1"/>
    <col min="13" max="16384" width="9.140625" style="4"/>
  </cols>
  <sheetData>
    <row r="1" spans="1:20" ht="13.5" customHeight="1">
      <c r="A1" s="344" t="s">
        <v>130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155"/>
      <c r="N1" s="155"/>
      <c r="O1" s="155"/>
      <c r="P1" s="155"/>
      <c r="Q1" s="155"/>
      <c r="R1" s="155"/>
      <c r="S1" s="155"/>
      <c r="T1" s="155"/>
    </row>
    <row r="2" spans="1:20" ht="13.5" customHeight="1">
      <c r="A2" s="344"/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155"/>
      <c r="N2" s="155"/>
      <c r="O2" s="155"/>
      <c r="P2" s="155"/>
      <c r="Q2" s="155"/>
      <c r="R2" s="155"/>
      <c r="S2" s="155"/>
      <c r="T2" s="155"/>
    </row>
    <row r="3" spans="1:20" ht="13.5" customHeight="1" thickBot="1">
      <c r="B3" s="58"/>
      <c r="D3" s="4" t="s">
        <v>107</v>
      </c>
      <c r="I3" s="58"/>
    </row>
    <row r="4" spans="1:20" s="17" customFormat="1" ht="13.5" customHeight="1">
      <c r="B4" s="444" t="s">
        <v>117</v>
      </c>
      <c r="C4" s="417"/>
      <c r="D4" s="445"/>
    </row>
    <row r="5" spans="1:20" s="17" customFormat="1" ht="13.5" customHeight="1">
      <c r="A5" s="18"/>
      <c r="B5" s="446"/>
      <c r="C5" s="419"/>
      <c r="D5" s="447"/>
      <c r="F5" s="87"/>
      <c r="G5" s="87"/>
      <c r="H5" s="87"/>
      <c r="I5" s="86"/>
      <c r="J5" s="86"/>
      <c r="K5" s="86"/>
      <c r="L5" s="136"/>
    </row>
    <row r="6" spans="1:20" s="17" customFormat="1" ht="13.5" customHeight="1" thickBot="1">
      <c r="A6" s="138"/>
      <c r="B6" s="451" t="s">
        <v>108</v>
      </c>
      <c r="C6" s="451"/>
      <c r="D6" s="452"/>
      <c r="E6" s="135"/>
      <c r="F6" s="87"/>
      <c r="G6" s="87"/>
      <c r="H6" s="87"/>
      <c r="I6" s="87"/>
      <c r="J6" s="87"/>
      <c r="K6" s="87"/>
      <c r="L6" s="136"/>
    </row>
    <row r="7" spans="1:20" s="17" customFormat="1" ht="13.5" customHeight="1">
      <c r="A7" s="275" t="s">
        <v>56</v>
      </c>
      <c r="B7" s="414"/>
      <c r="C7" s="427"/>
      <c r="D7" s="453"/>
      <c r="E7" s="459" t="s">
        <v>36</v>
      </c>
      <c r="F7" s="459"/>
      <c r="G7" s="459"/>
      <c r="H7" s="459"/>
      <c r="I7" s="459"/>
      <c r="J7" s="459"/>
      <c r="K7" s="460"/>
      <c r="L7" s="448" t="s">
        <v>31</v>
      </c>
    </row>
    <row r="8" spans="1:20" ht="13.5" customHeight="1">
      <c r="A8" s="276"/>
      <c r="B8" s="414"/>
      <c r="C8" s="427"/>
      <c r="D8" s="453"/>
      <c r="E8" s="461" t="s">
        <v>111</v>
      </c>
      <c r="F8" s="421" t="s">
        <v>112</v>
      </c>
      <c r="G8" s="421" t="s">
        <v>113</v>
      </c>
      <c r="H8" s="421" t="s">
        <v>114</v>
      </c>
      <c r="I8" s="421" t="s">
        <v>116</v>
      </c>
      <c r="J8" s="421" t="s">
        <v>115</v>
      </c>
      <c r="K8" s="464" t="s">
        <v>154</v>
      </c>
      <c r="L8" s="449"/>
    </row>
    <row r="9" spans="1:20" ht="13.5" customHeight="1">
      <c r="A9" s="276"/>
      <c r="B9" s="414"/>
      <c r="C9" s="427"/>
      <c r="D9" s="453"/>
      <c r="E9" s="462"/>
      <c r="F9" s="422"/>
      <c r="G9" s="422"/>
      <c r="H9" s="422"/>
      <c r="I9" s="422"/>
      <c r="J9" s="422"/>
      <c r="K9" s="465"/>
      <c r="L9" s="449"/>
    </row>
    <row r="10" spans="1:20" ht="13.5" customHeight="1">
      <c r="A10" s="276"/>
      <c r="B10" s="415"/>
      <c r="C10" s="419"/>
      <c r="D10" s="447"/>
      <c r="E10" s="462"/>
      <c r="F10" s="422"/>
      <c r="G10" s="422"/>
      <c r="H10" s="422"/>
      <c r="I10" s="422"/>
      <c r="J10" s="422"/>
      <c r="K10" s="465"/>
      <c r="L10" s="449"/>
    </row>
    <row r="11" spans="1:20" ht="13.5" customHeight="1">
      <c r="A11" s="276"/>
      <c r="B11" s="454" t="s">
        <v>109</v>
      </c>
      <c r="C11" s="455"/>
      <c r="D11" s="456"/>
      <c r="E11" s="463"/>
      <c r="F11" s="423"/>
      <c r="G11" s="423"/>
      <c r="H11" s="423"/>
      <c r="I11" s="423"/>
      <c r="J11" s="423"/>
      <c r="K11" s="466"/>
      <c r="L11" s="449"/>
    </row>
    <row r="12" spans="1:20" ht="13.5" customHeight="1">
      <c r="A12" s="277"/>
      <c r="B12" s="212" t="s">
        <v>143</v>
      </c>
      <c r="C12" s="213" t="s">
        <v>144</v>
      </c>
      <c r="D12" s="214" t="s">
        <v>110</v>
      </c>
      <c r="E12" s="457" t="s">
        <v>37</v>
      </c>
      <c r="F12" s="457"/>
      <c r="G12" s="457"/>
      <c r="H12" s="457"/>
      <c r="I12" s="457"/>
      <c r="J12" s="457"/>
      <c r="K12" s="458"/>
      <c r="L12" s="450"/>
    </row>
    <row r="13" spans="1:20" s="13" customFormat="1" ht="11.25" customHeight="1" thickBot="1">
      <c r="A13" s="105">
        <v>3200</v>
      </c>
      <c r="B13" s="104">
        <f t="shared" ref="B13:L13" si="0">A13+1</f>
        <v>3201</v>
      </c>
      <c r="C13" s="88">
        <f t="shared" si="0"/>
        <v>3202</v>
      </c>
      <c r="D13" s="187">
        <f t="shared" si="0"/>
        <v>3203</v>
      </c>
      <c r="E13" s="89">
        <f t="shared" si="0"/>
        <v>3204</v>
      </c>
      <c r="F13" s="88">
        <f t="shared" si="0"/>
        <v>3205</v>
      </c>
      <c r="G13" s="88">
        <f t="shared" si="0"/>
        <v>3206</v>
      </c>
      <c r="H13" s="88">
        <f t="shared" si="0"/>
        <v>3207</v>
      </c>
      <c r="I13" s="88">
        <f t="shared" si="0"/>
        <v>3208</v>
      </c>
      <c r="J13" s="88">
        <f t="shared" si="0"/>
        <v>3209</v>
      </c>
      <c r="K13" s="111">
        <f t="shared" si="0"/>
        <v>3210</v>
      </c>
      <c r="L13" s="140">
        <f t="shared" si="0"/>
        <v>3211</v>
      </c>
    </row>
    <row r="14" spans="1:20" ht="19.5" customHeight="1">
      <c r="A14" s="129" t="s">
        <v>0</v>
      </c>
      <c r="B14" s="178" t="s">
        <v>35</v>
      </c>
      <c r="C14" s="179" t="s">
        <v>35</v>
      </c>
      <c r="D14" s="181" t="s">
        <v>35</v>
      </c>
      <c r="E14" s="184" t="s">
        <v>20</v>
      </c>
      <c r="F14" s="179" t="s">
        <v>20</v>
      </c>
      <c r="G14" s="179" t="s">
        <v>20</v>
      </c>
      <c r="H14" s="179" t="s">
        <v>20</v>
      </c>
      <c r="I14" s="179" t="s">
        <v>35</v>
      </c>
      <c r="J14" s="179" t="s">
        <v>35</v>
      </c>
      <c r="K14" s="180" t="s">
        <v>35</v>
      </c>
      <c r="L14" s="181" t="s">
        <v>20</v>
      </c>
    </row>
    <row r="15" spans="1:20" ht="19.5" customHeight="1">
      <c r="A15" s="130" t="s">
        <v>1</v>
      </c>
      <c r="B15" s="166" t="s">
        <v>35</v>
      </c>
      <c r="C15" s="167" t="s">
        <v>35</v>
      </c>
      <c r="D15" s="182" t="s">
        <v>35</v>
      </c>
      <c r="E15" s="185" t="s">
        <v>20</v>
      </c>
      <c r="F15" s="167" t="s">
        <v>20</v>
      </c>
      <c r="G15" s="167" t="s">
        <v>20</v>
      </c>
      <c r="H15" s="167" t="s">
        <v>20</v>
      </c>
      <c r="I15" s="167" t="s">
        <v>35</v>
      </c>
      <c r="J15" s="167" t="s">
        <v>35</v>
      </c>
      <c r="K15" s="168" t="s">
        <v>35</v>
      </c>
      <c r="L15" s="182" t="s">
        <v>20</v>
      </c>
    </row>
    <row r="16" spans="1:20" ht="19.5" customHeight="1">
      <c r="A16" s="45" t="s">
        <v>2</v>
      </c>
      <c r="B16" s="166" t="s">
        <v>35</v>
      </c>
      <c r="C16" s="167" t="s">
        <v>35</v>
      </c>
      <c r="D16" s="182" t="s">
        <v>35</v>
      </c>
      <c r="E16" s="185" t="s">
        <v>20</v>
      </c>
      <c r="F16" s="167" t="s">
        <v>20</v>
      </c>
      <c r="G16" s="167" t="s">
        <v>20</v>
      </c>
      <c r="H16" s="167" t="s">
        <v>20</v>
      </c>
      <c r="I16" s="167" t="s">
        <v>35</v>
      </c>
      <c r="J16" s="167" t="s">
        <v>35</v>
      </c>
      <c r="K16" s="168" t="s">
        <v>35</v>
      </c>
      <c r="L16" s="182" t="s">
        <v>20</v>
      </c>
    </row>
    <row r="17" spans="1:12" ht="19.5" customHeight="1">
      <c r="A17" s="45" t="s">
        <v>3</v>
      </c>
      <c r="B17" s="166" t="s">
        <v>35</v>
      </c>
      <c r="C17" s="167" t="s">
        <v>35</v>
      </c>
      <c r="D17" s="182" t="s">
        <v>35</v>
      </c>
      <c r="E17" s="185" t="s">
        <v>20</v>
      </c>
      <c r="F17" s="167" t="s">
        <v>20</v>
      </c>
      <c r="G17" s="167" t="s">
        <v>20</v>
      </c>
      <c r="H17" s="167" t="s">
        <v>20</v>
      </c>
      <c r="I17" s="167" t="s">
        <v>35</v>
      </c>
      <c r="J17" s="167" t="s">
        <v>35</v>
      </c>
      <c r="K17" s="168" t="s">
        <v>35</v>
      </c>
      <c r="L17" s="182" t="s">
        <v>20</v>
      </c>
    </row>
    <row r="18" spans="1:12" ht="19.5" customHeight="1">
      <c r="A18" s="45" t="s">
        <v>4</v>
      </c>
      <c r="B18" s="166" t="s">
        <v>35</v>
      </c>
      <c r="C18" s="167" t="s">
        <v>35</v>
      </c>
      <c r="D18" s="182" t="s">
        <v>35</v>
      </c>
      <c r="E18" s="185" t="s">
        <v>20</v>
      </c>
      <c r="F18" s="167" t="s">
        <v>20</v>
      </c>
      <c r="G18" s="167" t="s">
        <v>20</v>
      </c>
      <c r="H18" s="167" t="s">
        <v>20</v>
      </c>
      <c r="I18" s="167" t="s">
        <v>35</v>
      </c>
      <c r="J18" s="167" t="s">
        <v>35</v>
      </c>
      <c r="K18" s="168" t="s">
        <v>35</v>
      </c>
      <c r="L18" s="182" t="s">
        <v>20</v>
      </c>
    </row>
    <row r="19" spans="1:12" ht="19.5" customHeight="1">
      <c r="A19" s="45" t="s">
        <v>5</v>
      </c>
      <c r="B19" s="166" t="s">
        <v>35</v>
      </c>
      <c r="C19" s="167" t="s">
        <v>35</v>
      </c>
      <c r="D19" s="182" t="s">
        <v>35</v>
      </c>
      <c r="E19" s="185" t="s">
        <v>20</v>
      </c>
      <c r="F19" s="167" t="s">
        <v>20</v>
      </c>
      <c r="G19" s="167" t="s">
        <v>20</v>
      </c>
      <c r="H19" s="167" t="s">
        <v>20</v>
      </c>
      <c r="I19" s="167" t="s">
        <v>35</v>
      </c>
      <c r="J19" s="167" t="s">
        <v>35</v>
      </c>
      <c r="K19" s="168" t="s">
        <v>35</v>
      </c>
      <c r="L19" s="182" t="s">
        <v>20</v>
      </c>
    </row>
    <row r="20" spans="1:12" ht="19.5" customHeight="1">
      <c r="A20" s="45" t="s">
        <v>6</v>
      </c>
      <c r="B20" s="166" t="s">
        <v>35</v>
      </c>
      <c r="C20" s="167" t="s">
        <v>35</v>
      </c>
      <c r="D20" s="182" t="s">
        <v>35</v>
      </c>
      <c r="E20" s="185" t="s">
        <v>20</v>
      </c>
      <c r="F20" s="167" t="s">
        <v>20</v>
      </c>
      <c r="G20" s="167" t="s">
        <v>20</v>
      </c>
      <c r="H20" s="167" t="s">
        <v>20</v>
      </c>
      <c r="I20" s="167" t="s">
        <v>35</v>
      </c>
      <c r="J20" s="167" t="s">
        <v>35</v>
      </c>
      <c r="K20" s="168" t="s">
        <v>35</v>
      </c>
      <c r="L20" s="182" t="s">
        <v>20</v>
      </c>
    </row>
    <row r="21" spans="1:12" ht="19.5" customHeight="1">
      <c r="A21" s="45" t="s">
        <v>7</v>
      </c>
      <c r="B21" s="166" t="s">
        <v>35</v>
      </c>
      <c r="C21" s="167" t="s">
        <v>35</v>
      </c>
      <c r="D21" s="182" t="s">
        <v>35</v>
      </c>
      <c r="E21" s="185" t="s">
        <v>20</v>
      </c>
      <c r="F21" s="167" t="s">
        <v>20</v>
      </c>
      <c r="G21" s="167" t="s">
        <v>20</v>
      </c>
      <c r="H21" s="167" t="s">
        <v>20</v>
      </c>
      <c r="I21" s="167" t="s">
        <v>35</v>
      </c>
      <c r="J21" s="167" t="s">
        <v>35</v>
      </c>
      <c r="K21" s="168" t="s">
        <v>35</v>
      </c>
      <c r="L21" s="182" t="s">
        <v>20</v>
      </c>
    </row>
    <row r="22" spans="1:12" ht="19.5" customHeight="1">
      <c r="A22" s="45" t="s">
        <v>8</v>
      </c>
      <c r="B22" s="166" t="s">
        <v>35</v>
      </c>
      <c r="C22" s="167" t="s">
        <v>35</v>
      </c>
      <c r="D22" s="182" t="s">
        <v>35</v>
      </c>
      <c r="E22" s="185" t="s">
        <v>20</v>
      </c>
      <c r="F22" s="167" t="s">
        <v>20</v>
      </c>
      <c r="G22" s="167" t="s">
        <v>20</v>
      </c>
      <c r="H22" s="167" t="s">
        <v>20</v>
      </c>
      <c r="I22" s="167" t="s">
        <v>35</v>
      </c>
      <c r="J22" s="167" t="s">
        <v>35</v>
      </c>
      <c r="K22" s="168" t="s">
        <v>35</v>
      </c>
      <c r="L22" s="182" t="s">
        <v>20</v>
      </c>
    </row>
    <row r="23" spans="1:12" ht="19.5" customHeight="1">
      <c r="A23" s="45" t="s">
        <v>9</v>
      </c>
      <c r="B23" s="166" t="s">
        <v>35</v>
      </c>
      <c r="C23" s="167" t="s">
        <v>35</v>
      </c>
      <c r="D23" s="182" t="s">
        <v>35</v>
      </c>
      <c r="E23" s="185" t="s">
        <v>20</v>
      </c>
      <c r="F23" s="167" t="s">
        <v>20</v>
      </c>
      <c r="G23" s="167" t="s">
        <v>20</v>
      </c>
      <c r="H23" s="167" t="s">
        <v>20</v>
      </c>
      <c r="I23" s="167" t="s">
        <v>35</v>
      </c>
      <c r="J23" s="167" t="s">
        <v>35</v>
      </c>
      <c r="K23" s="168" t="s">
        <v>35</v>
      </c>
      <c r="L23" s="182" t="s">
        <v>20</v>
      </c>
    </row>
    <row r="24" spans="1:12" ht="19.5" customHeight="1">
      <c r="A24" s="45" t="s">
        <v>10</v>
      </c>
      <c r="B24" s="166" t="s">
        <v>35</v>
      </c>
      <c r="C24" s="167" t="s">
        <v>35</v>
      </c>
      <c r="D24" s="182" t="s">
        <v>35</v>
      </c>
      <c r="E24" s="185" t="s">
        <v>20</v>
      </c>
      <c r="F24" s="167" t="s">
        <v>20</v>
      </c>
      <c r="G24" s="167" t="s">
        <v>20</v>
      </c>
      <c r="H24" s="167" t="s">
        <v>20</v>
      </c>
      <c r="I24" s="167" t="s">
        <v>35</v>
      </c>
      <c r="J24" s="167" t="s">
        <v>35</v>
      </c>
      <c r="K24" s="168" t="s">
        <v>35</v>
      </c>
      <c r="L24" s="182" t="s">
        <v>20</v>
      </c>
    </row>
    <row r="25" spans="1:12" ht="19.5" customHeight="1">
      <c r="A25" s="45" t="s">
        <v>11</v>
      </c>
      <c r="B25" s="166" t="s">
        <v>35</v>
      </c>
      <c r="C25" s="167" t="s">
        <v>35</v>
      </c>
      <c r="D25" s="182" t="s">
        <v>35</v>
      </c>
      <c r="E25" s="185" t="s">
        <v>20</v>
      </c>
      <c r="F25" s="167" t="s">
        <v>20</v>
      </c>
      <c r="G25" s="167" t="s">
        <v>20</v>
      </c>
      <c r="H25" s="167" t="s">
        <v>20</v>
      </c>
      <c r="I25" s="167" t="s">
        <v>35</v>
      </c>
      <c r="J25" s="167" t="s">
        <v>35</v>
      </c>
      <c r="K25" s="168" t="s">
        <v>35</v>
      </c>
      <c r="L25" s="182" t="s">
        <v>20</v>
      </c>
    </row>
    <row r="26" spans="1:12" ht="19.5" customHeight="1">
      <c r="A26" s="45" t="s">
        <v>12</v>
      </c>
      <c r="B26" s="166" t="s">
        <v>35</v>
      </c>
      <c r="C26" s="167" t="s">
        <v>35</v>
      </c>
      <c r="D26" s="182" t="s">
        <v>35</v>
      </c>
      <c r="E26" s="185" t="s">
        <v>20</v>
      </c>
      <c r="F26" s="167" t="s">
        <v>20</v>
      </c>
      <c r="G26" s="167" t="s">
        <v>20</v>
      </c>
      <c r="H26" s="167" t="s">
        <v>20</v>
      </c>
      <c r="I26" s="167" t="s">
        <v>35</v>
      </c>
      <c r="J26" s="167" t="s">
        <v>35</v>
      </c>
      <c r="K26" s="168" t="s">
        <v>35</v>
      </c>
      <c r="L26" s="182" t="s">
        <v>20</v>
      </c>
    </row>
    <row r="27" spans="1:12" ht="19.5" customHeight="1">
      <c r="A27" s="45" t="s">
        <v>13</v>
      </c>
      <c r="B27" s="166" t="s">
        <v>35</v>
      </c>
      <c r="C27" s="167" t="s">
        <v>35</v>
      </c>
      <c r="D27" s="182" t="s">
        <v>35</v>
      </c>
      <c r="E27" s="185" t="s">
        <v>20</v>
      </c>
      <c r="F27" s="167" t="s">
        <v>20</v>
      </c>
      <c r="G27" s="167" t="s">
        <v>20</v>
      </c>
      <c r="H27" s="167" t="s">
        <v>20</v>
      </c>
      <c r="I27" s="167" t="s">
        <v>35</v>
      </c>
      <c r="J27" s="167" t="s">
        <v>35</v>
      </c>
      <c r="K27" s="168" t="s">
        <v>35</v>
      </c>
      <c r="L27" s="182" t="s">
        <v>20</v>
      </c>
    </row>
    <row r="28" spans="1:12" ht="19.5" customHeight="1">
      <c r="A28" s="45" t="s">
        <v>14</v>
      </c>
      <c r="B28" s="166" t="s">
        <v>35</v>
      </c>
      <c r="C28" s="167" t="s">
        <v>35</v>
      </c>
      <c r="D28" s="182" t="s">
        <v>35</v>
      </c>
      <c r="E28" s="185" t="s">
        <v>20</v>
      </c>
      <c r="F28" s="167" t="s">
        <v>20</v>
      </c>
      <c r="G28" s="167" t="s">
        <v>20</v>
      </c>
      <c r="H28" s="167" t="s">
        <v>20</v>
      </c>
      <c r="I28" s="167" t="s">
        <v>35</v>
      </c>
      <c r="J28" s="167" t="s">
        <v>35</v>
      </c>
      <c r="K28" s="168" t="s">
        <v>35</v>
      </c>
      <c r="L28" s="182" t="s">
        <v>20</v>
      </c>
    </row>
    <row r="29" spans="1:12" ht="19.5" customHeight="1">
      <c r="A29" s="45" t="s">
        <v>15</v>
      </c>
      <c r="B29" s="166" t="s">
        <v>35</v>
      </c>
      <c r="C29" s="167" t="s">
        <v>35</v>
      </c>
      <c r="D29" s="182" t="s">
        <v>35</v>
      </c>
      <c r="E29" s="185" t="s">
        <v>20</v>
      </c>
      <c r="F29" s="167" t="s">
        <v>20</v>
      </c>
      <c r="G29" s="167" t="s">
        <v>20</v>
      </c>
      <c r="H29" s="167" t="s">
        <v>20</v>
      </c>
      <c r="I29" s="167" t="s">
        <v>35</v>
      </c>
      <c r="J29" s="167" t="s">
        <v>35</v>
      </c>
      <c r="K29" s="168" t="s">
        <v>35</v>
      </c>
      <c r="L29" s="182" t="s">
        <v>20</v>
      </c>
    </row>
    <row r="30" spans="1:12" ht="19.5" customHeight="1">
      <c r="A30" s="45" t="s">
        <v>16</v>
      </c>
      <c r="B30" s="166" t="s">
        <v>35</v>
      </c>
      <c r="C30" s="167" t="s">
        <v>35</v>
      </c>
      <c r="D30" s="182" t="s">
        <v>35</v>
      </c>
      <c r="E30" s="185" t="s">
        <v>20</v>
      </c>
      <c r="F30" s="167" t="s">
        <v>20</v>
      </c>
      <c r="G30" s="167" t="s">
        <v>20</v>
      </c>
      <c r="H30" s="167" t="s">
        <v>20</v>
      </c>
      <c r="I30" s="167" t="s">
        <v>35</v>
      </c>
      <c r="J30" s="167" t="s">
        <v>35</v>
      </c>
      <c r="K30" s="168" t="s">
        <v>35</v>
      </c>
      <c r="L30" s="182" t="s">
        <v>20</v>
      </c>
    </row>
    <row r="31" spans="1:12" ht="19.5" customHeight="1">
      <c r="A31" s="45">
        <v>18</v>
      </c>
      <c r="B31" s="166" t="s">
        <v>35</v>
      </c>
      <c r="C31" s="167" t="s">
        <v>35</v>
      </c>
      <c r="D31" s="182" t="s">
        <v>35</v>
      </c>
      <c r="E31" s="185" t="s">
        <v>20</v>
      </c>
      <c r="F31" s="167" t="s">
        <v>20</v>
      </c>
      <c r="G31" s="167" t="s">
        <v>20</v>
      </c>
      <c r="H31" s="167" t="s">
        <v>20</v>
      </c>
      <c r="I31" s="167" t="s">
        <v>35</v>
      </c>
      <c r="J31" s="167" t="s">
        <v>35</v>
      </c>
      <c r="K31" s="168" t="s">
        <v>35</v>
      </c>
      <c r="L31" s="182" t="s">
        <v>20</v>
      </c>
    </row>
    <row r="32" spans="1:12" ht="19.5" customHeight="1">
      <c r="A32" s="45" t="s">
        <v>17</v>
      </c>
      <c r="B32" s="166" t="s">
        <v>35</v>
      </c>
      <c r="C32" s="167" t="s">
        <v>35</v>
      </c>
      <c r="D32" s="182" t="s">
        <v>35</v>
      </c>
      <c r="E32" s="185" t="s">
        <v>20</v>
      </c>
      <c r="F32" s="167" t="s">
        <v>20</v>
      </c>
      <c r="G32" s="167" t="s">
        <v>20</v>
      </c>
      <c r="H32" s="167" t="s">
        <v>20</v>
      </c>
      <c r="I32" s="167" t="s">
        <v>35</v>
      </c>
      <c r="J32" s="167" t="s">
        <v>35</v>
      </c>
      <c r="K32" s="168" t="s">
        <v>35</v>
      </c>
      <c r="L32" s="182" t="s">
        <v>20</v>
      </c>
    </row>
    <row r="33" spans="1:12" ht="19.5" customHeight="1" thickBot="1">
      <c r="A33" s="46" t="s">
        <v>18</v>
      </c>
      <c r="B33" s="171" t="s">
        <v>35</v>
      </c>
      <c r="C33" s="172" t="s">
        <v>35</v>
      </c>
      <c r="D33" s="183" t="s">
        <v>35</v>
      </c>
      <c r="E33" s="186" t="s">
        <v>20</v>
      </c>
      <c r="F33" s="172" t="s">
        <v>20</v>
      </c>
      <c r="G33" s="172" t="s">
        <v>20</v>
      </c>
      <c r="H33" s="172" t="s">
        <v>20</v>
      </c>
      <c r="I33" s="172" t="s">
        <v>35</v>
      </c>
      <c r="J33" s="172" t="s">
        <v>35</v>
      </c>
      <c r="K33" s="173" t="s">
        <v>35</v>
      </c>
      <c r="L33" s="183" t="s">
        <v>20</v>
      </c>
    </row>
    <row r="34" spans="1:12" s="11" customFormat="1" ht="9.75" customHeight="1">
      <c r="A34" s="43"/>
    </row>
    <row r="35" spans="1:12" ht="11.1" customHeight="1">
      <c r="A35" s="158"/>
      <c r="F35" s="47"/>
      <c r="G35" s="47"/>
      <c r="H35" s="47"/>
    </row>
    <row r="36" spans="1:12" ht="11.1" customHeight="1">
      <c r="A36" s="156"/>
      <c r="F36" s="121"/>
    </row>
    <row r="37" spans="1:12" ht="11.1" customHeight="1">
      <c r="A37" s="157"/>
      <c r="F37" s="121"/>
    </row>
    <row r="38" spans="1:12" ht="11.1" customHeight="1">
      <c r="F38" s="121"/>
    </row>
    <row r="39" spans="1:12" s="12" customFormat="1" ht="11.1" customHeight="1">
      <c r="F39" s="78"/>
    </row>
    <row r="40" spans="1:12" s="12" customFormat="1" ht="11.1" customHeight="1">
      <c r="F40" s="78"/>
    </row>
    <row r="41" spans="1:12" ht="11.1" customHeight="1">
      <c r="A41" s="337" t="s">
        <v>55</v>
      </c>
      <c r="B41" s="338"/>
      <c r="C41" s="338"/>
      <c r="D41" s="338"/>
      <c r="E41" s="338"/>
      <c r="F41" s="338"/>
      <c r="G41" s="338"/>
      <c r="H41" s="338"/>
      <c r="I41" s="338"/>
      <c r="J41" s="338"/>
      <c r="K41" s="338"/>
      <c r="L41" s="339"/>
    </row>
    <row r="42" spans="1:12" ht="11.1" customHeight="1">
      <c r="A42" s="340"/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2"/>
    </row>
    <row r="43" spans="1:12" ht="11.1" customHeight="1">
      <c r="A43" s="9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2"/>
    </row>
    <row r="44" spans="1:12" ht="11.1" customHeight="1">
      <c r="A44" s="9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99"/>
    </row>
    <row r="45" spans="1:12" ht="11.1" customHeight="1">
      <c r="A45" s="9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99"/>
    </row>
    <row r="46" spans="1:12" ht="11.1" customHeight="1">
      <c r="A46" s="9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99"/>
    </row>
    <row r="47" spans="1:12" ht="11.1" customHeight="1">
      <c r="A47" s="95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99"/>
    </row>
    <row r="48" spans="1:12" ht="11.1" customHeight="1">
      <c r="A48" s="95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99"/>
    </row>
    <row r="49" spans="1:12" ht="11.1" customHeight="1">
      <c r="A49" s="95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99"/>
    </row>
    <row r="50" spans="1:12" ht="11.1" customHeight="1">
      <c r="A50" s="95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99"/>
    </row>
    <row r="51" spans="1:12" ht="11.1" customHeight="1">
      <c r="A51" s="95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99"/>
    </row>
    <row r="52" spans="1:12" ht="11.1" customHeight="1">
      <c r="A52" s="95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99"/>
    </row>
    <row r="53" spans="1:12" ht="11.1" customHeight="1">
      <c r="A53" s="95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99"/>
    </row>
    <row r="54" spans="1:12" ht="11.1" customHeight="1">
      <c r="A54" s="95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99"/>
    </row>
    <row r="55" spans="1:12" ht="11.1" customHeight="1">
      <c r="A55" s="95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99"/>
    </row>
    <row r="56" spans="1:12" ht="11.1" customHeight="1">
      <c r="A56" s="95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99"/>
    </row>
    <row r="57" spans="1:12" ht="11.1" customHeight="1">
      <c r="A57" s="95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99"/>
    </row>
    <row r="58" spans="1:12" ht="11.1" customHeight="1">
      <c r="A58" s="95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99"/>
    </row>
    <row r="59" spans="1:12" ht="11.1" customHeight="1">
      <c r="A59" s="95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99"/>
    </row>
    <row r="60" spans="1:12" ht="11.1" customHeight="1">
      <c r="A60" s="10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101"/>
    </row>
  </sheetData>
  <mergeCells count="16">
    <mergeCell ref="B4:D5"/>
    <mergeCell ref="A41:L42"/>
    <mergeCell ref="L7:L12"/>
    <mergeCell ref="A1:L2"/>
    <mergeCell ref="A7:A12"/>
    <mergeCell ref="B6:D10"/>
    <mergeCell ref="B11:D11"/>
    <mergeCell ref="E12:K12"/>
    <mergeCell ref="E7:K7"/>
    <mergeCell ref="E8:E11"/>
    <mergeCell ref="F8:F11"/>
    <mergeCell ref="G8:G11"/>
    <mergeCell ref="H8:H11"/>
    <mergeCell ref="I8:I11"/>
    <mergeCell ref="J8:J11"/>
    <mergeCell ref="K8:K11"/>
  </mergeCells>
  <printOptions horizontalCentered="1"/>
  <pageMargins left="0.15748031496062992" right="0.15748031496062992" top="0.23622047244094491" bottom="0.23622047244094491" header="0.19685039370078741" footer="0.23622047244094491"/>
  <pageSetup paperSize="9" scale="94" orientation="portrait" r:id="rId1"/>
  <headerFooter>
    <oddFooter>&amp;R6.06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K60"/>
  <sheetViews>
    <sheetView showGridLines="0" view="pageBreakPreview" topLeftCell="A40" zoomScaleNormal="100" zoomScaleSheetLayoutView="100" workbookViewId="0">
      <selection activeCell="G48" sqref="G48"/>
    </sheetView>
  </sheetViews>
  <sheetFormatPr defaultColWidth="9.140625" defaultRowHeight="11.25"/>
  <cols>
    <col min="1" max="1" width="5.7109375" style="4" customWidth="1"/>
    <col min="2" max="2" width="8.7109375" style="4" customWidth="1"/>
    <col min="3" max="3" width="7.85546875" style="4" customWidth="1"/>
    <col min="4" max="4" width="12.140625" style="4" customWidth="1"/>
    <col min="5" max="5" width="9.140625" style="4" customWidth="1"/>
    <col min="6" max="6" width="11.28515625" style="4" customWidth="1"/>
    <col min="7" max="7" width="11.42578125" style="4" customWidth="1"/>
    <col min="8" max="8" width="12.7109375" style="4" customWidth="1"/>
    <col min="9" max="10" width="13" style="4" customWidth="1"/>
    <col min="11" max="11" width="4.42578125" style="4" bestFit="1" customWidth="1"/>
    <col min="12" max="16384" width="9.140625" style="4"/>
  </cols>
  <sheetData>
    <row r="1" spans="1:11" ht="13.5" customHeight="1">
      <c r="A1" s="23"/>
    </row>
    <row r="2" spans="1:11" ht="13.5" customHeight="1">
      <c r="A2" s="22"/>
    </row>
    <row r="3" spans="1:11" ht="13.5" customHeight="1">
      <c r="F3" s="58"/>
    </row>
    <row r="4" spans="1:11" s="17" customFormat="1" ht="13.5" customHeight="1"/>
    <row r="5" spans="1:11" s="17" customFormat="1" ht="13.5" customHeight="1">
      <c r="A5" s="18"/>
      <c r="C5" s="87"/>
      <c r="D5" s="87"/>
      <c r="E5" s="87"/>
      <c r="F5" s="86"/>
      <c r="G5" s="86"/>
      <c r="H5" s="86"/>
      <c r="I5" s="86"/>
      <c r="J5" s="86"/>
      <c r="K5" s="136"/>
    </row>
    <row r="6" spans="1:11" s="17" customFormat="1" ht="13.5" customHeight="1" thickBot="1">
      <c r="A6" s="19"/>
      <c r="B6" s="135"/>
      <c r="C6" s="87"/>
      <c r="D6" s="87"/>
      <c r="E6" s="87"/>
      <c r="F6" s="87"/>
      <c r="G6" s="87"/>
      <c r="H6" s="87"/>
      <c r="I6" s="87"/>
      <c r="J6" s="87"/>
      <c r="K6" s="136"/>
    </row>
    <row r="7" spans="1:11" s="17" customFormat="1" ht="13.5" customHeight="1">
      <c r="A7" s="275" t="s">
        <v>56</v>
      </c>
      <c r="B7" s="478" t="s">
        <v>145</v>
      </c>
      <c r="C7" s="459"/>
      <c r="D7" s="459"/>
      <c r="E7" s="459"/>
      <c r="F7" s="459"/>
      <c r="G7" s="459"/>
      <c r="H7" s="460"/>
      <c r="I7" s="469" t="s">
        <v>147</v>
      </c>
      <c r="J7" s="471" t="s">
        <v>146</v>
      </c>
      <c r="K7" s="448" t="s">
        <v>31</v>
      </c>
    </row>
    <row r="8" spans="1:11" ht="13.5" customHeight="1">
      <c r="A8" s="276"/>
      <c r="B8" s="470" t="s">
        <v>111</v>
      </c>
      <c r="C8" s="421" t="s">
        <v>112</v>
      </c>
      <c r="D8" s="421" t="s">
        <v>113</v>
      </c>
      <c r="E8" s="421" t="s">
        <v>114</v>
      </c>
      <c r="F8" s="421" t="s">
        <v>118</v>
      </c>
      <c r="G8" s="421" t="s">
        <v>115</v>
      </c>
      <c r="H8" s="424" t="s">
        <v>151</v>
      </c>
      <c r="I8" s="470"/>
      <c r="J8" s="472"/>
      <c r="K8" s="449"/>
    </row>
    <row r="9" spans="1:11" ht="13.5" customHeight="1">
      <c r="A9" s="276"/>
      <c r="B9" s="470"/>
      <c r="C9" s="422"/>
      <c r="D9" s="422"/>
      <c r="E9" s="422"/>
      <c r="F9" s="422"/>
      <c r="G9" s="422"/>
      <c r="H9" s="424"/>
      <c r="I9" s="470"/>
      <c r="J9" s="472"/>
      <c r="K9" s="449"/>
    </row>
    <row r="10" spans="1:11" ht="13.5" customHeight="1">
      <c r="A10" s="276"/>
      <c r="B10" s="470"/>
      <c r="C10" s="422"/>
      <c r="D10" s="422"/>
      <c r="E10" s="422"/>
      <c r="F10" s="422"/>
      <c r="G10" s="422"/>
      <c r="H10" s="424"/>
      <c r="I10" s="470"/>
      <c r="J10" s="473"/>
      <c r="K10" s="449"/>
    </row>
    <row r="11" spans="1:11" ht="13.5" customHeight="1">
      <c r="A11" s="276"/>
      <c r="B11" s="470"/>
      <c r="C11" s="422"/>
      <c r="D11" s="422"/>
      <c r="E11" s="422"/>
      <c r="F11" s="422"/>
      <c r="G11" s="422"/>
      <c r="H11" s="424"/>
      <c r="I11" s="474" t="s">
        <v>119</v>
      </c>
      <c r="J11" s="475"/>
      <c r="K11" s="449"/>
    </row>
    <row r="12" spans="1:11" ht="13.5" customHeight="1">
      <c r="A12" s="277"/>
      <c r="B12" s="467" t="s">
        <v>120</v>
      </c>
      <c r="C12" s="457"/>
      <c r="D12" s="457"/>
      <c r="E12" s="457"/>
      <c r="F12" s="457"/>
      <c r="G12" s="457"/>
      <c r="H12" s="458"/>
      <c r="I12" s="476"/>
      <c r="J12" s="477"/>
      <c r="K12" s="450"/>
    </row>
    <row r="13" spans="1:11" s="13" customFormat="1" ht="11.25" customHeight="1" thickBot="1">
      <c r="A13" s="105">
        <v>3200</v>
      </c>
      <c r="B13" s="90">
        <f>'Module6 page 06'!L13+1</f>
        <v>3212</v>
      </c>
      <c r="C13" s="88">
        <f>B13+1</f>
        <v>3213</v>
      </c>
      <c r="D13" s="88">
        <f t="shared" ref="D13:F13" si="0">C13+1</f>
        <v>3214</v>
      </c>
      <c r="E13" s="88">
        <f t="shared" si="0"/>
        <v>3215</v>
      </c>
      <c r="F13" s="88">
        <f t="shared" si="0"/>
        <v>3216</v>
      </c>
      <c r="G13" s="88">
        <f>F13+1</f>
        <v>3217</v>
      </c>
      <c r="H13" s="111">
        <f>G13+1</f>
        <v>3218</v>
      </c>
      <c r="I13" s="124">
        <f>H13+1</f>
        <v>3219</v>
      </c>
      <c r="J13" s="111">
        <f>I13+1</f>
        <v>3220</v>
      </c>
      <c r="K13" s="145">
        <f>J13+1</f>
        <v>3221</v>
      </c>
    </row>
    <row r="14" spans="1:11" ht="19.5" customHeight="1">
      <c r="A14" s="129" t="s">
        <v>0</v>
      </c>
      <c r="B14" s="139" t="s">
        <v>20</v>
      </c>
      <c r="C14" s="126" t="s">
        <v>20</v>
      </c>
      <c r="D14" s="126" t="s">
        <v>20</v>
      </c>
      <c r="E14" s="126" t="s">
        <v>20</v>
      </c>
      <c r="F14" s="126" t="s">
        <v>20</v>
      </c>
      <c r="G14" s="126" t="s">
        <v>35</v>
      </c>
      <c r="H14" s="123" t="s">
        <v>35</v>
      </c>
      <c r="I14" s="110"/>
      <c r="J14" s="125"/>
      <c r="K14" s="146" t="s">
        <v>20</v>
      </c>
    </row>
    <row r="15" spans="1:11" ht="19.5" customHeight="1">
      <c r="A15" s="130" t="s">
        <v>1</v>
      </c>
      <c r="B15" s="113" t="s">
        <v>20</v>
      </c>
      <c r="C15" s="50" t="s">
        <v>20</v>
      </c>
      <c r="D15" s="50" t="s">
        <v>20</v>
      </c>
      <c r="E15" s="50" t="s">
        <v>20</v>
      </c>
      <c r="F15" s="50" t="s">
        <v>20</v>
      </c>
      <c r="G15" s="50" t="s">
        <v>35</v>
      </c>
      <c r="H15" s="62" t="s">
        <v>35</v>
      </c>
      <c r="I15" s="108"/>
      <c r="J15" s="68"/>
      <c r="K15" s="72" t="s">
        <v>20</v>
      </c>
    </row>
    <row r="16" spans="1:11" ht="19.5" customHeight="1">
      <c r="A16" s="45" t="s">
        <v>2</v>
      </c>
      <c r="B16" s="113" t="s">
        <v>20</v>
      </c>
      <c r="C16" s="50" t="s">
        <v>20</v>
      </c>
      <c r="D16" s="50" t="s">
        <v>20</v>
      </c>
      <c r="E16" s="50" t="s">
        <v>20</v>
      </c>
      <c r="F16" s="50" t="s">
        <v>20</v>
      </c>
      <c r="G16" s="50" t="s">
        <v>35</v>
      </c>
      <c r="H16" s="62" t="s">
        <v>35</v>
      </c>
      <c r="I16" s="108"/>
      <c r="J16" s="68"/>
      <c r="K16" s="72" t="s">
        <v>20</v>
      </c>
    </row>
    <row r="17" spans="1:11" ht="19.5" customHeight="1">
      <c r="A17" s="45" t="s">
        <v>3</v>
      </c>
      <c r="B17" s="113" t="s">
        <v>20</v>
      </c>
      <c r="C17" s="50" t="s">
        <v>20</v>
      </c>
      <c r="D17" s="50" t="s">
        <v>20</v>
      </c>
      <c r="E17" s="50" t="s">
        <v>20</v>
      </c>
      <c r="F17" s="50" t="s">
        <v>20</v>
      </c>
      <c r="G17" s="50" t="s">
        <v>35</v>
      </c>
      <c r="H17" s="62" t="s">
        <v>35</v>
      </c>
      <c r="I17" s="108"/>
      <c r="J17" s="68"/>
      <c r="K17" s="72" t="s">
        <v>20</v>
      </c>
    </row>
    <row r="18" spans="1:11" ht="19.5" customHeight="1">
      <c r="A18" s="45" t="s">
        <v>4</v>
      </c>
      <c r="B18" s="113" t="s">
        <v>20</v>
      </c>
      <c r="C18" s="50" t="s">
        <v>20</v>
      </c>
      <c r="D18" s="50" t="s">
        <v>20</v>
      </c>
      <c r="E18" s="50" t="s">
        <v>20</v>
      </c>
      <c r="F18" s="50" t="s">
        <v>20</v>
      </c>
      <c r="G18" s="50" t="s">
        <v>35</v>
      </c>
      <c r="H18" s="62" t="s">
        <v>35</v>
      </c>
      <c r="I18" s="108"/>
      <c r="J18" s="68"/>
      <c r="K18" s="72" t="s">
        <v>20</v>
      </c>
    </row>
    <row r="19" spans="1:11" ht="19.5" customHeight="1">
      <c r="A19" s="45" t="s">
        <v>5</v>
      </c>
      <c r="B19" s="113" t="s">
        <v>20</v>
      </c>
      <c r="C19" s="50" t="s">
        <v>20</v>
      </c>
      <c r="D19" s="50" t="s">
        <v>20</v>
      </c>
      <c r="E19" s="50" t="s">
        <v>20</v>
      </c>
      <c r="F19" s="50" t="s">
        <v>20</v>
      </c>
      <c r="G19" s="50" t="s">
        <v>35</v>
      </c>
      <c r="H19" s="62" t="s">
        <v>35</v>
      </c>
      <c r="I19" s="108"/>
      <c r="J19" s="68"/>
      <c r="K19" s="72" t="s">
        <v>20</v>
      </c>
    </row>
    <row r="20" spans="1:11" ht="19.5" customHeight="1">
      <c r="A20" s="45" t="s">
        <v>6</v>
      </c>
      <c r="B20" s="113" t="s">
        <v>20</v>
      </c>
      <c r="C20" s="50" t="s">
        <v>20</v>
      </c>
      <c r="D20" s="50" t="s">
        <v>20</v>
      </c>
      <c r="E20" s="50" t="s">
        <v>20</v>
      </c>
      <c r="F20" s="50" t="s">
        <v>20</v>
      </c>
      <c r="G20" s="50" t="s">
        <v>35</v>
      </c>
      <c r="H20" s="62" t="s">
        <v>35</v>
      </c>
      <c r="I20" s="108"/>
      <c r="J20" s="68"/>
      <c r="K20" s="72" t="s">
        <v>20</v>
      </c>
    </row>
    <row r="21" spans="1:11" ht="19.5" customHeight="1">
      <c r="A21" s="45" t="s">
        <v>7</v>
      </c>
      <c r="B21" s="113" t="s">
        <v>20</v>
      </c>
      <c r="C21" s="50" t="s">
        <v>20</v>
      </c>
      <c r="D21" s="50" t="s">
        <v>20</v>
      </c>
      <c r="E21" s="50" t="s">
        <v>20</v>
      </c>
      <c r="F21" s="50" t="s">
        <v>20</v>
      </c>
      <c r="G21" s="50" t="s">
        <v>35</v>
      </c>
      <c r="H21" s="62" t="s">
        <v>35</v>
      </c>
      <c r="I21" s="108"/>
      <c r="J21" s="68"/>
      <c r="K21" s="72" t="s">
        <v>20</v>
      </c>
    </row>
    <row r="22" spans="1:11" ht="19.5" customHeight="1">
      <c r="A22" s="45" t="s">
        <v>8</v>
      </c>
      <c r="B22" s="113" t="s">
        <v>20</v>
      </c>
      <c r="C22" s="50" t="s">
        <v>20</v>
      </c>
      <c r="D22" s="50" t="s">
        <v>20</v>
      </c>
      <c r="E22" s="50" t="s">
        <v>20</v>
      </c>
      <c r="F22" s="50" t="s">
        <v>20</v>
      </c>
      <c r="G22" s="50" t="s">
        <v>35</v>
      </c>
      <c r="H22" s="62" t="s">
        <v>35</v>
      </c>
      <c r="I22" s="108"/>
      <c r="J22" s="68"/>
      <c r="K22" s="72" t="s">
        <v>20</v>
      </c>
    </row>
    <row r="23" spans="1:11" ht="19.5" customHeight="1">
      <c r="A23" s="45" t="s">
        <v>9</v>
      </c>
      <c r="B23" s="113" t="s">
        <v>20</v>
      </c>
      <c r="C23" s="50" t="s">
        <v>20</v>
      </c>
      <c r="D23" s="50" t="s">
        <v>20</v>
      </c>
      <c r="E23" s="50" t="s">
        <v>20</v>
      </c>
      <c r="F23" s="50" t="s">
        <v>20</v>
      </c>
      <c r="G23" s="50" t="s">
        <v>35</v>
      </c>
      <c r="H23" s="62" t="s">
        <v>35</v>
      </c>
      <c r="I23" s="108"/>
      <c r="J23" s="68"/>
      <c r="K23" s="72" t="s">
        <v>20</v>
      </c>
    </row>
    <row r="24" spans="1:11" ht="19.5" customHeight="1">
      <c r="A24" s="45" t="s">
        <v>10</v>
      </c>
      <c r="B24" s="113" t="s">
        <v>20</v>
      </c>
      <c r="C24" s="50" t="s">
        <v>20</v>
      </c>
      <c r="D24" s="50" t="s">
        <v>20</v>
      </c>
      <c r="E24" s="50" t="s">
        <v>20</v>
      </c>
      <c r="F24" s="50" t="s">
        <v>20</v>
      </c>
      <c r="G24" s="50" t="s">
        <v>35</v>
      </c>
      <c r="H24" s="62" t="s">
        <v>35</v>
      </c>
      <c r="I24" s="108"/>
      <c r="J24" s="68"/>
      <c r="K24" s="72" t="s">
        <v>20</v>
      </c>
    </row>
    <row r="25" spans="1:11" ht="19.5" customHeight="1">
      <c r="A25" s="45" t="s">
        <v>11</v>
      </c>
      <c r="B25" s="113" t="s">
        <v>20</v>
      </c>
      <c r="C25" s="50" t="s">
        <v>20</v>
      </c>
      <c r="D25" s="50" t="s">
        <v>20</v>
      </c>
      <c r="E25" s="50" t="s">
        <v>20</v>
      </c>
      <c r="F25" s="50" t="s">
        <v>20</v>
      </c>
      <c r="G25" s="50" t="s">
        <v>35</v>
      </c>
      <c r="H25" s="62" t="s">
        <v>35</v>
      </c>
      <c r="I25" s="108"/>
      <c r="J25" s="68"/>
      <c r="K25" s="72" t="s">
        <v>20</v>
      </c>
    </row>
    <row r="26" spans="1:11" ht="19.5" customHeight="1">
      <c r="A26" s="45" t="s">
        <v>12</v>
      </c>
      <c r="B26" s="113" t="s">
        <v>20</v>
      </c>
      <c r="C26" s="50" t="s">
        <v>20</v>
      </c>
      <c r="D26" s="50" t="s">
        <v>20</v>
      </c>
      <c r="E26" s="50" t="s">
        <v>20</v>
      </c>
      <c r="F26" s="50" t="s">
        <v>20</v>
      </c>
      <c r="G26" s="50" t="s">
        <v>35</v>
      </c>
      <c r="H26" s="62" t="s">
        <v>35</v>
      </c>
      <c r="I26" s="108"/>
      <c r="J26" s="68"/>
      <c r="K26" s="72" t="s">
        <v>20</v>
      </c>
    </row>
    <row r="27" spans="1:11" ht="19.5" customHeight="1">
      <c r="A27" s="45" t="s">
        <v>13</v>
      </c>
      <c r="B27" s="113" t="s">
        <v>20</v>
      </c>
      <c r="C27" s="50" t="s">
        <v>20</v>
      </c>
      <c r="D27" s="50" t="s">
        <v>20</v>
      </c>
      <c r="E27" s="50" t="s">
        <v>20</v>
      </c>
      <c r="F27" s="50" t="s">
        <v>20</v>
      </c>
      <c r="G27" s="50" t="s">
        <v>35</v>
      </c>
      <c r="H27" s="62" t="s">
        <v>35</v>
      </c>
      <c r="I27" s="108"/>
      <c r="J27" s="68"/>
      <c r="K27" s="72" t="s">
        <v>20</v>
      </c>
    </row>
    <row r="28" spans="1:11" ht="19.5" customHeight="1">
      <c r="A28" s="45" t="s">
        <v>14</v>
      </c>
      <c r="B28" s="113" t="s">
        <v>20</v>
      </c>
      <c r="C28" s="50" t="s">
        <v>20</v>
      </c>
      <c r="D28" s="50" t="s">
        <v>20</v>
      </c>
      <c r="E28" s="50" t="s">
        <v>20</v>
      </c>
      <c r="F28" s="50" t="s">
        <v>20</v>
      </c>
      <c r="G28" s="50" t="s">
        <v>35</v>
      </c>
      <c r="H28" s="62" t="s">
        <v>35</v>
      </c>
      <c r="I28" s="108"/>
      <c r="J28" s="68"/>
      <c r="K28" s="72" t="s">
        <v>20</v>
      </c>
    </row>
    <row r="29" spans="1:11" ht="19.5" customHeight="1">
      <c r="A29" s="45" t="s">
        <v>15</v>
      </c>
      <c r="B29" s="113" t="s">
        <v>20</v>
      </c>
      <c r="C29" s="50" t="s">
        <v>20</v>
      </c>
      <c r="D29" s="50" t="s">
        <v>20</v>
      </c>
      <c r="E29" s="50" t="s">
        <v>20</v>
      </c>
      <c r="F29" s="50" t="s">
        <v>20</v>
      </c>
      <c r="G29" s="50" t="s">
        <v>35</v>
      </c>
      <c r="H29" s="62" t="s">
        <v>35</v>
      </c>
      <c r="I29" s="108"/>
      <c r="J29" s="68"/>
      <c r="K29" s="72" t="s">
        <v>20</v>
      </c>
    </row>
    <row r="30" spans="1:11" ht="19.5" customHeight="1">
      <c r="A30" s="45" t="s">
        <v>16</v>
      </c>
      <c r="B30" s="113" t="s">
        <v>20</v>
      </c>
      <c r="C30" s="50" t="s">
        <v>20</v>
      </c>
      <c r="D30" s="50" t="s">
        <v>20</v>
      </c>
      <c r="E30" s="50" t="s">
        <v>20</v>
      </c>
      <c r="F30" s="50" t="s">
        <v>20</v>
      </c>
      <c r="G30" s="50" t="s">
        <v>35</v>
      </c>
      <c r="H30" s="62" t="s">
        <v>35</v>
      </c>
      <c r="I30" s="108"/>
      <c r="J30" s="68"/>
      <c r="K30" s="72" t="s">
        <v>20</v>
      </c>
    </row>
    <row r="31" spans="1:11" ht="19.5" customHeight="1">
      <c r="A31" s="45">
        <v>18</v>
      </c>
      <c r="B31" s="113" t="s">
        <v>20</v>
      </c>
      <c r="C31" s="50" t="s">
        <v>20</v>
      </c>
      <c r="D31" s="50" t="s">
        <v>20</v>
      </c>
      <c r="E31" s="50" t="s">
        <v>20</v>
      </c>
      <c r="F31" s="50" t="s">
        <v>20</v>
      </c>
      <c r="G31" s="50" t="s">
        <v>35</v>
      </c>
      <c r="H31" s="62" t="s">
        <v>35</v>
      </c>
      <c r="I31" s="108"/>
      <c r="J31" s="68"/>
      <c r="K31" s="72" t="s">
        <v>20</v>
      </c>
    </row>
    <row r="32" spans="1:11" ht="19.5" customHeight="1">
      <c r="A32" s="45" t="s">
        <v>17</v>
      </c>
      <c r="B32" s="113" t="s">
        <v>20</v>
      </c>
      <c r="C32" s="50" t="s">
        <v>20</v>
      </c>
      <c r="D32" s="50" t="s">
        <v>20</v>
      </c>
      <c r="E32" s="50" t="s">
        <v>20</v>
      </c>
      <c r="F32" s="50" t="s">
        <v>20</v>
      </c>
      <c r="G32" s="50" t="s">
        <v>35</v>
      </c>
      <c r="H32" s="62" t="s">
        <v>35</v>
      </c>
      <c r="I32" s="108"/>
      <c r="J32" s="68"/>
      <c r="K32" s="72" t="s">
        <v>20</v>
      </c>
    </row>
    <row r="33" spans="1:11" ht="19.5" customHeight="1" thickBot="1">
      <c r="A33" s="46" t="s">
        <v>18</v>
      </c>
      <c r="B33" s="217" t="s">
        <v>20</v>
      </c>
      <c r="C33" s="172" t="s">
        <v>20</v>
      </c>
      <c r="D33" s="172" t="s">
        <v>20</v>
      </c>
      <c r="E33" s="172" t="s">
        <v>20</v>
      </c>
      <c r="F33" s="172" t="s">
        <v>20</v>
      </c>
      <c r="G33" s="172" t="s">
        <v>35</v>
      </c>
      <c r="H33" s="173" t="s">
        <v>35</v>
      </c>
      <c r="I33" s="109"/>
      <c r="J33" s="69"/>
      <c r="K33" s="73" t="s">
        <v>20</v>
      </c>
    </row>
    <row r="34" spans="1:11" s="11" customFormat="1" ht="9.75" customHeight="1">
      <c r="A34" s="43"/>
    </row>
    <row r="35" spans="1:11" ht="11.1" customHeight="1">
      <c r="A35" s="76"/>
      <c r="C35" s="468"/>
      <c r="D35" s="468"/>
      <c r="E35" s="47"/>
    </row>
    <row r="36" spans="1:11" ht="11.1" customHeight="1">
      <c r="A36" s="74"/>
      <c r="C36" s="141"/>
      <c r="D36" s="11"/>
    </row>
    <row r="37" spans="1:11" ht="11.1" customHeight="1">
      <c r="A37" s="75"/>
      <c r="C37" s="141"/>
      <c r="D37" s="11"/>
    </row>
    <row r="38" spans="1:11" ht="11.1" customHeight="1">
      <c r="C38" s="141"/>
      <c r="D38" s="11"/>
    </row>
    <row r="39" spans="1:11" s="12" customFormat="1" ht="11.1" customHeight="1">
      <c r="C39" s="122"/>
      <c r="D39" s="142"/>
    </row>
    <row r="40" spans="1:11" s="12" customFormat="1" ht="11.1" customHeight="1">
      <c r="C40" s="143"/>
      <c r="D40" s="144"/>
    </row>
    <row r="41" spans="1:11" ht="11.1" customHeight="1">
      <c r="A41" s="337" t="s">
        <v>55</v>
      </c>
      <c r="B41" s="338"/>
      <c r="C41" s="338"/>
      <c r="D41" s="338"/>
      <c r="E41" s="338"/>
      <c r="F41" s="338"/>
      <c r="G41" s="338"/>
      <c r="H41" s="338"/>
      <c r="I41" s="338"/>
      <c r="J41" s="338"/>
      <c r="K41" s="339"/>
    </row>
    <row r="42" spans="1:11" ht="11.1" customHeight="1">
      <c r="A42" s="340"/>
      <c r="B42" s="341"/>
      <c r="C42" s="341"/>
      <c r="D42" s="341"/>
      <c r="E42" s="341"/>
      <c r="F42" s="341"/>
      <c r="G42" s="341"/>
      <c r="H42" s="341"/>
      <c r="I42" s="341"/>
      <c r="J42" s="341"/>
      <c r="K42" s="342"/>
    </row>
    <row r="43" spans="1:11" ht="11.1" customHeight="1">
      <c r="A43" s="133"/>
      <c r="B43" s="261"/>
      <c r="C43" s="11"/>
      <c r="D43" s="11"/>
      <c r="E43" s="11"/>
      <c r="F43" s="11"/>
      <c r="G43" s="11"/>
      <c r="H43" s="11"/>
      <c r="I43" s="11"/>
      <c r="J43" s="11"/>
      <c r="K43" s="132"/>
    </row>
    <row r="44" spans="1:11" ht="11.1" customHeight="1">
      <c r="A44" s="134"/>
      <c r="B44" s="259"/>
      <c r="C44" s="39"/>
      <c r="D44" s="39"/>
      <c r="E44" s="39"/>
      <c r="F44" s="39"/>
      <c r="G44" s="39"/>
      <c r="H44" s="39"/>
      <c r="I44" s="39"/>
      <c r="J44" s="39"/>
      <c r="K44" s="99"/>
    </row>
    <row r="45" spans="1:11" ht="11.1" customHeight="1">
      <c r="A45" s="134"/>
      <c r="B45" s="259"/>
      <c r="C45" s="39"/>
      <c r="D45" s="39"/>
      <c r="E45" s="39"/>
      <c r="F45" s="39"/>
      <c r="G45" s="39"/>
      <c r="H45" s="39"/>
      <c r="I45" s="39"/>
      <c r="J45" s="39"/>
      <c r="K45" s="99"/>
    </row>
    <row r="46" spans="1:11" ht="11.1" customHeight="1">
      <c r="A46" s="134"/>
      <c r="B46" s="259"/>
      <c r="C46" s="39"/>
      <c r="D46" s="39"/>
      <c r="E46" s="39"/>
      <c r="F46" s="39"/>
      <c r="G46" s="39"/>
      <c r="H46" s="39"/>
      <c r="I46" s="39"/>
      <c r="J46" s="39"/>
      <c r="K46" s="99"/>
    </row>
    <row r="47" spans="1:11" ht="11.1" customHeight="1">
      <c r="A47" s="134"/>
      <c r="B47" s="259"/>
      <c r="C47" s="39"/>
      <c r="D47" s="39"/>
      <c r="E47" s="39"/>
      <c r="F47" s="39"/>
      <c r="G47" s="39"/>
      <c r="H47" s="39"/>
      <c r="I47" s="39"/>
      <c r="J47" s="39"/>
      <c r="K47" s="99"/>
    </row>
    <row r="48" spans="1:11" ht="11.1" customHeight="1">
      <c r="A48" s="134"/>
      <c r="B48" s="259"/>
      <c r="C48" s="39"/>
      <c r="D48" s="39"/>
      <c r="E48" s="39"/>
      <c r="F48" s="39"/>
      <c r="G48" s="39"/>
      <c r="H48" s="39"/>
      <c r="I48" s="39"/>
      <c r="J48" s="39"/>
      <c r="K48" s="99"/>
    </row>
    <row r="49" spans="1:11" ht="11.1" customHeight="1">
      <c r="A49" s="134"/>
      <c r="B49" s="259"/>
      <c r="C49" s="39"/>
      <c r="D49" s="39"/>
      <c r="E49" s="39"/>
      <c r="F49" s="39"/>
      <c r="G49" s="39"/>
      <c r="H49" s="39"/>
      <c r="I49" s="39"/>
      <c r="J49" s="39"/>
      <c r="K49" s="99"/>
    </row>
    <row r="50" spans="1:11" ht="11.1" customHeight="1">
      <c r="A50" s="134"/>
      <c r="B50" s="259"/>
      <c r="C50" s="39"/>
      <c r="D50" s="39"/>
      <c r="E50" s="39"/>
      <c r="F50" s="39"/>
      <c r="G50" s="39"/>
      <c r="H50" s="39"/>
      <c r="I50" s="39"/>
      <c r="J50" s="39"/>
      <c r="K50" s="99"/>
    </row>
    <row r="51" spans="1:11" ht="11.1" customHeight="1">
      <c r="A51" s="134"/>
      <c r="B51" s="259"/>
      <c r="C51" s="39"/>
      <c r="D51" s="39"/>
      <c r="E51" s="39"/>
      <c r="F51" s="39"/>
      <c r="G51" s="39"/>
      <c r="H51" s="39"/>
      <c r="I51" s="39"/>
      <c r="J51" s="39"/>
      <c r="K51" s="99"/>
    </row>
    <row r="52" spans="1:11" ht="11.1" customHeight="1">
      <c r="A52" s="134"/>
      <c r="B52" s="259"/>
      <c r="C52" s="39"/>
      <c r="D52" s="39"/>
      <c r="E52" s="39"/>
      <c r="F52" s="39"/>
      <c r="G52" s="39"/>
      <c r="H52" s="39"/>
      <c r="I52" s="39"/>
      <c r="J52" s="39"/>
      <c r="K52" s="99"/>
    </row>
    <row r="53" spans="1:11" ht="11.1" customHeight="1">
      <c r="A53" s="134"/>
      <c r="B53" s="259"/>
      <c r="C53" s="39"/>
      <c r="D53" s="39"/>
      <c r="E53" s="39"/>
      <c r="F53" s="39"/>
      <c r="G53" s="39"/>
      <c r="H53" s="39"/>
      <c r="I53" s="39"/>
      <c r="J53" s="39"/>
      <c r="K53" s="99"/>
    </row>
    <row r="54" spans="1:11" ht="11.1" customHeight="1">
      <c r="A54" s="134"/>
      <c r="B54" s="259"/>
      <c r="C54" s="39"/>
      <c r="D54" s="39"/>
      <c r="E54" s="39"/>
      <c r="F54" s="39"/>
      <c r="G54" s="39"/>
      <c r="H54" s="39"/>
      <c r="I54" s="39"/>
      <c r="J54" s="39"/>
      <c r="K54" s="99"/>
    </row>
    <row r="55" spans="1:11" ht="11.1" customHeight="1">
      <c r="A55" s="134"/>
      <c r="B55" s="259"/>
      <c r="C55" s="39"/>
      <c r="D55" s="39"/>
      <c r="E55" s="39"/>
      <c r="F55" s="39"/>
      <c r="G55" s="39"/>
      <c r="H55" s="39"/>
      <c r="I55" s="39"/>
      <c r="J55" s="39"/>
      <c r="K55" s="99"/>
    </row>
    <row r="56" spans="1:11" ht="11.1" customHeight="1">
      <c r="A56" s="134"/>
      <c r="B56" s="259"/>
      <c r="C56" s="39"/>
      <c r="D56" s="39"/>
      <c r="E56" s="39"/>
      <c r="F56" s="39"/>
      <c r="G56" s="39"/>
      <c r="H56" s="39"/>
      <c r="I56" s="39"/>
      <c r="J56" s="39"/>
      <c r="K56" s="99"/>
    </row>
    <row r="57" spans="1:11" ht="11.1" customHeight="1">
      <c r="A57" s="134"/>
      <c r="B57" s="259"/>
      <c r="C57" s="39"/>
      <c r="D57" s="39"/>
      <c r="E57" s="39"/>
      <c r="F57" s="39"/>
      <c r="G57" s="39"/>
      <c r="H57" s="39"/>
      <c r="I57" s="39"/>
      <c r="J57" s="39"/>
      <c r="K57" s="99"/>
    </row>
    <row r="58" spans="1:11" ht="11.1" customHeight="1">
      <c r="A58" s="134"/>
      <c r="B58" s="259"/>
      <c r="C58" s="39"/>
      <c r="D58" s="39"/>
      <c r="E58" s="39"/>
      <c r="F58" s="39"/>
      <c r="G58" s="39"/>
      <c r="H58" s="39"/>
      <c r="I58" s="39"/>
      <c r="J58" s="39"/>
      <c r="K58" s="99"/>
    </row>
    <row r="59" spans="1:11" ht="11.1" customHeight="1">
      <c r="A59" s="134"/>
      <c r="B59" s="259"/>
      <c r="C59" s="39"/>
      <c r="D59" s="39"/>
      <c r="E59" s="39"/>
      <c r="F59" s="39"/>
      <c r="G59" s="39"/>
      <c r="H59" s="39"/>
      <c r="I59" s="39"/>
      <c r="J59" s="39"/>
      <c r="K59" s="99"/>
    </row>
    <row r="60" spans="1:11" ht="11.1" customHeight="1">
      <c r="A60" s="79"/>
      <c r="B60" s="260"/>
      <c r="C60" s="80"/>
      <c r="D60" s="80"/>
      <c r="E60" s="80"/>
      <c r="F60" s="80"/>
      <c r="G60" s="80"/>
      <c r="H60" s="80"/>
      <c r="I60" s="80"/>
      <c r="J60" s="80"/>
      <c r="K60" s="101"/>
    </row>
  </sheetData>
  <mergeCells count="16">
    <mergeCell ref="B12:H12"/>
    <mergeCell ref="C35:D35"/>
    <mergeCell ref="A41:K42"/>
    <mergeCell ref="I7:I10"/>
    <mergeCell ref="J7:J10"/>
    <mergeCell ref="I11:J12"/>
    <mergeCell ref="A7:A12"/>
    <mergeCell ref="B7:H7"/>
    <mergeCell ref="K7:K12"/>
    <mergeCell ref="B8:B11"/>
    <mergeCell ref="C8:C11"/>
    <mergeCell ref="D8:D11"/>
    <mergeCell ref="E8:E11"/>
    <mergeCell ref="F8:F11"/>
    <mergeCell ref="G8:G11"/>
    <mergeCell ref="H8:H11"/>
  </mergeCells>
  <printOptions horizontalCentered="1"/>
  <pageMargins left="0.15748031496062992" right="0.15748031496062992" top="0.23622047244094491" bottom="0.23622047244094491" header="0.19685039370078741" footer="0.23622047244094491"/>
  <pageSetup paperSize="9" scale="94" orientation="portrait" r:id="rId1"/>
  <headerFooter>
    <oddFooter>&amp;R6.07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T41"/>
  <sheetViews>
    <sheetView showGridLines="0" view="pageBreakPreview" zoomScale="118" zoomScaleNormal="100" zoomScaleSheetLayoutView="118" workbookViewId="0">
      <selection activeCell="H12" sqref="H12:J12"/>
    </sheetView>
  </sheetViews>
  <sheetFormatPr defaultColWidth="5" defaultRowHeight="12.75"/>
  <cols>
    <col min="1" max="1" width="5.5703125" style="262" customWidth="1"/>
    <col min="2" max="11" width="5" style="262"/>
    <col min="12" max="12" width="5.5703125" style="262" customWidth="1"/>
    <col min="13" max="16384" width="5" style="262"/>
  </cols>
  <sheetData>
    <row r="1" spans="1:20" ht="12.75" customHeight="1">
      <c r="A1" s="496"/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  <c r="R1" s="497"/>
      <c r="S1" s="497"/>
      <c r="T1" s="497"/>
    </row>
    <row r="2" spans="1:20" ht="12.75" customHeight="1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7"/>
      <c r="S2" s="497"/>
      <c r="T2" s="497"/>
    </row>
    <row r="3" spans="1:20">
      <c r="A3" s="263"/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4"/>
      <c r="S3" s="497"/>
      <c r="T3" s="497"/>
    </row>
    <row r="4" spans="1:20">
      <c r="A4" s="265"/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264"/>
      <c r="S4" s="497"/>
      <c r="T4" s="497"/>
    </row>
    <row r="5" spans="1:20">
      <c r="A5" s="265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263"/>
      <c r="S5" s="263"/>
      <c r="T5" s="263"/>
    </row>
    <row r="6" spans="1:20">
      <c r="A6" s="263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</row>
    <row r="7" spans="1:20" ht="12.75" customHeight="1">
      <c r="A7" s="493"/>
      <c r="B7" s="494"/>
      <c r="C7" s="494"/>
      <c r="D7" s="494"/>
      <c r="E7" s="494"/>
      <c r="F7" s="495"/>
      <c r="G7" s="495"/>
      <c r="H7" s="489"/>
      <c r="I7" s="489"/>
      <c r="J7" s="489"/>
      <c r="K7" s="263"/>
      <c r="L7" s="493"/>
      <c r="M7" s="494"/>
      <c r="N7" s="494"/>
      <c r="O7" s="494"/>
      <c r="P7" s="494"/>
      <c r="Q7" s="495"/>
      <c r="R7" s="495"/>
      <c r="S7" s="489"/>
      <c r="T7" s="489"/>
    </row>
    <row r="8" spans="1:20">
      <c r="A8" s="493"/>
      <c r="B8" s="494"/>
      <c r="C8" s="494"/>
      <c r="D8" s="494"/>
      <c r="E8" s="494"/>
      <c r="F8" s="495"/>
      <c r="G8" s="495"/>
      <c r="H8" s="489"/>
      <c r="I8" s="489"/>
      <c r="J8" s="489"/>
      <c r="K8" s="263"/>
      <c r="L8" s="493"/>
      <c r="M8" s="494"/>
      <c r="N8" s="494"/>
      <c r="O8" s="494"/>
      <c r="P8" s="494"/>
      <c r="Q8" s="495"/>
      <c r="R8" s="495"/>
      <c r="S8" s="489"/>
      <c r="T8" s="489"/>
    </row>
    <row r="9" spans="1:20" ht="12.75" customHeight="1">
      <c r="A9" s="493"/>
      <c r="B9" s="494"/>
      <c r="C9" s="494"/>
      <c r="D9" s="494"/>
      <c r="E9" s="494"/>
      <c r="F9" s="490"/>
      <c r="G9" s="490"/>
      <c r="H9" s="489"/>
      <c r="I9" s="489"/>
      <c r="J9" s="489"/>
      <c r="K9" s="263"/>
      <c r="L9" s="493"/>
      <c r="M9" s="494"/>
      <c r="N9" s="494"/>
      <c r="O9" s="494"/>
      <c r="P9" s="494"/>
      <c r="Q9" s="490"/>
      <c r="R9" s="490"/>
      <c r="S9" s="489"/>
      <c r="T9" s="489"/>
    </row>
    <row r="10" spans="1:20">
      <c r="A10" s="493"/>
      <c r="B10" s="494"/>
      <c r="C10" s="494"/>
      <c r="D10" s="494"/>
      <c r="E10" s="494"/>
      <c r="F10" s="266"/>
      <c r="G10" s="267"/>
      <c r="H10" s="489"/>
      <c r="I10" s="489"/>
      <c r="J10" s="489"/>
      <c r="K10" s="263"/>
      <c r="L10" s="493"/>
      <c r="M10" s="494"/>
      <c r="N10" s="494"/>
      <c r="O10" s="494"/>
      <c r="P10" s="494"/>
      <c r="Q10" s="266"/>
      <c r="R10" s="267"/>
      <c r="S10" s="489"/>
      <c r="T10" s="489"/>
    </row>
    <row r="11" spans="1:20" s="269" customFormat="1">
      <c r="A11" s="268"/>
      <c r="B11" s="491"/>
      <c r="C11" s="491"/>
      <c r="D11" s="491"/>
      <c r="E11" s="491"/>
      <c r="F11" s="491"/>
      <c r="G11" s="268"/>
      <c r="H11" s="491"/>
      <c r="I11" s="491"/>
      <c r="J11" s="491"/>
      <c r="K11" s="268"/>
      <c r="L11" s="268"/>
      <c r="M11" s="491"/>
      <c r="N11" s="491"/>
      <c r="O11" s="491"/>
      <c r="P11" s="491"/>
      <c r="Q11" s="491"/>
      <c r="R11" s="268"/>
      <c r="S11" s="491"/>
      <c r="T11" s="491"/>
    </row>
    <row r="12" spans="1:20" ht="24.95" customHeight="1">
      <c r="A12" s="268"/>
      <c r="B12" s="483"/>
      <c r="C12" s="483"/>
      <c r="D12" s="483"/>
      <c r="E12" s="483"/>
      <c r="F12" s="483"/>
      <c r="G12" s="263"/>
      <c r="H12" s="484"/>
      <c r="I12" s="484"/>
      <c r="J12" s="484"/>
      <c r="K12" s="263"/>
      <c r="L12" s="268"/>
      <c r="M12" s="486"/>
      <c r="N12" s="486"/>
      <c r="O12" s="486"/>
      <c r="P12" s="486"/>
      <c r="Q12" s="486"/>
      <c r="R12" s="263"/>
      <c r="S12" s="484"/>
      <c r="T12" s="484"/>
    </row>
    <row r="13" spans="1:20" ht="24.95" customHeight="1">
      <c r="A13" s="268"/>
      <c r="B13" s="483"/>
      <c r="C13" s="483"/>
      <c r="D13" s="483"/>
      <c r="E13" s="483"/>
      <c r="F13" s="483"/>
      <c r="G13" s="263"/>
      <c r="H13" s="484"/>
      <c r="I13" s="484"/>
      <c r="J13" s="484"/>
      <c r="K13" s="263"/>
      <c r="L13" s="268"/>
      <c r="M13" s="486"/>
      <c r="N13" s="486"/>
      <c r="O13" s="486"/>
      <c r="P13" s="486"/>
      <c r="Q13" s="486"/>
      <c r="R13" s="263"/>
      <c r="S13" s="484"/>
      <c r="T13" s="484"/>
    </row>
    <row r="14" spans="1:20" ht="24.95" customHeight="1">
      <c r="A14" s="268"/>
      <c r="B14" s="483"/>
      <c r="C14" s="483"/>
      <c r="D14" s="483"/>
      <c r="E14" s="483"/>
      <c r="F14" s="483"/>
      <c r="G14" s="263"/>
      <c r="H14" s="484"/>
      <c r="I14" s="484"/>
      <c r="J14" s="484"/>
      <c r="K14" s="263"/>
      <c r="L14" s="268"/>
      <c r="M14" s="483"/>
      <c r="N14" s="483"/>
      <c r="O14" s="483"/>
      <c r="P14" s="483"/>
      <c r="Q14" s="483"/>
      <c r="R14" s="263"/>
      <c r="S14" s="484"/>
      <c r="T14" s="484"/>
    </row>
    <row r="15" spans="1:20" ht="24.95" customHeight="1">
      <c r="A15" s="268"/>
      <c r="B15" s="483"/>
      <c r="C15" s="483"/>
      <c r="D15" s="483"/>
      <c r="E15" s="483"/>
      <c r="F15" s="483"/>
      <c r="G15" s="263"/>
      <c r="H15" s="484"/>
      <c r="I15" s="484"/>
      <c r="J15" s="484"/>
      <c r="K15" s="263"/>
      <c r="L15" s="268"/>
      <c r="M15" s="483"/>
      <c r="N15" s="483"/>
      <c r="O15" s="483"/>
      <c r="P15" s="483"/>
      <c r="Q15" s="483"/>
      <c r="R15" s="263"/>
      <c r="S15" s="484"/>
      <c r="T15" s="484"/>
    </row>
    <row r="16" spans="1:20" ht="24.95" customHeight="1">
      <c r="A16" s="270"/>
      <c r="B16" s="488"/>
      <c r="C16" s="488"/>
      <c r="D16" s="488"/>
      <c r="E16" s="488"/>
      <c r="F16" s="488"/>
      <c r="G16" s="263"/>
      <c r="H16" s="484"/>
      <c r="I16" s="484"/>
      <c r="J16" s="484"/>
      <c r="K16" s="263"/>
      <c r="L16" s="268"/>
      <c r="M16" s="483"/>
      <c r="N16" s="483"/>
      <c r="O16" s="483"/>
      <c r="P16" s="483"/>
      <c r="Q16" s="483"/>
      <c r="R16" s="263"/>
      <c r="S16" s="484"/>
      <c r="T16" s="484"/>
    </row>
    <row r="17" spans="1:20" ht="24.95" customHeight="1">
      <c r="A17" s="270"/>
      <c r="B17" s="485"/>
      <c r="C17" s="485"/>
      <c r="D17" s="485"/>
      <c r="E17" s="485"/>
      <c r="F17" s="485"/>
      <c r="G17" s="263"/>
      <c r="H17" s="484"/>
      <c r="I17" s="484"/>
      <c r="J17" s="484"/>
      <c r="K17" s="263"/>
      <c r="L17" s="270"/>
      <c r="M17" s="488"/>
      <c r="N17" s="488"/>
      <c r="O17" s="488"/>
      <c r="P17" s="488"/>
      <c r="Q17" s="488"/>
      <c r="R17" s="263"/>
      <c r="S17" s="484"/>
      <c r="T17" s="484"/>
    </row>
    <row r="18" spans="1:20" ht="24.95" customHeight="1">
      <c r="A18" s="268"/>
      <c r="B18" s="483"/>
      <c r="C18" s="483"/>
      <c r="D18" s="483"/>
      <c r="E18" s="483"/>
      <c r="F18" s="483"/>
      <c r="G18" s="263"/>
      <c r="H18" s="484"/>
      <c r="I18" s="484"/>
      <c r="J18" s="484"/>
      <c r="K18" s="263"/>
      <c r="L18" s="268"/>
      <c r="M18" s="483"/>
      <c r="N18" s="483"/>
      <c r="O18" s="483"/>
      <c r="P18" s="483"/>
      <c r="Q18" s="483"/>
      <c r="R18" s="263"/>
      <c r="S18" s="484"/>
      <c r="T18" s="484"/>
    </row>
    <row r="19" spans="1:20" ht="24.95" customHeight="1">
      <c r="A19" s="268"/>
      <c r="B19" s="483"/>
      <c r="C19" s="483"/>
      <c r="D19" s="483"/>
      <c r="E19" s="483"/>
      <c r="F19" s="483"/>
      <c r="G19" s="263"/>
      <c r="H19" s="484"/>
      <c r="I19" s="484"/>
      <c r="J19" s="484"/>
      <c r="K19" s="263"/>
      <c r="L19" s="268"/>
      <c r="M19" s="483"/>
      <c r="N19" s="483"/>
      <c r="O19" s="483"/>
      <c r="P19" s="483"/>
      <c r="Q19" s="483"/>
      <c r="R19" s="263"/>
      <c r="S19" s="484"/>
      <c r="T19" s="484"/>
    </row>
    <row r="20" spans="1:20" ht="24.95" customHeight="1">
      <c r="A20" s="268"/>
      <c r="B20" s="483"/>
      <c r="C20" s="483"/>
      <c r="D20" s="483"/>
      <c r="E20" s="483"/>
      <c r="F20" s="483"/>
      <c r="G20" s="263"/>
      <c r="H20" s="484"/>
      <c r="I20" s="484"/>
      <c r="J20" s="484"/>
      <c r="K20" s="263"/>
      <c r="L20" s="268"/>
      <c r="M20" s="483"/>
      <c r="N20" s="483"/>
      <c r="O20" s="483"/>
      <c r="P20" s="483"/>
      <c r="Q20" s="483"/>
      <c r="R20" s="263"/>
      <c r="S20" s="484"/>
      <c r="T20" s="484"/>
    </row>
    <row r="21" spans="1:20" ht="24.95" customHeight="1">
      <c r="A21" s="268"/>
      <c r="B21" s="483"/>
      <c r="C21" s="483"/>
      <c r="D21" s="483"/>
      <c r="E21" s="483"/>
      <c r="F21" s="483"/>
      <c r="G21" s="263"/>
      <c r="H21" s="484"/>
      <c r="I21" s="484"/>
      <c r="J21" s="484"/>
      <c r="K21" s="263"/>
      <c r="L21" s="270"/>
      <c r="M21" s="485"/>
      <c r="N21" s="485"/>
      <c r="O21" s="485"/>
      <c r="P21" s="485"/>
      <c r="Q21" s="485"/>
      <c r="R21" s="263"/>
      <c r="S21" s="484"/>
      <c r="T21" s="484"/>
    </row>
    <row r="22" spans="1:20" ht="24.95" customHeight="1">
      <c r="A22" s="268"/>
      <c r="B22" s="483"/>
      <c r="C22" s="483"/>
      <c r="D22" s="483"/>
      <c r="E22" s="483"/>
      <c r="F22" s="483"/>
      <c r="G22" s="263"/>
      <c r="H22" s="484"/>
      <c r="I22" s="484"/>
      <c r="J22" s="484"/>
      <c r="K22" s="263"/>
      <c r="L22" s="268"/>
      <c r="M22" s="483"/>
      <c r="N22" s="483"/>
      <c r="O22" s="483"/>
      <c r="P22" s="483"/>
      <c r="Q22" s="483"/>
      <c r="R22" s="263"/>
      <c r="S22" s="484"/>
      <c r="T22" s="484"/>
    </row>
    <row r="23" spans="1:20" ht="24.95" customHeight="1">
      <c r="A23" s="268"/>
      <c r="B23" s="483"/>
      <c r="C23" s="483"/>
      <c r="D23" s="483"/>
      <c r="E23" s="483"/>
      <c r="F23" s="483"/>
      <c r="G23" s="263"/>
      <c r="H23" s="484"/>
      <c r="I23" s="484"/>
      <c r="J23" s="484"/>
      <c r="K23" s="263"/>
      <c r="L23" s="268"/>
      <c r="M23" s="483"/>
      <c r="N23" s="483"/>
      <c r="O23" s="483"/>
      <c r="P23" s="483"/>
      <c r="Q23" s="483"/>
      <c r="R23" s="263"/>
      <c r="S23" s="484"/>
      <c r="T23" s="484"/>
    </row>
    <row r="24" spans="1:20" ht="24.95" customHeight="1">
      <c r="A24" s="268"/>
      <c r="B24" s="483"/>
      <c r="C24" s="483"/>
      <c r="D24" s="483"/>
      <c r="E24" s="483"/>
      <c r="F24" s="483"/>
      <c r="G24" s="263"/>
      <c r="H24" s="484"/>
      <c r="I24" s="484"/>
      <c r="J24" s="484"/>
      <c r="K24" s="263"/>
      <c r="L24" s="270"/>
      <c r="M24" s="485"/>
      <c r="N24" s="485"/>
      <c r="O24" s="485"/>
      <c r="P24" s="485"/>
      <c r="Q24" s="485"/>
      <c r="R24" s="263"/>
      <c r="S24" s="484"/>
      <c r="T24" s="484"/>
    </row>
    <row r="25" spans="1:20" ht="24.95" customHeight="1">
      <c r="A25" s="268"/>
      <c r="B25" s="487"/>
      <c r="C25" s="486"/>
      <c r="D25" s="486"/>
      <c r="E25" s="486"/>
      <c r="F25" s="486"/>
      <c r="G25" s="263"/>
      <c r="H25" s="484"/>
      <c r="I25" s="484"/>
      <c r="J25" s="484"/>
      <c r="K25" s="263"/>
      <c r="L25" s="268"/>
      <c r="M25" s="483"/>
      <c r="N25" s="483"/>
      <c r="O25" s="483"/>
      <c r="P25" s="483"/>
      <c r="Q25" s="483"/>
      <c r="R25" s="263"/>
      <c r="S25" s="484"/>
      <c r="T25" s="484"/>
    </row>
    <row r="26" spans="1:20" ht="24.95" customHeight="1">
      <c r="A26" s="268"/>
      <c r="B26" s="483"/>
      <c r="C26" s="483"/>
      <c r="D26" s="483"/>
      <c r="E26" s="483"/>
      <c r="F26" s="483"/>
      <c r="G26" s="263"/>
      <c r="H26" s="484"/>
      <c r="I26" s="484"/>
      <c r="J26" s="484"/>
      <c r="K26" s="263"/>
      <c r="L26" s="268"/>
      <c r="M26" s="483"/>
      <c r="N26" s="483"/>
      <c r="O26" s="483"/>
      <c r="P26" s="483"/>
      <c r="Q26" s="483"/>
      <c r="R26" s="263"/>
      <c r="S26" s="484"/>
      <c r="T26" s="484"/>
    </row>
    <row r="27" spans="1:20" ht="24.95" customHeight="1">
      <c r="A27" s="270"/>
      <c r="B27" s="485"/>
      <c r="C27" s="485"/>
      <c r="D27" s="485"/>
      <c r="E27" s="485"/>
      <c r="F27" s="485"/>
      <c r="G27" s="263"/>
      <c r="H27" s="484"/>
      <c r="I27" s="484"/>
      <c r="J27" s="484"/>
      <c r="K27" s="263"/>
      <c r="L27" s="268"/>
      <c r="M27" s="483"/>
      <c r="N27" s="483"/>
      <c r="O27" s="483"/>
      <c r="P27" s="483"/>
      <c r="Q27" s="483"/>
      <c r="R27" s="263"/>
      <c r="S27" s="484"/>
      <c r="T27" s="484"/>
    </row>
    <row r="28" spans="1:20" ht="24.95" customHeight="1">
      <c r="A28" s="268"/>
      <c r="B28" s="483"/>
      <c r="C28" s="483"/>
      <c r="D28" s="483"/>
      <c r="E28" s="483"/>
      <c r="F28" s="483"/>
      <c r="G28" s="263"/>
      <c r="H28" s="484"/>
      <c r="I28" s="484"/>
      <c r="J28" s="484"/>
      <c r="K28" s="263"/>
      <c r="L28" s="268"/>
      <c r="M28" s="486"/>
      <c r="N28" s="486"/>
      <c r="O28" s="486"/>
      <c r="P28" s="486"/>
      <c r="Q28" s="486"/>
      <c r="R28" s="263"/>
      <c r="S28" s="484"/>
      <c r="T28" s="484"/>
    </row>
    <row r="29" spans="1:20" ht="24.95" customHeight="1">
      <c r="A29" s="268"/>
      <c r="B29" s="483"/>
      <c r="C29" s="483"/>
      <c r="D29" s="483"/>
      <c r="E29" s="483"/>
      <c r="F29" s="483"/>
      <c r="G29" s="263"/>
      <c r="H29" s="484"/>
      <c r="I29" s="484"/>
      <c r="J29" s="484"/>
      <c r="K29" s="263"/>
      <c r="L29" s="268"/>
      <c r="M29" s="483"/>
      <c r="N29" s="483"/>
      <c r="O29" s="483"/>
      <c r="P29" s="483"/>
      <c r="Q29" s="483"/>
      <c r="R29" s="263"/>
      <c r="S29" s="484"/>
      <c r="T29" s="484"/>
    </row>
    <row r="30" spans="1:20" ht="24.95" customHeight="1">
      <c r="A30" s="268"/>
      <c r="B30" s="483"/>
      <c r="C30" s="483"/>
      <c r="D30" s="483"/>
      <c r="E30" s="483"/>
      <c r="F30" s="483"/>
      <c r="G30" s="263"/>
      <c r="H30" s="484"/>
      <c r="I30" s="484"/>
      <c r="J30" s="484"/>
      <c r="K30" s="263"/>
      <c r="L30" s="268"/>
      <c r="M30" s="483"/>
      <c r="N30" s="483"/>
      <c r="O30" s="483"/>
      <c r="P30" s="483"/>
      <c r="Q30" s="483"/>
      <c r="R30" s="263"/>
      <c r="S30" s="484"/>
      <c r="T30" s="484"/>
    </row>
    <row r="31" spans="1:20" ht="24.95" customHeight="1">
      <c r="A31" s="268"/>
      <c r="B31" s="483"/>
      <c r="C31" s="483"/>
      <c r="D31" s="483"/>
      <c r="E31" s="483"/>
      <c r="F31" s="483"/>
      <c r="G31" s="263"/>
      <c r="H31" s="484"/>
      <c r="I31" s="484"/>
      <c r="J31" s="484"/>
      <c r="K31" s="263"/>
      <c r="L31" s="268"/>
      <c r="M31" s="483"/>
      <c r="N31" s="483"/>
      <c r="O31" s="483"/>
      <c r="P31" s="483"/>
      <c r="Q31" s="483"/>
      <c r="R31" s="263"/>
      <c r="S31" s="484"/>
      <c r="T31" s="484"/>
    </row>
    <row r="32" spans="1:20" ht="24.95" customHeight="1">
      <c r="A32" s="268"/>
      <c r="B32" s="483"/>
      <c r="C32" s="483"/>
      <c r="D32" s="483"/>
      <c r="E32" s="483"/>
      <c r="F32" s="483"/>
      <c r="G32" s="263"/>
      <c r="H32" s="484"/>
      <c r="I32" s="484"/>
      <c r="J32" s="484"/>
      <c r="K32" s="263"/>
      <c r="L32" s="268"/>
      <c r="M32" s="486"/>
      <c r="N32" s="486"/>
      <c r="O32" s="486"/>
      <c r="P32" s="486"/>
      <c r="Q32" s="486"/>
      <c r="R32" s="263"/>
      <c r="S32" s="484"/>
      <c r="T32" s="484"/>
    </row>
    <row r="33" spans="1:20" ht="24.95" customHeight="1">
      <c r="A33" s="268"/>
      <c r="B33" s="483"/>
      <c r="C33" s="483"/>
      <c r="D33" s="483"/>
      <c r="E33" s="483"/>
      <c r="F33" s="483"/>
      <c r="G33" s="263"/>
      <c r="H33" s="484"/>
      <c r="I33" s="484"/>
      <c r="J33" s="484"/>
      <c r="K33" s="263"/>
      <c r="L33" s="268"/>
      <c r="M33" s="483"/>
      <c r="N33" s="483"/>
      <c r="O33" s="483"/>
      <c r="P33" s="483"/>
      <c r="Q33" s="483"/>
      <c r="R33" s="263"/>
      <c r="S33" s="484"/>
      <c r="T33" s="484"/>
    </row>
    <row r="34" spans="1:20" ht="24.95" customHeight="1">
      <c r="A34" s="268"/>
      <c r="B34" s="483"/>
      <c r="C34" s="483"/>
      <c r="D34" s="483"/>
      <c r="E34" s="483"/>
      <c r="F34" s="483"/>
      <c r="G34" s="263"/>
      <c r="H34" s="484"/>
      <c r="I34" s="484"/>
      <c r="J34" s="484"/>
      <c r="K34" s="263"/>
      <c r="L34" s="268"/>
      <c r="M34" s="483"/>
      <c r="N34" s="483"/>
      <c r="O34" s="483"/>
      <c r="P34" s="483"/>
      <c r="Q34" s="483"/>
      <c r="R34" s="263"/>
      <c r="S34" s="484"/>
      <c r="T34" s="484"/>
    </row>
    <row r="35" spans="1:20" ht="24.95" customHeight="1">
      <c r="A35" s="268"/>
      <c r="B35" s="483"/>
      <c r="C35" s="483"/>
      <c r="D35" s="483"/>
      <c r="E35" s="483"/>
      <c r="F35" s="483"/>
      <c r="G35" s="263"/>
      <c r="H35" s="484"/>
      <c r="I35" s="484"/>
      <c r="J35" s="484"/>
      <c r="K35" s="263"/>
      <c r="L35" s="268"/>
      <c r="M35" s="483"/>
      <c r="N35" s="483"/>
      <c r="O35" s="483"/>
      <c r="P35" s="483"/>
      <c r="Q35" s="483"/>
      <c r="R35" s="263"/>
      <c r="S35" s="484"/>
      <c r="T35" s="484"/>
    </row>
    <row r="36" spans="1:20" ht="24.95" customHeight="1">
      <c r="A36" s="268"/>
      <c r="B36" s="483"/>
      <c r="C36" s="483"/>
      <c r="D36" s="483"/>
      <c r="E36" s="483"/>
      <c r="F36" s="483"/>
      <c r="G36" s="263"/>
      <c r="H36" s="484"/>
      <c r="I36" s="484"/>
      <c r="J36" s="484"/>
      <c r="K36" s="263"/>
      <c r="L36" s="268"/>
      <c r="M36" s="483"/>
      <c r="N36" s="483"/>
      <c r="O36" s="483"/>
      <c r="P36" s="483"/>
      <c r="Q36" s="483"/>
      <c r="R36" s="263"/>
      <c r="S36" s="484"/>
      <c r="T36" s="484"/>
    </row>
    <row r="37" spans="1:20" ht="24.95" customHeight="1">
      <c r="A37" s="270"/>
      <c r="B37" s="485"/>
      <c r="C37" s="485"/>
      <c r="D37" s="485"/>
      <c r="E37" s="485"/>
      <c r="F37" s="485"/>
      <c r="G37" s="263"/>
      <c r="H37" s="484"/>
      <c r="I37" s="484"/>
      <c r="J37" s="484"/>
      <c r="K37" s="263"/>
      <c r="L37" s="268"/>
      <c r="M37" s="483"/>
      <c r="N37" s="483"/>
      <c r="O37" s="483"/>
      <c r="P37" s="483"/>
      <c r="Q37" s="483"/>
      <c r="R37" s="263"/>
      <c r="S37" s="484"/>
      <c r="T37" s="484"/>
    </row>
    <row r="38" spans="1:20" ht="9.9499999999999993" customHeight="1">
      <c r="A38" s="479" t="s">
        <v>159</v>
      </c>
      <c r="B38" s="479"/>
      <c r="C38" s="479"/>
      <c r="D38" s="479"/>
      <c r="E38" s="479"/>
      <c r="F38" s="479"/>
      <c r="G38" s="479"/>
      <c r="H38" s="479"/>
      <c r="I38" s="479"/>
      <c r="J38" s="479"/>
      <c r="K38" s="479"/>
      <c r="L38" s="479"/>
      <c r="M38" s="479"/>
      <c r="N38" s="479"/>
      <c r="O38" s="479"/>
      <c r="P38" s="479"/>
      <c r="Q38" s="479"/>
      <c r="R38" s="479"/>
      <c r="S38" s="479"/>
      <c r="T38" s="479"/>
    </row>
    <row r="39" spans="1:20" ht="9.9499999999999993" customHeight="1">
      <c r="A39" s="480" t="s">
        <v>160</v>
      </c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N39" s="480"/>
      <c r="O39" s="480"/>
      <c r="P39" s="480"/>
      <c r="Q39" s="480"/>
      <c r="R39" s="480"/>
      <c r="S39" s="480"/>
      <c r="T39" s="480"/>
    </row>
    <row r="40" spans="1:20" ht="9.9499999999999993" customHeight="1">
      <c r="A40" s="480"/>
      <c r="B40" s="480"/>
      <c r="C40" s="480"/>
      <c r="D40" s="480"/>
      <c r="E40" s="480"/>
      <c r="F40" s="480"/>
      <c r="G40" s="480"/>
      <c r="H40" s="480"/>
      <c r="I40" s="480"/>
      <c r="J40" s="480"/>
      <c r="K40" s="480"/>
      <c r="L40" s="480"/>
      <c r="M40" s="480"/>
      <c r="N40" s="480"/>
      <c r="O40" s="480"/>
      <c r="P40" s="480"/>
      <c r="Q40" s="480"/>
      <c r="R40" s="480"/>
      <c r="S40" s="480"/>
      <c r="T40" s="480"/>
    </row>
    <row r="41" spans="1:20" s="271" customFormat="1" ht="24.95" customHeight="1">
      <c r="A41" s="481" t="s">
        <v>161</v>
      </c>
      <c r="B41" s="482"/>
      <c r="C41" s="482"/>
      <c r="D41" s="482"/>
      <c r="E41" s="482"/>
      <c r="F41" s="482"/>
      <c r="G41" s="482"/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/>
    </row>
  </sheetData>
  <mergeCells count="128">
    <mergeCell ref="A1:Q2"/>
    <mergeCell ref="R1:T1"/>
    <mergeCell ref="R2:T2"/>
    <mergeCell ref="S3:T3"/>
    <mergeCell ref="B4:Q4"/>
    <mergeCell ref="S4:T4"/>
    <mergeCell ref="S7:T10"/>
    <mergeCell ref="F9:G9"/>
    <mergeCell ref="Q9:R9"/>
    <mergeCell ref="B11:F11"/>
    <mergeCell ref="H11:J11"/>
    <mergeCell ref="M11:Q11"/>
    <mergeCell ref="S11:T11"/>
    <mergeCell ref="B5:Q5"/>
    <mergeCell ref="A7:A10"/>
    <mergeCell ref="B7:E10"/>
    <mergeCell ref="F7:G8"/>
    <mergeCell ref="H7:J10"/>
    <mergeCell ref="L7:L10"/>
    <mergeCell ref="M7:P10"/>
    <mergeCell ref="Q7:R8"/>
    <mergeCell ref="B14:F14"/>
    <mergeCell ref="H14:J14"/>
    <mergeCell ref="M14:Q14"/>
    <mergeCell ref="S14:T14"/>
    <mergeCell ref="B15:F15"/>
    <mergeCell ref="H15:J15"/>
    <mergeCell ref="M15:Q15"/>
    <mergeCell ref="S15:T15"/>
    <mergeCell ref="B12:F12"/>
    <mergeCell ref="H12:J12"/>
    <mergeCell ref="M12:Q12"/>
    <mergeCell ref="S12:T12"/>
    <mergeCell ref="B13:F13"/>
    <mergeCell ref="H13:J13"/>
    <mergeCell ref="M13:Q13"/>
    <mergeCell ref="S13:T13"/>
    <mergeCell ref="B18:F18"/>
    <mergeCell ref="H18:J18"/>
    <mergeCell ref="M18:Q18"/>
    <mergeCell ref="S18:T18"/>
    <mergeCell ref="B19:F19"/>
    <mergeCell ref="H19:J19"/>
    <mergeCell ref="M19:Q19"/>
    <mergeCell ref="S19:T19"/>
    <mergeCell ref="B16:F16"/>
    <mergeCell ref="H16:J16"/>
    <mergeCell ref="M16:Q16"/>
    <mergeCell ref="S16:T16"/>
    <mergeCell ref="B17:F17"/>
    <mergeCell ref="H17:J17"/>
    <mergeCell ref="M17:Q17"/>
    <mergeCell ref="S17:T17"/>
    <mergeCell ref="B22:F22"/>
    <mergeCell ref="H22:J22"/>
    <mergeCell ref="M22:Q22"/>
    <mergeCell ref="S22:T22"/>
    <mergeCell ref="B23:F23"/>
    <mergeCell ref="H23:J23"/>
    <mergeCell ref="M23:Q23"/>
    <mergeCell ref="S23:T23"/>
    <mergeCell ref="B20:F20"/>
    <mergeCell ref="H20:J20"/>
    <mergeCell ref="M20:Q20"/>
    <mergeCell ref="S20:T20"/>
    <mergeCell ref="B21:F21"/>
    <mergeCell ref="H21:J21"/>
    <mergeCell ref="M21:Q21"/>
    <mergeCell ref="S21:T21"/>
    <mergeCell ref="B26:F26"/>
    <mergeCell ref="H26:J26"/>
    <mergeCell ref="M26:Q26"/>
    <mergeCell ref="S26:T26"/>
    <mergeCell ref="B27:F27"/>
    <mergeCell ref="H27:J27"/>
    <mergeCell ref="M27:Q27"/>
    <mergeCell ref="S27:T27"/>
    <mergeCell ref="B24:F24"/>
    <mergeCell ref="H24:J24"/>
    <mergeCell ref="M24:Q24"/>
    <mergeCell ref="S24:T24"/>
    <mergeCell ref="B25:F25"/>
    <mergeCell ref="H25:J25"/>
    <mergeCell ref="M25:Q25"/>
    <mergeCell ref="S25:T25"/>
    <mergeCell ref="B30:F30"/>
    <mergeCell ref="H30:J30"/>
    <mergeCell ref="M30:Q30"/>
    <mergeCell ref="S30:T30"/>
    <mergeCell ref="B31:F31"/>
    <mergeCell ref="H31:J31"/>
    <mergeCell ref="M31:Q31"/>
    <mergeCell ref="S31:T31"/>
    <mergeCell ref="B28:F28"/>
    <mergeCell ref="H28:J28"/>
    <mergeCell ref="M28:Q28"/>
    <mergeCell ref="S28:T28"/>
    <mergeCell ref="B29:F29"/>
    <mergeCell ref="H29:J29"/>
    <mergeCell ref="M29:Q29"/>
    <mergeCell ref="S29:T29"/>
    <mergeCell ref="B34:F34"/>
    <mergeCell ref="H34:J34"/>
    <mergeCell ref="M34:Q34"/>
    <mergeCell ref="S34:T34"/>
    <mergeCell ref="B35:F35"/>
    <mergeCell ref="H35:J35"/>
    <mergeCell ref="M35:Q35"/>
    <mergeCell ref="S35:T35"/>
    <mergeCell ref="B32:F32"/>
    <mergeCell ref="H32:J32"/>
    <mergeCell ref="M32:Q32"/>
    <mergeCell ref="S32:T32"/>
    <mergeCell ref="B33:F33"/>
    <mergeCell ref="H33:J33"/>
    <mergeCell ref="M33:Q33"/>
    <mergeCell ref="S33:T33"/>
    <mergeCell ref="A38:T38"/>
    <mergeCell ref="A39:T40"/>
    <mergeCell ref="A41:T41"/>
    <mergeCell ref="B36:F36"/>
    <mergeCell ref="H36:J36"/>
    <mergeCell ref="M36:Q36"/>
    <mergeCell ref="S36:T36"/>
    <mergeCell ref="B37:F37"/>
    <mergeCell ref="H37:J37"/>
    <mergeCell ref="M37:Q37"/>
    <mergeCell ref="S37:T37"/>
  </mergeCells>
  <printOptions horizontalCentered="1"/>
  <pageMargins left="0.23622047244094491" right="0.23622047244094491" top="0.27559055118110237" bottom="0.27559055118110237" header="0.23622047244094491" footer="0.23622047244094491"/>
  <pageSetup paperSize="9" scale="95" orientation="portrait" horizontalDpi="1200" verticalDpi="1200" r:id="rId1"/>
  <headerFooter>
    <oddFooter>&amp;R4.16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flap module6</vt:lpstr>
      <vt:lpstr>Module 6 page 01-cover</vt:lpstr>
      <vt:lpstr>Module6 page 02</vt:lpstr>
      <vt:lpstr>Module6 page 03</vt:lpstr>
      <vt:lpstr>Module6 page 04</vt:lpstr>
      <vt:lpstr>Module6 page 05</vt:lpstr>
      <vt:lpstr>Module6 page 06</vt:lpstr>
      <vt:lpstr>Module6 page 07</vt:lpstr>
      <vt:lpstr>module6 page 08</vt:lpstr>
      <vt:lpstr>'flap module6'!Print_Area</vt:lpstr>
      <vt:lpstr>'Module 6 page 01-cover'!Print_Area</vt:lpstr>
      <vt:lpstr>'Module6 page 02'!Print_Area</vt:lpstr>
      <vt:lpstr>'Module6 page 03'!Print_Area</vt:lpstr>
      <vt:lpstr>'Module6 page 04'!Print_Area</vt:lpstr>
      <vt:lpstr>'Module6 page 05'!Print_Area</vt:lpstr>
      <vt:lpstr>'Module6 page 06'!Print_Area</vt:lpstr>
      <vt:lpstr>'Module6 page 07'!Print_Area</vt:lpstr>
      <vt:lpstr>'module6 page 08'!Print_Area</vt:lpstr>
    </vt:vector>
  </TitlesOfParts>
  <Company>SPC/CPS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bertrandb</dc:creator>
  <cp:lastModifiedBy>bertrandb</cp:lastModifiedBy>
  <cp:lastPrinted>2012-01-19T11:01:44Z</cp:lastPrinted>
  <dcterms:created xsi:type="dcterms:W3CDTF">2010-01-03T23:36:30Z</dcterms:created>
  <dcterms:modified xsi:type="dcterms:W3CDTF">2012-01-23T00:31:52Z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