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checkCompatibility="1" defaultThemeVersion="124226"/>
  <bookViews>
    <workbookView xWindow="480" yWindow="60" windowWidth="12240" windowHeight="8175" tabRatio="892" firstSheet="2" activeTab="11"/>
  </bookViews>
  <sheets>
    <sheet name="M4 page 01" sheetId="127" r:id="rId1"/>
    <sheet name="M4 page 02" sheetId="129" r:id="rId2"/>
    <sheet name="M4 page 03" sheetId="105" r:id="rId3"/>
    <sheet name="M4 page 04" sheetId="128" r:id="rId4"/>
    <sheet name="M4 page 05" sheetId="130" r:id="rId5"/>
    <sheet name="M4 page 06" sheetId="123" r:id="rId6"/>
    <sheet name="M4 page 07" sheetId="132" r:id="rId7"/>
    <sheet name="M4 page 08" sheetId="133" r:id="rId8"/>
    <sheet name="M4 page 09" sheetId="134" r:id="rId9"/>
    <sheet name="M4 page 10" sheetId="135" r:id="rId10"/>
    <sheet name="M4 page 11" sheetId="136" r:id="rId11"/>
    <sheet name="M4 page 12" sheetId="138" r:id="rId12"/>
    <sheet name="M4 page 13" sheetId="139" r:id="rId13"/>
    <sheet name="M4 page 14" sheetId="126" r:id="rId14"/>
    <sheet name="M4 page 15" sheetId="140" r:id="rId15"/>
    <sheet name="M4 page 16" sheetId="141" r:id="rId16"/>
  </sheets>
  <definedNames>
    <definedName name="_xlnm.Print_Area" localSheetId="0">'M4 page 01'!$A$1:$R$56</definedName>
    <definedName name="_xlnm.Print_Area" localSheetId="1">'M4 page 02'!$A$1:$P$51</definedName>
    <definedName name="_xlnm.Print_Area" localSheetId="2">'M4 page 03'!$A$1:$O$51</definedName>
    <definedName name="_xlnm.Print_Area" localSheetId="3">'M4 page 04'!$A$1:$AJ$53</definedName>
    <definedName name="_xlnm.Print_Area" localSheetId="4">'M4 page 05'!$A$1:$U$53</definedName>
    <definedName name="_xlnm.Print_Area" localSheetId="5">'M4 page 06'!$A$1:$L$49</definedName>
    <definedName name="_xlnm.Print_Area" localSheetId="6">'M4 page 07'!$A$1:$P$49</definedName>
    <definedName name="_xlnm.Print_Area" localSheetId="7">'M4 page 08'!$A$1:$L$53</definedName>
    <definedName name="_xlnm.Print_Area" localSheetId="8">'M4 page 09'!$A$1:$P$54</definedName>
    <definedName name="_xlnm.Print_Area" localSheetId="9">'M4 page 10'!$A$1:$L$49</definedName>
    <definedName name="_xlnm.Print_Area" localSheetId="10">'M4 page 11'!$A$1:$O$56</definedName>
    <definedName name="_xlnm.Print_Area" localSheetId="11">'M4 page 12'!$A$1:$O$51</definedName>
    <definedName name="_xlnm.Print_Area" localSheetId="12">'M4 page 13'!$A$1:$S$53</definedName>
    <definedName name="_xlnm.Print_Area" localSheetId="13">'M4 page 14'!$A$1:$P$59</definedName>
    <definedName name="_xlnm.Print_Area" localSheetId="14">'M4 page 15'!$A$1:$T$68</definedName>
    <definedName name="_xlnm.Print_Area" localSheetId="15">'M4 page 16'!$A$1:$T$41</definedName>
  </definedNames>
  <calcPr calcId="125725" calcOnSave="0"/>
</workbook>
</file>

<file path=xl/calcChain.xml><?xml version="1.0" encoding="utf-8"?>
<calcChain xmlns="http://schemas.openxmlformats.org/spreadsheetml/2006/main">
  <c r="B4" i="139"/>
  <c r="H39" i="126" l="1"/>
  <c r="F18"/>
  <c r="D18"/>
  <c r="B39" s="1"/>
  <c r="I18"/>
  <c r="AD28" i="128"/>
  <c r="AD15"/>
  <c r="N25" i="129"/>
  <c r="I24"/>
  <c r="P11"/>
  <c r="O11"/>
  <c r="L11"/>
  <c r="B47" i="138"/>
  <c r="B20" i="126"/>
  <c r="F18" i="138" l="1"/>
  <c r="G18" l="1"/>
  <c r="H18" s="1"/>
  <c r="I18" s="1"/>
  <c r="J18" s="1"/>
  <c r="K18" s="1"/>
  <c r="L18" s="1"/>
  <c r="M18" s="1"/>
  <c r="N18" s="1"/>
  <c r="O18" s="1"/>
  <c r="A13" i="139" s="1"/>
  <c r="B13" s="1"/>
  <c r="D13" s="1"/>
  <c r="F13" s="1"/>
  <c r="J13" s="1"/>
  <c r="M13" s="1"/>
  <c r="N13"/>
  <c r="S13" s="1"/>
  <c r="M11"/>
  <c r="G35" s="1"/>
  <c r="D20" i="126" l="1"/>
  <c r="F20" s="1"/>
  <c r="G20" l="1"/>
  <c r="I20" s="1"/>
  <c r="M39" l="1"/>
  <c r="J20"/>
  <c r="L20" s="1"/>
  <c r="N20" s="1"/>
  <c r="P20" s="1"/>
  <c r="B14" i="136" l="1"/>
  <c r="E14" s="1"/>
  <c r="A15" i="135"/>
  <c r="A16" s="1"/>
  <c r="A17" s="1"/>
  <c r="A18" s="1"/>
  <c r="F14" i="136" l="1"/>
  <c r="I14" s="1"/>
  <c r="A19" i="135"/>
  <c r="B14" i="134"/>
  <c r="E14" s="1"/>
  <c r="A15" i="133"/>
  <c r="A16" s="1"/>
  <c r="A17" s="1"/>
  <c r="A18" s="1"/>
  <c r="B13" i="132"/>
  <c r="A20" i="135" l="1"/>
  <c r="A29" s="1"/>
  <c r="F14" i="134"/>
  <c r="A19" i="133"/>
  <c r="A21" s="1"/>
  <c r="E13" i="132"/>
  <c r="G14" i="134" l="1"/>
  <c r="J14" s="1"/>
  <c r="N14" s="1"/>
  <c r="F13" i="132"/>
  <c r="G13" l="1"/>
  <c r="J13" s="1"/>
  <c r="A15" i="123" l="1"/>
  <c r="A16" s="1"/>
  <c r="A20" s="1"/>
  <c r="A24" s="1"/>
  <c r="A25" s="1"/>
  <c r="A26" s="1"/>
  <c r="A27" s="1"/>
  <c r="A30" l="1"/>
  <c r="A28"/>
  <c r="B13" i="129" l="1"/>
  <c r="F13" s="1"/>
  <c r="G13" s="1"/>
  <c r="H13" s="1"/>
  <c r="K13" s="1"/>
  <c r="L13" s="1"/>
  <c r="B16" i="128"/>
  <c r="J16" s="1"/>
  <c r="L16" l="1"/>
  <c r="R16" s="1"/>
  <c r="N13" i="129"/>
  <c r="O13" s="1"/>
  <c r="U16" i="128" l="1"/>
  <c r="P13" i="129"/>
  <c r="X16" i="128" l="1"/>
  <c r="AA16" s="1"/>
  <c r="AD16" s="1"/>
  <c r="B13" i="105"/>
  <c r="B25"/>
  <c r="E36"/>
  <c r="AG16" i="128" l="1"/>
  <c r="AI16" s="1"/>
  <c r="A16" i="130" s="1"/>
  <c r="C13" i="105"/>
  <c r="D13" s="1"/>
  <c r="E13" s="1"/>
  <c r="G13" s="1"/>
  <c r="H13" s="1"/>
  <c r="J13" s="1"/>
  <c r="L13" s="1"/>
  <c r="M13" s="1"/>
  <c r="A36" i="129" s="1"/>
  <c r="B36" s="1"/>
  <c r="D36" s="1"/>
  <c r="F36" s="1"/>
  <c r="I36" s="1"/>
  <c r="C16" i="130" l="1"/>
  <c r="E16" s="1"/>
  <c r="I16" s="1"/>
  <c r="M16" s="1"/>
  <c r="P16" s="1"/>
  <c r="S16" s="1"/>
  <c r="B39" i="128" s="1"/>
  <c r="F39" s="1"/>
  <c r="A14" i="130"/>
  <c r="A28" s="1"/>
  <c r="I33" i="129"/>
  <c r="J36"/>
  <c r="N36" s="1"/>
  <c r="N33" s="1"/>
  <c r="J39" i="128"/>
  <c r="N39" s="1"/>
  <c r="R39" s="1"/>
  <c r="AA39" s="1"/>
  <c r="AG39" s="1"/>
  <c r="A39" i="130" s="1"/>
  <c r="E39" s="1"/>
  <c r="H39" s="1"/>
  <c r="L39" s="1"/>
  <c r="O39" s="1"/>
  <c r="R39" s="1"/>
  <c r="T39" s="1"/>
  <c r="G32" i="105" l="1"/>
  <c r="O36" i="129"/>
</calcChain>
</file>

<file path=xl/sharedStrings.xml><?xml version="1.0" encoding="utf-8"?>
<sst xmlns="http://schemas.openxmlformats.org/spreadsheetml/2006/main" count="2097" uniqueCount="491">
  <si>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</si>
  <si>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</si>
  <si>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</si>
  <si>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</si>
  <si>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</si>
  <si>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</si>
  <si>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</si>
  <si>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</si>
  <si>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</si>
  <si>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</si>
  <si>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</si>
  <si>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</si>
  <si>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</si>
  <si>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</si>
  <si>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</si>
  <si>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</si>
  <si>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</si>
  <si>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</si>
  <si>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</si>
  <si>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</si>
  <si>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_ _ / _ _/ _ _</t>
  </si>
  <si>
    <t>Obs</t>
  </si>
  <si>
    <t>VT</t>
  </si>
  <si>
    <t>obs</t>
  </si>
  <si>
    <t>1 to 10</t>
  </si>
  <si>
    <t>Pig</t>
  </si>
  <si>
    <t>MODULE 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</si>
  <si>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</si>
  <si>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</si>
  <si>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</si>
  <si>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</si>
  <si>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</si>
  <si>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</si>
  <si>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</si>
  <si>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</si>
  <si>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</si>
  <si>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employer</t>
  </si>
  <si>
    <t>Bonus</t>
  </si>
  <si>
    <t>rental</t>
  </si>
  <si>
    <t>raw material</t>
  </si>
  <si>
    <t>j</t>
  </si>
  <si>
    <t>Housing</t>
  </si>
  <si>
    <t>[HM] No</t>
  </si>
  <si>
    <t>HM</t>
  </si>
  <si>
    <t>1. no</t>
  </si>
  <si>
    <t>|__|</t>
  </si>
  <si>
    <t>|___|</t>
  </si>
  <si>
    <t>|____|</t>
  </si>
  <si>
    <t>□</t>
  </si>
  <si>
    <t>|__|__|</t>
  </si>
  <si>
    <t>EA</t>
  </si>
  <si>
    <t>|__|__|__|</t>
  </si>
  <si>
    <t>__ / __ / __</t>
  </si>
  <si>
    <t>|__|__|__|__|__|__|</t>
  </si>
  <si>
    <t>|_____|</t>
  </si>
  <si>
    <t>|__|__|__|__|__|__|__|</t>
  </si>
  <si>
    <r>
      <rPr>
        <b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. 1 000 - 1 999 Vt</t>
    </r>
  </si>
  <si>
    <r>
      <rPr>
        <b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. 2 000 - 2 999 Vt</t>
    </r>
  </si>
  <si>
    <r>
      <rPr>
        <b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>. 3 000  - 3 999 Vt</t>
    </r>
  </si>
  <si>
    <r>
      <rPr>
        <b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>. 4 000 - 4 999 Vt</t>
    </r>
  </si>
  <si>
    <r>
      <rPr>
        <b/>
        <sz val="8"/>
        <color theme="1"/>
        <rFont val="Arial"/>
        <family val="2"/>
      </rPr>
      <t>17</t>
    </r>
    <r>
      <rPr>
        <sz val="8"/>
        <color theme="1"/>
        <rFont val="Arial"/>
        <family val="2"/>
      </rPr>
      <t>. 70 000 - 79 000 Vt</t>
    </r>
  </si>
  <si>
    <r>
      <rPr>
        <b/>
        <sz val="8"/>
        <color theme="1"/>
        <rFont val="Arial"/>
        <family val="2"/>
      </rPr>
      <t>18</t>
    </r>
    <r>
      <rPr>
        <sz val="8"/>
        <color theme="1"/>
        <rFont val="Arial"/>
        <family val="2"/>
      </rPr>
      <t>. 80 000 - 99 000 Vt</t>
    </r>
  </si>
  <si>
    <r>
      <rPr>
        <b/>
        <sz val="8"/>
        <color theme="1"/>
        <rFont val="Arial"/>
        <family val="2"/>
      </rPr>
      <t>19</t>
    </r>
    <r>
      <rPr>
        <sz val="8"/>
        <color theme="1"/>
        <rFont val="Arial"/>
        <family val="2"/>
      </rPr>
      <t>. 100 000 - 149 999 Vt</t>
    </r>
  </si>
  <si>
    <r>
      <rPr>
        <b/>
        <sz val="8"/>
        <color theme="1"/>
        <rFont val="Arial"/>
        <family val="2"/>
      </rPr>
      <t>20</t>
    </r>
    <r>
      <rPr>
        <sz val="8"/>
        <color theme="1"/>
        <rFont val="Arial"/>
        <family val="2"/>
      </rPr>
      <t>. 150 000 - 199 999 Vt</t>
    </r>
  </si>
  <si>
    <r>
      <rPr>
        <b/>
        <sz val="8"/>
        <color theme="1"/>
        <rFont val="Arial"/>
        <family val="2"/>
      </rPr>
      <t>21</t>
    </r>
    <r>
      <rPr>
        <sz val="8"/>
        <color theme="1"/>
        <rFont val="Arial"/>
        <family val="2"/>
      </rPr>
      <t>. 200 000 - 249 999 Vt</t>
    </r>
  </si>
  <si>
    <r>
      <rPr>
        <b/>
        <sz val="8"/>
        <color theme="1"/>
        <rFont val="Arial"/>
        <family val="2"/>
      </rPr>
      <t>22</t>
    </r>
    <r>
      <rPr>
        <sz val="8"/>
        <color theme="1"/>
        <rFont val="Arial"/>
        <family val="2"/>
      </rPr>
      <t>. 250 000 - 299 999 Vt</t>
    </r>
  </si>
  <si>
    <r>
      <rPr>
        <b/>
        <sz val="8"/>
        <color theme="1"/>
        <rFont val="Arial"/>
        <family val="2"/>
      </rPr>
      <t>23</t>
    </r>
    <r>
      <rPr>
        <sz val="8"/>
        <color theme="1"/>
        <rFont val="Arial"/>
        <family val="2"/>
      </rPr>
      <t>. 300 000 - 349 999 Vt</t>
    </r>
  </si>
  <si>
    <r>
      <rPr>
        <b/>
        <sz val="8"/>
        <color theme="1"/>
        <rFont val="Arial"/>
        <family val="2"/>
      </rPr>
      <t>24</t>
    </r>
    <r>
      <rPr>
        <sz val="8"/>
        <color theme="1"/>
        <rFont val="Arial"/>
        <family val="2"/>
      </rPr>
      <t>. 350 000 - 399 999 Vt</t>
    </r>
  </si>
  <si>
    <r>
      <rPr>
        <b/>
        <sz val="8"/>
        <color theme="1"/>
        <rFont val="Arial"/>
        <family val="2"/>
      </rPr>
      <t>25</t>
    </r>
    <r>
      <rPr>
        <sz val="8"/>
        <color theme="1"/>
        <rFont val="Arial"/>
        <family val="2"/>
      </rPr>
      <t>. 400 000 - 449 999 Vt</t>
    </r>
  </si>
  <si>
    <r>
      <rPr>
        <b/>
        <sz val="8"/>
        <color theme="1"/>
        <rFont val="Arial"/>
        <family val="2"/>
      </rPr>
      <t>26</t>
    </r>
    <r>
      <rPr>
        <sz val="8"/>
        <color theme="1"/>
        <rFont val="Arial"/>
        <family val="2"/>
      </rPr>
      <t>. 450 000 - 499 999 Vt</t>
    </r>
  </si>
  <si>
    <r>
      <rPr>
        <b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. 20 000 - 24 499 Vt</t>
    </r>
  </si>
  <si>
    <r>
      <rPr>
        <b/>
        <sz val="8"/>
        <color theme="1"/>
        <rFont val="Arial"/>
        <family val="2"/>
      </rPr>
      <t>9</t>
    </r>
    <r>
      <rPr>
        <sz val="8"/>
        <color theme="1"/>
        <rFont val="Arial"/>
        <family val="2"/>
      </rPr>
      <t>. 15 000 - 19 999 Vt</t>
    </r>
  </si>
  <si>
    <r>
      <rPr>
        <b/>
        <sz val="8"/>
        <color theme="1"/>
        <rFont val="Arial"/>
        <family val="2"/>
      </rPr>
      <t>8</t>
    </r>
    <r>
      <rPr>
        <sz val="8"/>
        <color theme="1"/>
        <rFont val="Arial"/>
        <family val="2"/>
      </rPr>
      <t>. 10 000 - 14 999 Vt</t>
    </r>
  </si>
  <si>
    <r>
      <rPr>
        <b/>
        <sz val="8"/>
        <color theme="1"/>
        <rFont val="Arial"/>
        <family val="2"/>
      </rPr>
      <t>7</t>
    </r>
    <r>
      <rPr>
        <sz val="8"/>
        <color theme="1"/>
        <rFont val="Arial"/>
        <family val="2"/>
      </rPr>
      <t>. 7 500 - 9 999 Vt</t>
    </r>
  </si>
  <si>
    <r>
      <rPr>
        <b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>. 5 000 - 7 499 Vt</t>
    </r>
  </si>
  <si>
    <r>
      <rPr>
        <b/>
        <sz val="8"/>
        <color theme="1"/>
        <rFont val="Arial"/>
        <family val="2"/>
      </rPr>
      <t>11</t>
    </r>
    <r>
      <rPr>
        <sz val="8"/>
        <color theme="1"/>
        <rFont val="Arial"/>
        <family val="2"/>
      </rPr>
      <t>. 25 000 - 29 999 Vt</t>
    </r>
  </si>
  <si>
    <r>
      <rPr>
        <b/>
        <sz val="8"/>
        <color theme="1"/>
        <rFont val="Arial"/>
        <family val="2"/>
      </rPr>
      <t>12</t>
    </r>
    <r>
      <rPr>
        <sz val="8"/>
        <color theme="1"/>
        <rFont val="Arial"/>
        <family val="2"/>
      </rPr>
      <t>. 30 000 - 34 499 Vt</t>
    </r>
  </si>
  <si>
    <r>
      <rPr>
        <b/>
        <sz val="8"/>
        <color theme="1"/>
        <rFont val="Arial"/>
        <family val="2"/>
      </rPr>
      <t>13</t>
    </r>
    <r>
      <rPr>
        <sz val="8"/>
        <color theme="1"/>
        <rFont val="Arial"/>
        <family val="2"/>
      </rPr>
      <t>. 35 000 - 39 999 Vt</t>
    </r>
  </si>
  <si>
    <r>
      <rPr>
        <b/>
        <sz val="8"/>
        <color theme="1"/>
        <rFont val="Arial"/>
        <family val="2"/>
      </rPr>
      <t>14</t>
    </r>
    <r>
      <rPr>
        <sz val="8"/>
        <color theme="1"/>
        <rFont val="Arial"/>
        <family val="2"/>
      </rPr>
      <t>. 40 000 - 49 999 Vt</t>
    </r>
  </si>
  <si>
    <r>
      <rPr>
        <b/>
        <sz val="8"/>
        <color theme="1"/>
        <rFont val="Arial"/>
        <family val="2"/>
      </rPr>
      <t>15</t>
    </r>
    <r>
      <rPr>
        <sz val="8"/>
        <color theme="1"/>
        <rFont val="Arial"/>
        <family val="2"/>
      </rPr>
      <t>. 50 000 - 59 999 Vt</t>
    </r>
  </si>
  <si>
    <r>
      <rPr>
        <b/>
        <sz val="8"/>
        <color theme="1"/>
        <rFont val="Arial"/>
        <family val="2"/>
      </rPr>
      <t>16</t>
    </r>
    <r>
      <rPr>
        <sz val="8"/>
        <color theme="1"/>
        <rFont val="Arial"/>
        <family val="2"/>
      </rPr>
      <t>. 60 000 - 69 999 Vt</t>
    </r>
  </si>
  <si>
    <r>
      <rPr>
        <b/>
        <sz val="8"/>
        <color theme="1"/>
        <rFont val="Arial"/>
        <family val="2"/>
      </rPr>
      <t>27</t>
    </r>
    <r>
      <rPr>
        <sz val="8"/>
        <color theme="1"/>
        <rFont val="Arial"/>
        <family val="2"/>
      </rPr>
      <t>. 500 000 - 599 999 Vt</t>
    </r>
  </si>
  <si>
    <r>
      <rPr>
        <b/>
        <sz val="8"/>
        <color theme="1"/>
        <rFont val="Arial"/>
        <family val="2"/>
      </rPr>
      <t>28</t>
    </r>
    <r>
      <rPr>
        <sz val="8"/>
        <color theme="1"/>
        <rFont val="Arial"/>
        <family val="2"/>
      </rPr>
      <t>. 600 000 - 699 999 Vt</t>
    </r>
  </si>
  <si>
    <r>
      <rPr>
        <b/>
        <sz val="8"/>
        <color theme="1"/>
        <rFont val="Arial"/>
        <family val="2"/>
      </rPr>
      <t>29</t>
    </r>
    <r>
      <rPr>
        <sz val="8"/>
        <color theme="1"/>
        <rFont val="Arial"/>
        <family val="2"/>
      </rPr>
      <t>. 700 000 - 799 999 Vt</t>
    </r>
  </si>
  <si>
    <r>
      <rPr>
        <b/>
        <sz val="8"/>
        <color theme="1"/>
        <rFont val="Arial"/>
        <family val="2"/>
      </rPr>
      <t>30</t>
    </r>
    <r>
      <rPr>
        <sz val="8"/>
        <color theme="1"/>
        <rFont val="Arial"/>
        <family val="2"/>
      </rPr>
      <t>. 800 000 - 899 999 Vt</t>
    </r>
  </si>
  <si>
    <r>
      <rPr>
        <b/>
        <sz val="8"/>
        <color theme="1"/>
        <rFont val="Arial"/>
        <family val="2"/>
      </rPr>
      <t>31</t>
    </r>
    <r>
      <rPr>
        <sz val="8"/>
        <color theme="1"/>
        <rFont val="Arial"/>
        <family val="2"/>
      </rPr>
      <t>. 900 000  - 999 999 Vt</t>
    </r>
  </si>
  <si>
    <r>
      <rPr>
        <b/>
        <sz val="8"/>
        <rFont val="Arial"/>
        <family val="2"/>
      </rPr>
      <t>33</t>
    </r>
    <r>
      <rPr>
        <sz val="8"/>
        <rFont val="Arial"/>
        <family val="2"/>
      </rPr>
      <t>. 1 250 000 - 1 499 999 Vt</t>
    </r>
  </si>
  <si>
    <r>
      <rPr>
        <b/>
        <sz val="8"/>
        <rFont val="Arial"/>
        <family val="2"/>
      </rPr>
      <t>34</t>
    </r>
    <r>
      <rPr>
        <sz val="8"/>
        <rFont val="Arial"/>
        <family val="2"/>
      </rPr>
      <t>. 1 500 000 - 1 749 999 Vt</t>
    </r>
  </si>
  <si>
    <r>
      <rPr>
        <b/>
        <sz val="8"/>
        <rFont val="Arial"/>
        <family val="2"/>
      </rPr>
      <t>35</t>
    </r>
    <r>
      <rPr>
        <sz val="8"/>
        <rFont val="Arial"/>
        <family val="2"/>
      </rPr>
      <t>. 1 750 000 - 1 999 999 Vt</t>
    </r>
  </si>
  <si>
    <r>
      <rPr>
        <b/>
        <sz val="8"/>
        <rFont val="Arial"/>
        <family val="2"/>
      </rPr>
      <t>36</t>
    </r>
    <r>
      <rPr>
        <sz val="8"/>
        <rFont val="Arial"/>
        <family val="2"/>
      </rPr>
      <t>. 2 000 000 - 2 499 999 Vt</t>
    </r>
  </si>
  <si>
    <r>
      <rPr>
        <b/>
        <sz val="8"/>
        <rFont val="Arial"/>
        <family val="2"/>
      </rPr>
      <t>37</t>
    </r>
    <r>
      <rPr>
        <sz val="8"/>
        <rFont val="Arial"/>
        <family val="2"/>
      </rPr>
      <t>. 2  500 000 - 2 999 999 Vt</t>
    </r>
  </si>
  <si>
    <r>
      <rPr>
        <b/>
        <sz val="8"/>
        <rFont val="Arial"/>
        <family val="2"/>
      </rPr>
      <t>38</t>
    </r>
    <r>
      <rPr>
        <sz val="8"/>
        <rFont val="Arial"/>
        <family val="2"/>
      </rPr>
      <t>. 3 000 000 - 3 499 999 Vt</t>
    </r>
  </si>
  <si>
    <r>
      <rPr>
        <b/>
        <sz val="8"/>
        <rFont val="Arial"/>
        <family val="2"/>
      </rPr>
      <t>39</t>
    </r>
    <r>
      <rPr>
        <sz val="8"/>
        <rFont val="Arial"/>
        <family val="2"/>
      </rPr>
      <t>. 3 500 000 - 3 999 999 Vt</t>
    </r>
  </si>
  <si>
    <r>
      <rPr>
        <b/>
        <sz val="8"/>
        <rFont val="Arial"/>
        <family val="2"/>
      </rPr>
      <t>40</t>
    </r>
    <r>
      <rPr>
        <sz val="8"/>
        <rFont val="Arial"/>
        <family val="2"/>
      </rPr>
      <t>. 4 000 000 - 4 499 999 Vt</t>
    </r>
  </si>
  <si>
    <r>
      <rPr>
        <b/>
        <sz val="8"/>
        <rFont val="Arial"/>
        <family val="2"/>
      </rPr>
      <t>41</t>
    </r>
    <r>
      <rPr>
        <sz val="8"/>
        <rFont val="Arial"/>
        <family val="2"/>
      </rPr>
      <t>. 4 500 000 - 4 999 999 Vt</t>
    </r>
  </si>
  <si>
    <r>
      <rPr>
        <b/>
        <sz val="8"/>
        <rFont val="Arial"/>
        <family val="2"/>
      </rPr>
      <t>42</t>
    </r>
    <r>
      <rPr>
        <sz val="8"/>
        <rFont val="Arial"/>
        <family val="2"/>
      </rPr>
      <t>. 5 000 000 - 5 999 999 Vt</t>
    </r>
  </si>
  <si>
    <r>
      <rPr>
        <b/>
        <sz val="8"/>
        <rFont val="Arial"/>
        <family val="2"/>
      </rPr>
      <t>43</t>
    </r>
    <r>
      <rPr>
        <sz val="8"/>
        <rFont val="Arial"/>
        <family val="2"/>
      </rPr>
      <t>. 6 000 000 - 6 999 999 Vt</t>
    </r>
  </si>
  <si>
    <r>
      <rPr>
        <b/>
        <sz val="8"/>
        <rFont val="Arial"/>
        <family val="2"/>
      </rPr>
      <t>44</t>
    </r>
    <r>
      <rPr>
        <sz val="8"/>
        <rFont val="Arial"/>
        <family val="2"/>
      </rPr>
      <t>. 7 000 000 - 7 999 999 Vt</t>
    </r>
  </si>
  <si>
    <r>
      <rPr>
        <b/>
        <sz val="8"/>
        <rFont val="Arial"/>
        <family val="2"/>
      </rPr>
      <t>45</t>
    </r>
    <r>
      <rPr>
        <sz val="8"/>
        <rFont val="Arial"/>
        <family val="2"/>
      </rPr>
      <t>. 8 000 000 - 8 999 999 Vt</t>
    </r>
  </si>
  <si>
    <r>
      <rPr>
        <b/>
        <sz val="8"/>
        <rFont val="Arial"/>
        <family val="2"/>
      </rPr>
      <t>46</t>
    </r>
    <r>
      <rPr>
        <sz val="8"/>
        <rFont val="Arial"/>
        <family val="2"/>
      </rPr>
      <t>. 9 000 000 - 9 999 999 Vt</t>
    </r>
  </si>
  <si>
    <r>
      <rPr>
        <b/>
        <sz val="8"/>
        <rFont val="Arial"/>
        <family val="2"/>
      </rPr>
      <t>47</t>
    </r>
    <r>
      <rPr>
        <sz val="8"/>
        <rFont val="Arial"/>
        <family val="2"/>
      </rPr>
      <t>. 10 000 000 and above</t>
    </r>
  </si>
  <si>
    <t>Vt</t>
  </si>
  <si>
    <t>%</t>
  </si>
  <si>
    <t>|__|__|__|__|__|__|__|__|</t>
  </si>
  <si>
    <t>from:</t>
  </si>
  <si>
    <t>to:</t>
  </si>
  <si>
    <t>1 = Yes / 2 = No</t>
  </si>
  <si>
    <t>|___|___|___|___|___|___|</t>
  </si>
  <si>
    <t>Kava</t>
  </si>
  <si>
    <t>Kumala</t>
  </si>
  <si>
    <t>Yam</t>
  </si>
  <si>
    <t>Taro</t>
  </si>
  <si>
    <t>Banana</t>
  </si>
  <si>
    <t>Citrus fruits</t>
  </si>
  <si>
    <t>Mango</t>
  </si>
  <si>
    <t>Beans</t>
  </si>
  <si>
    <t>Tomato</t>
  </si>
  <si>
    <t>1. Fuel</t>
  </si>
  <si>
    <t>6. Ice</t>
  </si>
  <si>
    <t>2. Pig</t>
  </si>
  <si>
    <t>3. Goat</t>
  </si>
  <si>
    <t>4. Horse</t>
  </si>
  <si>
    <t>5. Ducks</t>
  </si>
  <si>
    <t>|________|</t>
  </si>
  <si>
    <t>4. Transport</t>
  </si>
  <si>
    <t>Goat</t>
  </si>
  <si>
    <t>Horse</t>
  </si>
  <si>
    <t>Ducks</t>
  </si>
  <si>
    <t>Milk</t>
  </si>
  <si>
    <t>Eggs</t>
  </si>
  <si>
    <r>
      <t>3.</t>
    </r>
    <r>
      <rPr>
        <sz val="8"/>
        <color theme="1"/>
        <rFont val="Times New Roman"/>
        <family val="1"/>
      </rPr>
      <t> </t>
    </r>
    <r>
      <rPr>
        <sz val="8"/>
        <rFont val="Arial"/>
        <family val="2"/>
      </rPr>
      <t>Son/daughter</t>
    </r>
  </si>
  <si>
    <r>
      <t>4.</t>
    </r>
    <r>
      <rPr>
        <sz val="8"/>
        <color theme="1"/>
        <rFont val="Times New Roman"/>
        <family val="1"/>
      </rPr>
      <t> </t>
    </r>
    <r>
      <rPr>
        <sz val="8"/>
        <rFont val="Arial"/>
        <family val="2"/>
      </rPr>
      <t>Son/daughter-in-law</t>
    </r>
  </si>
  <si>
    <r>
      <t>7.</t>
    </r>
    <r>
      <rPr>
        <sz val="8"/>
        <color theme="1"/>
        <rFont val="Times New Roman"/>
        <family val="1"/>
      </rPr>
      <t> </t>
    </r>
    <r>
      <rPr>
        <sz val="8"/>
        <rFont val="Arial"/>
        <family val="2"/>
      </rPr>
      <t>Uncle/aunti</t>
    </r>
  </si>
  <si>
    <r>
      <t>8.</t>
    </r>
    <r>
      <rPr>
        <sz val="8"/>
        <color theme="1"/>
        <rFont val="Times New Roman"/>
        <family val="1"/>
      </rPr>
      <t> </t>
    </r>
    <r>
      <rPr>
        <sz val="8"/>
        <rFont val="Arial"/>
        <family val="2"/>
      </rPr>
      <t>Nephew/niece</t>
    </r>
  </si>
  <si>
    <r>
      <t>9.</t>
    </r>
    <r>
      <rPr>
        <sz val="8"/>
        <color theme="1"/>
        <rFont val="Times New Roman"/>
        <family val="1"/>
      </rPr>
      <t> </t>
    </r>
    <r>
      <rPr>
        <sz val="8"/>
        <rFont val="Arial"/>
        <family val="2"/>
      </rPr>
      <t>Cousin</t>
    </r>
  </si>
  <si>
    <t>Sex</t>
  </si>
  <si>
    <t>Age</t>
  </si>
  <si>
    <t>51</t>
  </si>
  <si>
    <t>52</t>
  </si>
  <si>
    <t>53</t>
  </si>
  <si>
    <t>54</t>
  </si>
  <si>
    <t>55</t>
  </si>
  <si>
    <t>1. Male</t>
  </si>
  <si>
    <t>2. Female</t>
  </si>
  <si>
    <t>Social transfer</t>
  </si>
  <si>
    <t>Pension</t>
  </si>
  <si>
    <t>Gambling</t>
  </si>
  <si>
    <t>benefi-ciary [HM]</t>
  </si>
  <si>
    <t>Casual sale</t>
  </si>
  <si>
    <t>1. Port-Vila</t>
  </si>
  <si>
    <t>2. Luganville</t>
  </si>
  <si>
    <t>3. Torba</t>
  </si>
  <si>
    <t>5. Malakula</t>
  </si>
  <si>
    <t>6. Penama</t>
  </si>
  <si>
    <t>8. Tafea</t>
  </si>
  <si>
    <t>9. Australia</t>
  </si>
  <si>
    <t>11. New-Caledonia</t>
  </si>
  <si>
    <t>10. New-Zeland</t>
  </si>
  <si>
    <t>7. Shefa (rural)</t>
  </si>
  <si>
    <t>4. Sanma(rural)</t>
  </si>
  <si>
    <r>
      <rPr>
        <b/>
        <sz val="8"/>
        <color theme="1"/>
        <rFont val="Arial"/>
        <family val="2"/>
      </rPr>
      <t>32</t>
    </r>
    <r>
      <rPr>
        <sz val="8"/>
        <color theme="1"/>
        <rFont val="Arial"/>
        <family val="2"/>
      </rPr>
      <t>. 1 000 000 - 1 249 999 Vt</t>
    </r>
  </si>
  <si>
    <t>_ _ / _ _ / _ _</t>
  </si>
  <si>
    <t>dd /  mm   / yy</t>
  </si>
  <si>
    <t>â</t>
  </si>
  <si>
    <t>|__|__|__|__|</t>
  </si>
  <si>
    <t>1=Yes / 2=No</t>
  </si>
  <si>
    <t>Q26.1 - Description of the livestock activities</t>
  </si>
  <si>
    <t>VANUATU HYBRID SEVEI</t>
  </si>
  <si>
    <t>Kwestinnaire ID</t>
  </si>
  <si>
    <t>Kwestinnaire label</t>
  </si>
  <si>
    <t>K22.1</t>
  </si>
  <si>
    <t>K22.2</t>
  </si>
  <si>
    <t>K23</t>
  </si>
  <si>
    <t>K24.1</t>
  </si>
  <si>
    <t>K24.2</t>
  </si>
  <si>
    <t>K25.1</t>
  </si>
  <si>
    <t>K25.2</t>
  </si>
  <si>
    <t>K26.1</t>
  </si>
  <si>
    <t>K26.2</t>
  </si>
  <si>
    <t>K27.1</t>
  </si>
  <si>
    <t>K27.2</t>
  </si>
  <si>
    <t>K28</t>
  </si>
  <si>
    <t>Wok blong kasem pei (wage o salari)</t>
  </si>
  <si>
    <t xml:space="preserve">Pei detel </t>
  </si>
  <si>
    <t>Inkam long bisnis we ino akrikalja</t>
  </si>
  <si>
    <t>Descriksen blong akrikalja activiti</t>
  </si>
  <si>
    <t>Inkam long bisnis blong akrikalja</t>
  </si>
  <si>
    <t>Inkam blong fish activiti</t>
  </si>
  <si>
    <t>Deskripsen blong laefstok activiti</t>
  </si>
  <si>
    <t>Inkam blong laefstok activiti</t>
  </si>
  <si>
    <t>Narafala inkam specifikesen</t>
  </si>
  <si>
    <t>Nara inkam identifikesen</t>
  </si>
  <si>
    <t>Inkam famili/frens ovasea mo vanuatu (Remittances)</t>
  </si>
  <si>
    <t>IDENTIFIKESEN</t>
  </si>
  <si>
    <t>HAOSHOL No</t>
  </si>
  <si>
    <t>RIPLES
 (A, B o C)</t>
  </si>
  <si>
    <t>KOD</t>
  </si>
  <si>
    <t>NEM</t>
  </si>
  <si>
    <t>ENUMERATA</t>
  </si>
  <si>
    <t>SUPAVISA</t>
  </si>
  <si>
    <t>PROVINS</t>
  </si>
  <si>
    <t>AELAN</t>
  </si>
  <si>
    <t>MODULE 4 KOMENS</t>
  </si>
  <si>
    <t>MODULE 4 - DEIT</t>
  </si>
  <si>
    <t>INTAVIU</t>
  </si>
  <si>
    <t>ENTRI</t>
  </si>
  <si>
    <t>Refrens period: 
12 manis</t>
  </si>
  <si>
    <t>stat</t>
  </si>
  <si>
    <t>kasem</t>
  </si>
  <si>
    <t>K22.1 - INKAM  / Wok blong pei (wages o salari)</t>
  </si>
  <si>
    <t>Kopiem wok  deskripsen, kod blong haoshol memba mo wok namba (1 kasem 4)</t>
  </si>
  <si>
    <t>Identifikesen blong wok</t>
  </si>
  <si>
    <t>Wok deskripsen</t>
  </si>
  <si>
    <t>Characteristik blong wok</t>
  </si>
  <si>
    <t>industri kod</t>
  </si>
  <si>
    <t>sekta</t>
  </si>
  <si>
    <t>namba blong ol wokman</t>
  </si>
  <si>
    <t>HM I saenim wanem kaen kontrak?</t>
  </si>
  <si>
    <t>Wok is I provaedim eni kaen insurans</t>
  </si>
  <si>
    <t>1. Pablik sekta</t>
  </si>
  <si>
    <t>2. Praevet sekta</t>
  </si>
  <si>
    <t>1. Pemanen kontrak</t>
  </si>
  <si>
    <t>2. Fiks term kontrak</t>
  </si>
  <si>
    <t>3. No saenim eni kontrak</t>
  </si>
  <si>
    <t>K22.2 - INKAM / Pei (Wages o salari) detel</t>
  </si>
  <si>
    <t>Identifikesen blong pei (wage)</t>
  </si>
  <si>
    <t>Pei/Wage kod (1 kasem 8)</t>
  </si>
  <si>
    <t>Kas</t>
  </si>
  <si>
    <t>amaon blong las peimen yu risivim</t>
  </si>
  <si>
    <t>peimen ino kas</t>
  </si>
  <si>
    <t>VT (estimesen)</t>
  </si>
  <si>
    <t>namba blong peimen long las 12 manis</t>
  </si>
  <si>
    <r>
      <t xml:space="preserve">◄ </t>
    </r>
    <r>
      <rPr>
        <b/>
        <sz val="10"/>
        <color theme="1"/>
        <rFont val="Arial"/>
        <family val="2"/>
      </rPr>
      <t>Namba blong pei (wages)</t>
    </r>
  </si>
  <si>
    <t>◄ Total amaon</t>
  </si>
  <si>
    <t>Makem  'X' long evri kaen/type inkam yu risivim long las 12 manis</t>
  </si>
  <si>
    <t>laen (wok blong pei/ wages)</t>
  </si>
  <si>
    <t>Stret pei/salari blong wok</t>
  </si>
  <si>
    <t>Elektrisiti</t>
  </si>
  <si>
    <t>Pei kod</t>
  </si>
  <si>
    <t>Telefon</t>
  </si>
  <si>
    <t>Transpot</t>
  </si>
  <si>
    <t>klos/clothes</t>
  </si>
  <si>
    <t>Narafala</t>
  </si>
  <si>
    <t>2. Helt  insurans</t>
  </si>
  <si>
    <t>3. Pension fan</t>
  </si>
  <si>
    <t>4. Tugeta</t>
  </si>
  <si>
    <t>Total amaon long last 12 manis</t>
  </si>
  <si>
    <r>
      <rPr>
        <b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. ino kasem 1000 Vt</t>
    </r>
  </si>
  <si>
    <r>
      <rPr>
        <b/>
        <sz val="8"/>
        <color theme="1"/>
        <rFont val="Arial"/>
        <family val="2"/>
      </rPr>
      <t>99.</t>
    </r>
    <r>
      <rPr>
        <sz val="8"/>
        <color theme="1"/>
        <rFont val="Arial"/>
        <family val="2"/>
      </rPr>
      <t xml:space="preserve"> Ino aplae</t>
    </r>
  </si>
  <si>
    <t>K23 - INKAM / inkam long  bisnis we ino akrikalja long haoshol</t>
  </si>
  <si>
    <t>bisnis kod</t>
  </si>
  <si>
    <t>deskripsen blong bisnis</t>
  </si>
  <si>
    <t>Guds o seves bisnis I produsum</t>
  </si>
  <si>
    <t>HM involved long bisnis ia (stat wetem owna/bosman festaem)</t>
  </si>
  <si>
    <t>Yu stap operatem bisnis ia long wea?</t>
  </si>
  <si>
    <t>Hao long nao enterprise/bisnis I bin stap operat?</t>
  </si>
  <si>
    <t>yia</t>
  </si>
  <si>
    <t>manis</t>
  </si>
  <si>
    <t>stat:</t>
  </si>
  <si>
    <t>kasem:</t>
  </si>
  <si>
    <t>1. Long Hom</t>
  </si>
  <si>
    <t>3. Nara jenis blong lokesen</t>
  </si>
  <si>
    <t>guds blong salem bakagen</t>
  </si>
  <si>
    <t>wota</t>
  </si>
  <si>
    <t>elektrisiti</t>
  </si>
  <si>
    <t>Komunekesen</t>
  </si>
  <si>
    <t>Fuel mo oil</t>
  </si>
  <si>
    <t>repair mo maintenans</t>
  </si>
  <si>
    <t>Bisnis expenija (12 manis)</t>
  </si>
  <si>
    <t>Hu I ownem bisnis</t>
  </si>
  <si>
    <t>Hamas share long profit haoshol I kipim?</t>
  </si>
  <si>
    <t>Hamas ol wokman aot long HH yu wok wetem olgeta long wan manis taem bisnis istap operat?</t>
  </si>
  <si>
    <t>las manis</t>
  </si>
  <si>
    <t>kas</t>
  </si>
  <si>
    <t>ino kas</t>
  </si>
  <si>
    <t>las 12 manis</t>
  </si>
  <si>
    <t>1. Haoshol</t>
  </si>
  <si>
    <t>2. Patnasip</t>
  </si>
  <si>
    <t>Total Amaon ►</t>
  </si>
  <si>
    <t>takis</t>
  </si>
  <si>
    <t>haos/building</t>
  </si>
  <si>
    <t>ekwipmen</t>
  </si>
  <si>
    <t>Aotsaed leba kos (kas mo ino kas)</t>
  </si>
  <si>
    <t>Registresen/ laesens / insurans</t>
  </si>
  <si>
    <t>Turnover (kross revenu)</t>
  </si>
  <si>
    <t>HM involve long bisnis ia  (stat wetem owna / bosman festaem)</t>
  </si>
  <si>
    <t>- kastom lan</t>
  </si>
  <si>
    <t>- seremkrop (tradesenal arenjmen)</t>
  </si>
  <si>
    <t>- Tracta</t>
  </si>
  <si>
    <t>- Moto tul</t>
  </si>
  <si>
    <t>- Han tul</t>
  </si>
  <si>
    <t>Wij ekwipmen yu kat (yes o no)</t>
  </si>
  <si>
    <t>Characteristiks blong akrikalja activiti</t>
  </si>
  <si>
    <t>Yu stap paticipate long eni "producer okanaesesen" (kooperative) ?</t>
  </si>
  <si>
    <t>sepos yes, yu kat eni idea se hamas mani mbae yu winim/earnim taem yu salem ol krop ia ?</t>
  </si>
  <si>
    <t>Yu usum maekrokredit blong developem akrikaljaral activiti blong yu</t>
  </si>
  <si>
    <t>Expenija blong akrikalja aktiviti</t>
  </si>
  <si>
    <t>1. Transpot</t>
  </si>
  <si>
    <t>2. Leba</t>
  </si>
  <si>
    <t>Total Amaon</t>
  </si>
  <si>
    <t>Obsevesen</t>
  </si>
  <si>
    <t>stat :</t>
  </si>
  <si>
    <t>kasem :</t>
  </si>
  <si>
    <t>Kas mo rut krop</t>
  </si>
  <si>
    <t>Yu harvestem?</t>
  </si>
  <si>
    <t>Yu salem ?</t>
  </si>
  <si>
    <t>Kopra</t>
  </si>
  <si>
    <t>Kokoa</t>
  </si>
  <si>
    <t>Kofi</t>
  </si>
  <si>
    <t>Vanila</t>
  </si>
  <si>
    <t>Pepa</t>
  </si>
  <si>
    <t>Ginga</t>
  </si>
  <si>
    <t>Karlic</t>
  </si>
  <si>
    <t>Maniok</t>
  </si>
  <si>
    <t>Paenapol</t>
  </si>
  <si>
    <t>Wota Melon</t>
  </si>
  <si>
    <t>Popo</t>
  </si>
  <si>
    <t>Pinat</t>
  </si>
  <si>
    <t>Aelan kabis</t>
  </si>
  <si>
    <t>Narafala kabis</t>
  </si>
  <si>
    <t>Swit Pumpkin</t>
  </si>
  <si>
    <t>Krin / Drae kokonas</t>
  </si>
  <si>
    <t>Narafala (obs)</t>
  </si>
  <si>
    <t>Faeawud</t>
  </si>
  <si>
    <t>Total amaon ►</t>
  </si>
  <si>
    <t>K25.1 - Deskripsen blong fis activiti</t>
  </si>
  <si>
    <t>Characteristiks blong fis activiti</t>
  </si>
  <si>
    <t>Apat long ol haoshol memba, yu pem eni wan blong wok wetem yu long fis activiti blong yu?</t>
  </si>
  <si>
    <t>Yu paticipate long eni "fisherman kooprative"?</t>
  </si>
  <si>
    <t>Yu usum maekrokredit blong developem fis activiti blong yu?</t>
  </si>
  <si>
    <t>Expenija blong fis activiti</t>
  </si>
  <si>
    <t>Ova long las 12 manis yu bin spendem mani long olgeta item ia?</t>
  </si>
  <si>
    <t>2. Maintenans mo repair (bot)</t>
  </si>
  <si>
    <t>3. Pem fis ekwipmen</t>
  </si>
  <si>
    <t>4. Transpot blong fis</t>
  </si>
  <si>
    <t>5. Leba</t>
  </si>
  <si>
    <t>7. Narafala</t>
  </si>
  <si>
    <t>K25.2 - INKAM / Fis activiti</t>
  </si>
  <si>
    <t>Fis</t>
  </si>
  <si>
    <t>Yu kasem?</t>
  </si>
  <si>
    <t>Las sale</t>
  </si>
  <si>
    <t>yu salem?</t>
  </si>
  <si>
    <t>Sepos yu salem evri fis we yu kasem o sam long hem nomo, hamas mani yu winim?</t>
  </si>
  <si>
    <t>Hamas mani yu winim long las wan sale we yu mekem long las dei blong sale?</t>
  </si>
  <si>
    <t>Dip sea fis</t>
  </si>
  <si>
    <t>Rif fis</t>
  </si>
  <si>
    <t>Narafala fis</t>
  </si>
  <si>
    <t>Riva fis</t>
  </si>
  <si>
    <t>Shellfis mo narafala seafood</t>
  </si>
  <si>
    <t>Kokonat krab</t>
  </si>
  <si>
    <t>Krab</t>
  </si>
  <si>
    <t>Lobsta</t>
  </si>
  <si>
    <t>Krin snail</t>
  </si>
  <si>
    <t>Trokas</t>
  </si>
  <si>
    <t>Nawita</t>
  </si>
  <si>
    <t>Ol narafala shellfis/seafood</t>
  </si>
  <si>
    <t>HM involve long bisnis (manag festaem)</t>
  </si>
  <si>
    <t>Characteristiks blong laefstok activiti</t>
  </si>
  <si>
    <t>Apat long olgeta haoshol memba , yu bin pem eniwan blong wok wetem yu long laefstok activiti blong yu?</t>
  </si>
  <si>
    <t>Yu paticipate long eni  "laefstok kooperative"?</t>
  </si>
  <si>
    <t>Yu usum maekrokredit blong developem laefstok blong yu?</t>
  </si>
  <si>
    <t>Yu kat?</t>
  </si>
  <si>
    <t>1. Kattle</t>
  </si>
  <si>
    <t>6.Faol</t>
  </si>
  <si>
    <t>Expenija blong laefstok activiti</t>
  </si>
  <si>
    <t>2. Fencing mo enclosure</t>
  </si>
  <si>
    <t>5. Pem animal</t>
  </si>
  <si>
    <t>6. Leba</t>
  </si>
  <si>
    <t>7. Veterinari</t>
  </si>
  <si>
    <t>8. Narafala</t>
  </si>
  <si>
    <t>Hamas?                                         ↓</t>
  </si>
  <si>
    <t>K26.2 - INKAM / Laefstok activiti</t>
  </si>
  <si>
    <t>Laefstok</t>
  </si>
  <si>
    <t>yu bin salem?</t>
  </si>
  <si>
    <t>sepos yu salem hamas yu winim?</t>
  </si>
  <si>
    <t>Kattle</t>
  </si>
  <si>
    <t>Faol</t>
  </si>
  <si>
    <t>Laefstok prodak</t>
  </si>
  <si>
    <t>Suka pak (Honey)</t>
  </si>
  <si>
    <t>K27.1 - INKAM / Narafala inkam</t>
  </si>
  <si>
    <t>kopiem nem, sex mo age blong everi haoshol memba long kwestine K01 (module1)</t>
  </si>
  <si>
    <t>Refrens period : 12 manis</t>
  </si>
  <si>
    <t xml:space="preserve">Long eij inkam specifaiem sepos eij hh memba I risivim long las 12 manis </t>
  </si>
  <si>
    <t>HH Memba [HM]</t>
  </si>
  <si>
    <t>Nem</t>
  </si>
  <si>
    <t>kod 3</t>
  </si>
  <si>
    <t>Skulasip</t>
  </si>
  <si>
    <t>Insurrans klem</t>
  </si>
  <si>
    <t>Inheritance risiv</t>
  </si>
  <si>
    <t>Ol nara inkam risiv</t>
  </si>
  <si>
    <t>K27.2 - NARAFALA INKAM SPECIFIKESEN</t>
  </si>
  <si>
    <t>Laen N°</t>
  </si>
  <si>
    <t>inkam kod</t>
  </si>
  <si>
    <t>detel deskripsen blong inkam</t>
  </si>
  <si>
    <t>las amaon HM I risivim</t>
  </si>
  <si>
    <t>peimen</t>
  </si>
  <si>
    <t>◄ Namba blong inkam</t>
  </si>
  <si>
    <t>2. Peim ino kas</t>
  </si>
  <si>
    <t>▲ Total amaon ▲</t>
  </si>
  <si>
    <t>K28 - INKAM / Remittances</t>
  </si>
  <si>
    <t>Hu I sanem (Nem blong hem)</t>
  </si>
  <si>
    <t>remittance kod</t>
  </si>
  <si>
    <t>relesensip long boss blong hh</t>
  </si>
  <si>
    <t>Ples blong hem (Sender)</t>
  </si>
  <si>
    <t>deskripsen blong remittance</t>
  </si>
  <si>
    <t>Las amaon hh I risivim (estimate blong priz sepos hemi ol goods)</t>
  </si>
  <si>
    <t>Hama taem hh I risivim remittance long las 12 manis?</t>
  </si>
  <si>
    <t>Hamas hemi representem remittance ia  ova long las 12 manis?</t>
  </si>
  <si>
    <t>◄ Namba blong remittances</t>
  </si>
  <si>
    <r>
      <t>1.</t>
    </r>
    <r>
      <rPr>
        <sz val="8"/>
        <color theme="1"/>
        <rFont val="Arial"/>
        <family val="2"/>
      </rPr>
      <t> Boss</t>
    </r>
  </si>
  <si>
    <r>
      <t>10. Nara</t>
    </r>
    <r>
      <rPr>
        <sz val="8"/>
        <rFont val="Arial"/>
        <family val="2"/>
      </rPr>
      <t xml:space="preserve"> relative</t>
    </r>
  </si>
  <si>
    <r>
      <t>11.</t>
    </r>
    <r>
      <rPr>
        <sz val="8"/>
        <color theme="1"/>
        <rFont val="Times New Roman"/>
        <family val="1"/>
      </rPr>
      <t> Oli no</t>
    </r>
    <r>
      <rPr>
        <sz val="8"/>
        <rFont val="Arial"/>
        <family val="2"/>
      </rPr>
      <t xml:space="preserve"> relative</t>
    </r>
  </si>
  <si>
    <r>
      <t>5.</t>
    </r>
    <r>
      <rPr>
        <sz val="8"/>
        <color theme="1"/>
        <rFont val="Times New Roman"/>
        <family val="1"/>
      </rPr>
      <t> </t>
    </r>
    <r>
      <rPr>
        <sz val="8"/>
        <rFont val="Arial"/>
        <family val="2"/>
      </rPr>
      <t>Paren</t>
    </r>
  </si>
  <si>
    <r>
      <t>6.</t>
    </r>
    <r>
      <rPr>
        <sz val="8"/>
        <color theme="1"/>
        <rFont val="Times New Roman"/>
        <family val="1"/>
      </rPr>
      <t> </t>
    </r>
    <r>
      <rPr>
        <sz val="8"/>
        <rFont val="Arial"/>
        <family val="2"/>
      </rPr>
      <t>Spouse’s paren</t>
    </r>
  </si>
  <si>
    <t>12. Narafala (obs)</t>
  </si>
  <si>
    <t>1. Mani I transfer iko long bank akaon</t>
  </si>
  <si>
    <t>2. Mani transfer tru Western Union</t>
  </si>
  <si>
    <t>3. Ol fren mo relative oli sanem kas</t>
  </si>
  <si>
    <t>6. Narafala</t>
  </si>
  <si>
    <t>5. Good hh I risivim</t>
  </si>
  <si>
    <t>Hybrid well-being sevei</t>
  </si>
  <si>
    <t>Januari 2012</t>
  </si>
  <si>
    <t>Vanuatu Nasenal Statistik Ofis (VNSO) mo Secretariat blong  Pacific Komuniti (SPC)</t>
  </si>
  <si>
    <t>Long eij bisnis we istap long K02 (module1) kivim characteristik blong olgeta, total mani ikam insaed (turnover) mo ol related expenija blong olgeta</t>
  </si>
  <si>
    <t>Characteristik blong bisnis</t>
  </si>
  <si>
    <t>'X' sepos yes</t>
  </si>
  <si>
    <t>4. Kas ikam long mail</t>
  </si>
  <si>
    <t>Provaedim detel blong eij wok blong pei we istap long kwestinnaire K02 (module 1 - 205=1)</t>
  </si>
  <si>
    <t>laen
(wok blong pei)</t>
  </si>
  <si>
    <t>wok namba   (1 kasem 4) ► module 1 K02</t>
  </si>
  <si>
    <t>Pei
(Wages)</t>
  </si>
  <si>
    <t>Work for wage line
(a to j)</t>
  </si>
  <si>
    <t>Pei/
Wages</t>
  </si>
  <si>
    <t>HM involve long bisnis ia (managa festaem)</t>
  </si>
  <si>
    <r>
      <t xml:space="preserve">total amaon HM I risivim long </t>
    </r>
    <r>
      <rPr>
        <b/>
        <sz val="10"/>
        <rFont val="Arial"/>
        <family val="2"/>
      </rPr>
      <t>las 12 manis</t>
    </r>
  </si>
  <si>
    <t>1. Kas</t>
  </si>
  <si>
    <t>Listem mani o goods, haoshol blong yu hemi risivim long narafala haoshol long las 12 manis
(inkludem alimony)</t>
  </si>
  <si>
    <t>Refrens period: 
3 manis</t>
  </si>
  <si>
    <t>Refrens period:
 3 manis</t>
  </si>
  <si>
    <t>Las 3 manis</t>
  </si>
  <si>
    <t>Refrens period: 
3 months</t>
  </si>
  <si>
    <t>Insait long las 3 manis</t>
  </si>
  <si>
    <t>Deskripsen blong fishing activiti</t>
  </si>
  <si>
    <t>VANUATU NASENAL STATISTIK OFIS</t>
  </si>
  <si>
    <t>2. Nara fiks lokesen (Ples)</t>
  </si>
  <si>
    <r>
      <t>2.</t>
    </r>
    <r>
      <rPr>
        <sz val="8"/>
        <color theme="1"/>
        <rFont val="Arial"/>
        <family val="2"/>
      </rPr>
      <t> Waef/spouse</t>
    </r>
  </si>
  <si>
    <t>.</t>
  </si>
  <si>
    <t>Long eij wok blong kasem pei we istap long K22.1, kivim detel long eij pei yu risivim</t>
  </si>
  <si>
    <t>RAON</t>
  </si>
  <si>
    <r>
      <t xml:space="preserve">1 =Yes / 2=No        </t>
    </r>
    <r>
      <rPr>
        <sz val="8"/>
        <color theme="1"/>
        <rFont val="Calibri"/>
        <family val="2"/>
      </rPr>
      <t>↓</t>
    </r>
  </si>
  <si>
    <t>Long eij X long kolumn 2701 kasem 2710 specifaiem inkam long K27.2</t>
  </si>
  <si>
    <t xml:space="preserve">Long las 3 manis eni haoshol memba hemi involve long eni akrikalja activiti
(cf module 1 K02), specifaiem long ol detel ia </t>
  </si>
  <si>
    <t>Apat long ol hh memba, yu bin pem eniwan blong wok long farm long las 3 manis?</t>
  </si>
  <si>
    <t>Long Las 3 manis, yu wok long akrikalja lan ia anda long wij arenjmen?</t>
  </si>
  <si>
    <t>- rent (agriculture lease)</t>
  </si>
  <si>
    <t>Hamas visit blong akrikalja field assistant/agent yu risivim long las 3 manis?</t>
  </si>
  <si>
    <t>Yu bin plan blong salem pat long prodaksen blong yu? If no skip to 2418</t>
  </si>
  <si>
    <t>Ova long las 3 manis, yu spendim mani long olgeta item ia?</t>
  </si>
  <si>
    <t>Blong everi lis blong kas krop mo rut krop, vegetables mo frut, specifaiem sepos yu kolektem mo salem olgeta insait long las 3 manis (2422 mo 2423)</t>
  </si>
  <si>
    <t>Sepos yu bin salem sam long olgeta long las 3 manis , specifaiem hamas mani yu winim long ol sale ia ova long period ia (2424)</t>
  </si>
  <si>
    <t>K24.1 - Deskripsen blong akrikalja  / forestri activiti</t>
  </si>
  <si>
    <t>K24.2 - INKAM / Akrikaljaral / forestri activiti</t>
  </si>
  <si>
    <t>Kauri</t>
  </si>
  <si>
    <t>Narafala forestri prod</t>
  </si>
  <si>
    <t>Flaoa</t>
  </si>
  <si>
    <t>Waet wud</t>
  </si>
  <si>
    <t>Sandal wud</t>
  </si>
  <si>
    <t>Sepos eni memba blong haoshol hemi involve long fis activiti long las 3 manis (cf module 1 K02), specifaiem detel blong ol activiti ia</t>
  </si>
  <si>
    <t>Sepos yu bin salem prodaksen blong yu o yu salem pat nomo hamas yu bin winim ?</t>
  </si>
  <si>
    <t>Prawns / naura</t>
  </si>
  <si>
    <t>Sepos eni memba blong haoshol hemi involve long laefstok activiti long las 3 manis (cf module 1 K02), specifaiem everi detel blong activiti ia</t>
  </si>
  <si>
    <t>Hamas visit yu risivim long laefstok provincil ofisa long las 3 manis?</t>
  </si>
  <si>
    <t>Yu stap plan blong salem laefstok long nekis 3 manis?</t>
  </si>
  <si>
    <t>Ova long las 3 manis, yu bin spendim mani long eni long olgeta items ia?</t>
  </si>
  <si>
    <t>1. Kakae blong animal</t>
  </si>
  <si>
    <t>Long everi lis blong laefstok, specifaiem sepos yu bin salem olgeta
long las 3 manis (2622)</t>
  </si>
  <si>
    <t>Sepos yu bin salem sam long olgeta long las 3 manis, specifaiem hamas mani yu winim long ol sales ia ova long period ia (2623)</t>
  </si>
  <si>
    <t>Meat</t>
  </si>
  <si>
    <t>Rental inkam peimen (house, land, equipment...)</t>
  </si>
  <si>
    <t>benefit blong kavman</t>
  </si>
  <si>
    <t>3. Rent for the land</t>
  </si>
  <si>
    <t>4. Purchase blong ekwipmen</t>
  </si>
  <si>
    <t>5. Rental blong ekwipmen(coco draea/tracta...)</t>
  </si>
  <si>
    <t>6. Narafala (seeds, fertilizer, tul...)</t>
  </si>
  <si>
    <t>Hamas visit  blong olgeta  fiseri ofisa yu risivim long las 3 manis?</t>
  </si>
  <si>
    <t>Yu bin plan blong salem everi fis yu kasem o salem sam nomo long las 3 manis</t>
  </si>
  <si>
    <t>Long everi lis blong fis, shellfis mo seafood, specifaiem sepos yu bin kasem mo salem olgeta long las 3 manis (2522 mo 2523)</t>
  </si>
  <si>
    <t>Sepos yu bin salem sam long olgeta long las 3 manis, specifaiem hamas mani yu winim long olgeta sale ia ova long period ia, mo las sale we yu mekem (2524 mo 2525)</t>
  </si>
  <si>
    <t>Reference period: 
3 months</t>
  </si>
  <si>
    <t>Refrens period : 
12 manis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</si>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</sst>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00"/>
  </numFmts>
  <fonts count="38">
    <font>
      <sz val="10"/>
      <name val="Arial"/>
    </font>
    <font>
      <sz val="8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6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  <font>
      <sz val="8"/>
      <color theme="1"/>
      <name val="Calibri"/>
      <family val="2"/>
    </font>
    <font>
      <sz val="8"/>
      <color theme="1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 Narrow"/>
      <family val="2"/>
    </font>
    <font>
      <sz val="10"/>
      <color theme="1"/>
      <name val="Wingdings 3"/>
      <family val="1"/>
      <charset val="2"/>
    </font>
    <font>
      <sz val="10"/>
      <color theme="1"/>
      <name val="Arial Narrow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0"/>
      <color theme="1"/>
      <name val="Wingdings 3"/>
      <family val="1"/>
      <charset val="2"/>
    </font>
    <font>
      <b/>
      <sz val="12"/>
      <name val="Arial"/>
      <family val="2"/>
    </font>
    <font>
      <sz val="8.5"/>
      <color theme="1"/>
      <name val="Arial"/>
      <family val="2"/>
    </font>
    <font>
      <sz val="7"/>
      <color theme="1"/>
      <name val="Arial"/>
      <family val="2"/>
    </font>
    <font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8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8" fillId="0" borderId="0"/>
    <xf numFmtId="0" fontId="7" fillId="0" borderId="0"/>
    <xf numFmtId="0" fontId="8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</cellStyleXfs>
  <cellXfs count="1711">
    <xf numFmtId="0" fontId="0" fillId="0" borderId="0" xfId="0"/>
    <xf numFmtId="0" fontId="8" fillId="0" borderId="0" xfId="1"/>
    <xf numFmtId="2" fontId="10" fillId="0" borderId="0" xfId="1" applyNumberFormat="1" applyFont="1" applyBorder="1" applyAlignment="1">
      <alignment horizontal="center" vertical="center"/>
    </xf>
    <xf numFmtId="0" fontId="7" fillId="0" borderId="0" xfId="1" applyFont="1" applyBorder="1" applyAlignment="1"/>
    <xf numFmtId="0" fontId="8" fillId="0" borderId="12" xfId="1" applyBorder="1"/>
    <xf numFmtId="2" fontId="11" fillId="0" borderId="0" xfId="1" quotePrefix="1" applyNumberFormat="1" applyFont="1" applyBorder="1" applyAlignment="1">
      <alignment horizontal="left" vertical="center"/>
    </xf>
    <xf numFmtId="2" fontId="12" fillId="0" borderId="0" xfId="1" applyNumberFormat="1" applyFont="1" applyBorder="1" applyAlignment="1">
      <alignment horizontal="center" vertical="center"/>
    </xf>
    <xf numFmtId="0" fontId="11" fillId="0" borderId="0" xfId="1" applyFont="1"/>
    <xf numFmtId="0" fontId="8" fillId="0" borderId="24" xfId="1" applyBorder="1"/>
    <xf numFmtId="0" fontId="15" fillId="0" borderId="0" xfId="1" applyFont="1" applyAlignment="1">
      <alignment vertical="center"/>
    </xf>
    <xf numFmtId="0" fontId="8" fillId="0" borderId="0" xfId="1" applyBorder="1"/>
    <xf numFmtId="0" fontId="3" fillId="0" borderId="0" xfId="0" applyFont="1" applyBorder="1" applyAlignment="1"/>
    <xf numFmtId="0" fontId="8" fillId="0" borderId="0" xfId="1" applyAlignment="1">
      <alignment horizontal="center"/>
    </xf>
    <xf numFmtId="0" fontId="3" fillId="0" borderId="0" xfId="0" applyFont="1" applyBorder="1" applyAlignment="1">
      <alignment horizontal="left"/>
    </xf>
    <xf numFmtId="0" fontId="8" fillId="0" borderId="0" xfId="1" applyFont="1"/>
    <xf numFmtId="0" fontId="15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/>
    </xf>
    <xf numFmtId="0" fontId="8" fillId="0" borderId="0" xfId="1" applyBorder="1" applyAlignment="1">
      <alignment horizontal="center"/>
    </xf>
    <xf numFmtId="0" fontId="8" fillId="0" borderId="0" xfId="1" applyAlignment="1">
      <alignment horizontal="left"/>
    </xf>
    <xf numFmtId="0" fontId="11" fillId="0" borderId="0" xfId="1" applyFont="1" applyBorder="1"/>
    <xf numFmtId="0" fontId="8" fillId="0" borderId="38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3" fillId="0" borderId="109" xfId="1" quotePrefix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 wrapText="1"/>
    </xf>
    <xf numFmtId="0" fontId="8" fillId="0" borderId="1" xfId="1" applyBorder="1"/>
    <xf numFmtId="0" fontId="8" fillId="0" borderId="0" xfId="1" applyFont="1" applyAlignment="1">
      <alignment horizontal="center" vertical="center"/>
    </xf>
    <xf numFmtId="0" fontId="8" fillId="0" borderId="66" xfId="1" applyBorder="1"/>
    <xf numFmtId="2" fontId="9" fillId="0" borderId="0" xfId="1" applyNumberFormat="1" applyFont="1" applyBorder="1" applyAlignment="1">
      <alignment vertical="center" wrapText="1"/>
    </xf>
    <xf numFmtId="0" fontId="8" fillId="0" borderId="37" xfId="1" applyFont="1" applyBorder="1" applyAlignment="1">
      <alignment horizontal="center" vertical="center" wrapText="1"/>
    </xf>
    <xf numFmtId="0" fontId="8" fillId="0" borderId="0" xfId="1" applyFill="1" applyBorder="1"/>
    <xf numFmtId="0" fontId="0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2" fontId="12" fillId="0" borderId="0" xfId="1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vertical="center"/>
    </xf>
    <xf numFmtId="0" fontId="8" fillId="0" borderId="0" xfId="1" applyFill="1" applyBorder="1" applyAlignment="1">
      <alignment horizontal="left"/>
    </xf>
    <xf numFmtId="0" fontId="8" fillId="0" borderId="0" xfId="1" applyFill="1"/>
    <xf numFmtId="0" fontId="8" fillId="0" borderId="0" xfId="1" applyFill="1" applyAlignment="1">
      <alignment horizontal="left"/>
    </xf>
    <xf numFmtId="0" fontId="13" fillId="0" borderId="0" xfId="1" quotePrefix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" fillId="0" borderId="0" xfId="1" applyFont="1" applyBorder="1"/>
    <xf numFmtId="0" fontId="13" fillId="0" borderId="117" xfId="1" applyFont="1" applyBorder="1" applyAlignment="1">
      <alignment horizontal="center" vertical="center"/>
    </xf>
    <xf numFmtId="0" fontId="13" fillId="0" borderId="68" xfId="1" applyFont="1" applyBorder="1" applyAlignment="1">
      <alignment horizontal="center" vertical="center"/>
    </xf>
    <xf numFmtId="0" fontId="13" fillId="0" borderId="123" xfId="1" applyFont="1" applyBorder="1" applyAlignment="1">
      <alignment horizontal="center" vertical="center"/>
    </xf>
    <xf numFmtId="0" fontId="8" fillId="0" borderId="39" xfId="1" applyFont="1" applyBorder="1" applyAlignment="1">
      <alignment horizontal="center" vertical="center" wrapText="1"/>
    </xf>
    <xf numFmtId="0" fontId="8" fillId="0" borderId="73" xfId="1" applyFont="1" applyBorder="1" applyAlignment="1">
      <alignment horizontal="center" vertical="center" wrapText="1"/>
    </xf>
    <xf numFmtId="0" fontId="13" fillId="0" borderId="67" xfId="1" applyFont="1" applyBorder="1" applyAlignment="1">
      <alignment horizontal="center" vertical="center"/>
    </xf>
    <xf numFmtId="2" fontId="9" fillId="0" borderId="0" xfId="1" applyNumberFormat="1" applyFont="1" applyBorder="1" applyAlignment="1">
      <alignment vertical="center"/>
    </xf>
    <xf numFmtId="0" fontId="8" fillId="0" borderId="0" xfId="1" applyBorder="1" applyAlignment="1">
      <alignment horizontal="center"/>
    </xf>
    <xf numFmtId="0" fontId="8" fillId="0" borderId="84" xfId="1" applyFont="1" applyBorder="1" applyAlignment="1">
      <alignment horizontal="center" vertical="center" wrapText="1"/>
    </xf>
    <xf numFmtId="0" fontId="8" fillId="0" borderId="0" xfId="1" applyBorder="1" applyAlignment="1"/>
    <xf numFmtId="0" fontId="8" fillId="2" borderId="0" xfId="1" applyFill="1" applyBorder="1" applyAlignment="1">
      <alignment horizontal="center"/>
    </xf>
    <xf numFmtId="0" fontId="1" fillId="0" borderId="0" xfId="1" applyFont="1" applyBorder="1" applyAlignment="1"/>
    <xf numFmtId="0" fontId="7" fillId="2" borderId="0" xfId="1" applyFont="1" applyFill="1" applyBorder="1" applyAlignment="1">
      <alignment vertical="center"/>
    </xf>
    <xf numFmtId="0" fontId="0" fillId="2" borderId="0" xfId="1" applyFont="1" applyFill="1" applyBorder="1" applyAlignment="1">
      <alignment vertical="center"/>
    </xf>
    <xf numFmtId="0" fontId="7" fillId="2" borderId="0" xfId="1" applyFont="1" applyFill="1" applyBorder="1" applyAlignment="1"/>
    <xf numFmtId="0" fontId="1" fillId="0" borderId="0" xfId="1" applyFont="1" applyBorder="1" applyAlignment="1">
      <alignment vertical="center"/>
    </xf>
    <xf numFmtId="0" fontId="3" fillId="0" borderId="0" xfId="0" applyFont="1"/>
    <xf numFmtId="0" fontId="8" fillId="0" borderId="0" xfId="1" applyBorder="1" applyAlignment="1">
      <alignment horizontal="center" vertical="center"/>
    </xf>
    <xf numFmtId="0" fontId="8" fillId="0" borderId="8" xfId="1" applyBorder="1"/>
    <xf numFmtId="0" fontId="8" fillId="0" borderId="0" xfId="1" applyBorder="1" applyAlignment="1">
      <alignment vertical="center"/>
    </xf>
    <xf numFmtId="0" fontId="8" fillId="0" borderId="24" xfId="1" applyBorder="1" applyAlignment="1">
      <alignment vertical="center"/>
    </xf>
    <xf numFmtId="0" fontId="8" fillId="0" borderId="4" xfId="1" applyBorder="1" applyAlignment="1">
      <alignment vertical="center"/>
    </xf>
    <xf numFmtId="0" fontId="8" fillId="0" borderId="4" xfId="1" applyBorder="1" applyAlignment="1">
      <alignment horizontal="center"/>
    </xf>
    <xf numFmtId="0" fontId="1" fillId="0" borderId="0" xfId="1" applyFont="1" applyBorder="1" applyAlignment="1">
      <alignment horizontal="left" vertical="center"/>
    </xf>
    <xf numFmtId="2" fontId="9" fillId="0" borderId="0" xfId="1" applyNumberFormat="1" applyFont="1" applyBorder="1" applyAlignment="1">
      <alignment horizontal="center" vertical="center" wrapText="1"/>
    </xf>
    <xf numFmtId="0" fontId="1" fillId="0" borderId="72" xfId="1" applyFont="1" applyBorder="1" applyAlignment="1">
      <alignment horizontal="center" vertical="center" wrapText="1"/>
    </xf>
    <xf numFmtId="0" fontId="8" fillId="0" borderId="136" xfId="1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 wrapText="1"/>
    </xf>
    <xf numFmtId="0" fontId="1" fillId="0" borderId="0" xfId="1" applyFont="1" applyBorder="1" applyAlignment="1"/>
    <xf numFmtId="0" fontId="3" fillId="0" borderId="0" xfId="0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 applyBorder="1"/>
    <xf numFmtId="0" fontId="1" fillId="0" borderId="0" xfId="1" applyFont="1" applyBorder="1" applyAlignment="1">
      <alignment horizontal="left"/>
    </xf>
    <xf numFmtId="2" fontId="11" fillId="0" borderId="0" xfId="1" quotePrefix="1" applyNumberFormat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2" fontId="11" fillId="0" borderId="0" xfId="1" applyNumberFormat="1" applyFont="1" applyBorder="1" applyAlignment="1">
      <alignment horizontal="left" vertical="center"/>
    </xf>
    <xf numFmtId="0" fontId="8" fillId="0" borderId="13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8" fillId="0" borderId="136" xfId="1" applyFont="1" applyBorder="1" applyAlignment="1">
      <alignment horizontal="center" vertical="center" wrapText="1"/>
    </xf>
    <xf numFmtId="0" fontId="8" fillId="0" borderId="41" xfId="1" applyFont="1" applyBorder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/>
    </xf>
    <xf numFmtId="0" fontId="13" fillId="0" borderId="11" xfId="1" quotePrefix="1" applyFont="1" applyBorder="1" applyAlignment="1">
      <alignment horizontal="center" vertical="center"/>
    </xf>
    <xf numFmtId="0" fontId="13" fillId="0" borderId="20" xfId="1" quotePrefix="1" applyFont="1" applyBorder="1" applyAlignment="1">
      <alignment horizontal="center" vertical="center"/>
    </xf>
    <xf numFmtId="0" fontId="13" fillId="0" borderId="68" xfId="1" quotePrefix="1" applyFont="1" applyBorder="1" applyAlignment="1">
      <alignment horizontal="center" vertical="center"/>
    </xf>
    <xf numFmtId="0" fontId="13" fillId="0" borderId="70" xfId="1" applyFont="1" applyBorder="1" applyAlignment="1">
      <alignment horizontal="center" vertical="center"/>
    </xf>
    <xf numFmtId="0" fontId="13" fillId="0" borderId="75" xfId="1" applyFont="1" applyBorder="1" applyAlignment="1">
      <alignment horizontal="center" vertical="center"/>
    </xf>
    <xf numFmtId="0" fontId="13" fillId="0" borderId="74" xfId="1" applyFont="1" applyBorder="1" applyAlignment="1">
      <alignment horizontal="center" vertical="center"/>
    </xf>
    <xf numFmtId="0" fontId="8" fillId="3" borderId="73" xfId="1" applyFont="1" applyFill="1" applyBorder="1" applyAlignment="1">
      <alignment horizontal="center" vertical="center" wrapText="1"/>
    </xf>
    <xf numFmtId="0" fontId="13" fillId="3" borderId="70" xfId="1" applyFont="1" applyFill="1" applyBorder="1" applyAlignment="1">
      <alignment horizontal="center" vertical="center"/>
    </xf>
    <xf numFmtId="0" fontId="13" fillId="3" borderId="74" xfId="1" applyFont="1" applyFill="1" applyBorder="1" applyAlignment="1">
      <alignment horizontal="center" vertical="center"/>
    </xf>
    <xf numFmtId="0" fontId="13" fillId="3" borderId="75" xfId="1" applyFont="1" applyFill="1" applyBorder="1" applyAlignment="1">
      <alignment horizontal="center" vertical="center"/>
    </xf>
    <xf numFmtId="0" fontId="13" fillId="0" borderId="95" xfId="1" applyFont="1" applyBorder="1" applyAlignment="1">
      <alignment horizontal="center" vertical="center"/>
    </xf>
    <xf numFmtId="0" fontId="13" fillId="0" borderId="113" xfId="1" applyFont="1" applyBorder="1" applyAlignment="1">
      <alignment horizontal="center" vertical="center"/>
    </xf>
    <xf numFmtId="0" fontId="1" fillId="0" borderId="78" xfId="1" applyFont="1" applyBorder="1" applyAlignment="1">
      <alignment horizontal="center" vertical="center" wrapText="1"/>
    </xf>
    <xf numFmtId="0" fontId="9" fillId="0" borderId="0" xfId="9" applyFont="1" applyAlignment="1"/>
    <xf numFmtId="0" fontId="17" fillId="0" borderId="0" xfId="9" applyFont="1" applyAlignment="1"/>
    <xf numFmtId="0" fontId="17" fillId="0" borderId="0" xfId="9" applyFont="1"/>
    <xf numFmtId="0" fontId="17" fillId="2" borderId="145" xfId="9" applyFont="1" applyFill="1" applyBorder="1" applyAlignment="1">
      <alignment horizontal="right"/>
    </xf>
    <xf numFmtId="0" fontId="17" fillId="2" borderId="146" xfId="9" applyFont="1" applyFill="1" applyBorder="1"/>
    <xf numFmtId="0" fontId="17" fillId="2" borderId="146" xfId="9" applyFont="1" applyFill="1" applyBorder="1" applyAlignment="1">
      <alignment horizontal="right"/>
    </xf>
    <xf numFmtId="0" fontId="16" fillId="2" borderId="47" xfId="9" applyFont="1" applyFill="1" applyBorder="1" applyAlignment="1">
      <alignment horizontal="right"/>
    </xf>
    <xf numFmtId="0" fontId="17" fillId="2" borderId="45" xfId="9" applyFont="1" applyFill="1" applyBorder="1"/>
    <xf numFmtId="0" fontId="16" fillId="2" borderId="45" xfId="9" applyFont="1" applyFill="1" applyBorder="1" applyAlignment="1">
      <alignment horizontal="left"/>
    </xf>
    <xf numFmtId="0" fontId="16" fillId="2" borderId="45" xfId="9" applyFont="1" applyFill="1" applyBorder="1" applyAlignment="1">
      <alignment horizontal="right"/>
    </xf>
    <xf numFmtId="0" fontId="17" fillId="2" borderId="47" xfId="9" applyFont="1" applyFill="1" applyBorder="1"/>
    <xf numFmtId="0" fontId="16" fillId="2" borderId="45" xfId="9" applyFont="1" applyFill="1" applyBorder="1"/>
    <xf numFmtId="0" fontId="17" fillId="2" borderId="147" xfId="9" applyFont="1" applyFill="1" applyBorder="1"/>
    <xf numFmtId="0" fontId="17" fillId="2" borderId="148" xfId="9" applyFont="1" applyFill="1" applyBorder="1"/>
    <xf numFmtId="0" fontId="18" fillId="2" borderId="48" xfId="9" applyFont="1" applyFill="1" applyBorder="1" applyAlignment="1">
      <alignment horizontal="center"/>
    </xf>
    <xf numFmtId="0" fontId="17" fillId="2" borderId="48" xfId="9" applyFont="1" applyFill="1" applyBorder="1"/>
    <xf numFmtId="0" fontId="17" fillId="2" borderId="149" xfId="9" applyFont="1" applyFill="1" applyBorder="1"/>
    <xf numFmtId="0" fontId="8" fillId="0" borderId="0" xfId="1" applyBorder="1" applyAlignment="1">
      <alignment horizontal="center"/>
    </xf>
    <xf numFmtId="0" fontId="1" fillId="0" borderId="11" xfId="1" applyFont="1" applyBorder="1" applyAlignment="1">
      <alignment vertical="center" wrapText="1"/>
    </xf>
    <xf numFmtId="0" fontId="7" fillId="0" borderId="7" xfId="1" applyFont="1" applyBorder="1" applyAlignment="1">
      <alignment horizontal="right"/>
    </xf>
    <xf numFmtId="0" fontId="7" fillId="0" borderId="6" xfId="1" applyFont="1" applyBorder="1" applyAlignment="1">
      <alignment horizontal="right"/>
    </xf>
    <xf numFmtId="0" fontId="1" fillId="0" borderId="40" xfId="1" quotePrefix="1" applyFont="1" applyBorder="1" applyAlignment="1">
      <alignment horizontal="center" vertical="center"/>
    </xf>
    <xf numFmtId="0" fontId="1" fillId="0" borderId="38" xfId="1" applyFont="1" applyBorder="1" applyAlignment="1">
      <alignment horizontal="center"/>
    </xf>
    <xf numFmtId="0" fontId="13" fillId="0" borderId="11" xfId="1" applyFont="1" applyBorder="1" applyAlignment="1"/>
    <xf numFmtId="0" fontId="13" fillId="0" borderId="0" xfId="1" applyFont="1" applyBorder="1" applyAlignment="1"/>
    <xf numFmtId="0" fontId="1" fillId="0" borderId="11" xfId="1" applyFont="1" applyBorder="1" applyAlignment="1">
      <alignment vertical="center"/>
    </xf>
    <xf numFmtId="0" fontId="1" fillId="0" borderId="11" xfId="1" applyFont="1" applyBorder="1" applyAlignment="1"/>
    <xf numFmtId="0" fontId="13" fillId="0" borderId="59" xfId="1" applyFont="1" applyBorder="1" applyAlignment="1">
      <alignment horizontal="center" vertical="center"/>
    </xf>
    <xf numFmtId="0" fontId="13" fillId="0" borderId="44" xfId="1" applyFont="1" applyBorder="1" applyAlignment="1">
      <alignment horizontal="center" vertical="center"/>
    </xf>
    <xf numFmtId="0" fontId="13" fillId="0" borderId="61" xfId="1" applyFont="1" applyBorder="1" applyAlignment="1">
      <alignment horizontal="center" vertical="center"/>
    </xf>
    <xf numFmtId="2" fontId="12" fillId="0" borderId="0" xfId="1" applyNumberFormat="1" applyFont="1" applyBorder="1" applyAlignment="1">
      <alignment vertical="center"/>
    </xf>
    <xf numFmtId="2" fontId="12" fillId="0" borderId="21" xfId="1" applyNumberFormat="1" applyFont="1" applyBorder="1" applyAlignment="1">
      <alignment vertical="center"/>
    </xf>
    <xf numFmtId="0" fontId="1" fillId="0" borderId="151" xfId="1" applyFont="1" applyBorder="1" applyAlignment="1">
      <alignment horizontal="center" vertical="center" wrapText="1"/>
    </xf>
    <xf numFmtId="0" fontId="1" fillId="0" borderId="152" xfId="1" applyFont="1" applyBorder="1" applyAlignment="1">
      <alignment vertical="center" wrapText="1"/>
    </xf>
    <xf numFmtId="0" fontId="1" fillId="0" borderId="153" xfId="1" applyFont="1" applyBorder="1" applyAlignment="1">
      <alignment vertical="center" wrapText="1"/>
    </xf>
    <xf numFmtId="0" fontId="1" fillId="0" borderId="0" xfId="1" applyFont="1" applyAlignment="1"/>
    <xf numFmtId="0" fontId="13" fillId="0" borderId="11" xfId="1" applyFont="1" applyBorder="1" applyAlignment="1">
      <alignment horizontal="center" vertical="center"/>
    </xf>
    <xf numFmtId="0" fontId="1" fillId="0" borderId="33" xfId="1" applyFont="1" applyBorder="1" applyAlignment="1">
      <alignment horizontal="center" vertical="center" wrapText="1"/>
    </xf>
    <xf numFmtId="0" fontId="18" fillId="0" borderId="28" xfId="1" applyFont="1" applyBorder="1" applyAlignment="1">
      <alignment horizontal="center" vertical="center"/>
    </xf>
    <xf numFmtId="0" fontId="18" fillId="0" borderId="70" xfId="1" applyFont="1" applyBorder="1" applyAlignment="1">
      <alignment horizontal="center" vertical="center"/>
    </xf>
    <xf numFmtId="0" fontId="18" fillId="0" borderId="47" xfId="1" applyFont="1" applyBorder="1" applyAlignment="1">
      <alignment horizontal="center" vertical="center"/>
    </xf>
    <xf numFmtId="0" fontId="18" fillId="0" borderId="74" xfId="1" applyFont="1" applyBorder="1" applyAlignment="1">
      <alignment horizontal="center" vertical="center"/>
    </xf>
    <xf numFmtId="0" fontId="18" fillId="0" borderId="36" xfId="1" applyFont="1" applyBorder="1" applyAlignment="1">
      <alignment horizontal="center" vertical="center"/>
    </xf>
    <xf numFmtId="0" fontId="18" fillId="0" borderId="75" xfId="1" applyFont="1" applyBorder="1" applyAlignment="1">
      <alignment horizontal="center" vertical="center"/>
    </xf>
    <xf numFmtId="0" fontId="13" fillId="0" borderId="0" xfId="1" applyFont="1" applyBorder="1" applyAlignment="1">
      <alignment vertical="center"/>
    </xf>
    <xf numFmtId="0" fontId="13" fillId="0" borderId="59" xfId="1" applyFont="1" applyBorder="1" applyAlignment="1">
      <alignment horizontal="center"/>
    </xf>
    <xf numFmtId="0" fontId="13" fillId="0" borderId="44" xfId="1" applyFont="1" applyBorder="1" applyAlignment="1">
      <alignment horizontal="center"/>
    </xf>
    <xf numFmtId="0" fontId="13" fillId="0" borderId="61" xfId="1" applyFont="1" applyBorder="1" applyAlignment="1">
      <alignment horizontal="center"/>
    </xf>
    <xf numFmtId="0" fontId="13" fillId="0" borderId="27" xfId="1" applyFont="1" applyBorder="1" applyAlignment="1">
      <alignment horizontal="center"/>
    </xf>
    <xf numFmtId="0" fontId="13" fillId="0" borderId="60" xfId="1" applyFont="1" applyBorder="1" applyAlignment="1">
      <alignment horizontal="center"/>
    </xf>
    <xf numFmtId="0" fontId="13" fillId="0" borderId="46" xfId="1" applyFont="1" applyBorder="1" applyAlignment="1">
      <alignment horizontal="center"/>
    </xf>
    <xf numFmtId="0" fontId="13" fillId="0" borderId="63" xfId="1" applyFont="1" applyBorder="1" applyAlignment="1">
      <alignment horizontal="center"/>
    </xf>
    <xf numFmtId="0" fontId="13" fillId="0" borderId="67" xfId="1" quotePrefix="1" applyFont="1" applyBorder="1" applyAlignment="1">
      <alignment horizontal="center"/>
    </xf>
    <xf numFmtId="0" fontId="13" fillId="0" borderId="68" xfId="1" quotePrefix="1" applyFont="1" applyBorder="1" applyAlignment="1">
      <alignment horizontal="center"/>
    </xf>
    <xf numFmtId="0" fontId="13" fillId="0" borderId="117" xfId="1" quotePrefix="1" applyFont="1" applyBorder="1" applyAlignment="1">
      <alignment horizontal="center"/>
    </xf>
    <xf numFmtId="2" fontId="9" fillId="0" borderId="0" xfId="1" quotePrefix="1" applyNumberFormat="1" applyFont="1" applyBorder="1" applyAlignment="1">
      <alignment vertical="center" wrapText="1"/>
    </xf>
    <xf numFmtId="0" fontId="1" fillId="0" borderId="154" xfId="1" applyFont="1" applyFill="1" applyBorder="1" applyAlignment="1">
      <alignment horizontal="center" vertical="center" wrapText="1"/>
    </xf>
    <xf numFmtId="0" fontId="18" fillId="0" borderId="77" xfId="1" applyFont="1" applyBorder="1" applyAlignment="1">
      <alignment horizontal="center" vertical="center"/>
    </xf>
    <xf numFmtId="0" fontId="18" fillId="0" borderId="86" xfId="1" applyFont="1" applyBorder="1" applyAlignment="1">
      <alignment horizontal="center" vertical="center"/>
    </xf>
    <xf numFmtId="0" fontId="18" fillId="0" borderId="87" xfId="1" applyFont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8" fillId="0" borderId="12" xfId="1" applyFill="1" applyBorder="1"/>
    <xf numFmtId="0" fontId="13" fillId="0" borderId="8" xfId="1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3" fillId="0" borderId="140" xfId="1" applyFont="1" applyBorder="1" applyAlignment="1">
      <alignment horizontal="center" vertical="center"/>
    </xf>
    <xf numFmtId="0" fontId="13" fillId="0" borderId="95" xfId="1" applyFont="1" applyBorder="1" applyAlignment="1">
      <alignment horizontal="center" vertical="center"/>
    </xf>
    <xf numFmtId="0" fontId="13" fillId="0" borderId="109" xfId="1" applyFont="1" applyBorder="1" applyAlignment="1">
      <alignment horizontal="center" vertical="center"/>
    </xf>
    <xf numFmtId="0" fontId="13" fillId="0" borderId="130" xfId="1" applyFont="1" applyBorder="1" applyAlignment="1">
      <alignment horizontal="center" vertical="center"/>
    </xf>
    <xf numFmtId="0" fontId="13" fillId="0" borderId="139" xfId="1" applyFont="1" applyBorder="1" applyAlignment="1">
      <alignment horizontal="center" vertical="center"/>
    </xf>
    <xf numFmtId="0" fontId="8" fillId="0" borderId="136" xfId="1" applyFont="1" applyBorder="1" applyAlignment="1">
      <alignment horizontal="center" vertical="center" wrapText="1"/>
    </xf>
    <xf numFmtId="0" fontId="8" fillId="0" borderId="41" xfId="1" applyFont="1" applyBorder="1" applyAlignment="1">
      <alignment horizontal="center" vertical="center" wrapText="1"/>
    </xf>
    <xf numFmtId="0" fontId="8" fillId="0" borderId="132" xfId="1" applyFont="1" applyBorder="1" applyAlignment="1">
      <alignment horizontal="center" vertical="center" wrapText="1"/>
    </xf>
    <xf numFmtId="0" fontId="8" fillId="0" borderId="0" xfId="1" applyBorder="1" applyAlignment="1">
      <alignment horizontal="center"/>
    </xf>
    <xf numFmtId="0" fontId="18" fillId="0" borderId="25" xfId="1" applyFont="1" applyBorder="1" applyAlignment="1">
      <alignment horizontal="center" vertical="center" wrapText="1"/>
    </xf>
    <xf numFmtId="0" fontId="1" fillId="0" borderId="45" xfId="1" applyFont="1" applyBorder="1" applyAlignment="1"/>
    <xf numFmtId="0" fontId="1" fillId="0" borderId="0" xfId="1" applyFont="1" applyBorder="1" applyAlignment="1">
      <alignment vertical="center" wrapText="1"/>
    </xf>
    <xf numFmtId="0" fontId="8" fillId="0" borderId="11" xfId="1" applyFill="1" applyBorder="1"/>
    <xf numFmtId="0" fontId="1" fillId="0" borderId="0" xfId="1" applyFont="1" applyFill="1" applyBorder="1" applyAlignment="1">
      <alignment vertical="center" wrapText="1"/>
    </xf>
    <xf numFmtId="0" fontId="8" fillId="0" borderId="0" xfId="1" applyFill="1" applyBorder="1" applyAlignment="1">
      <alignment wrapText="1"/>
    </xf>
    <xf numFmtId="0" fontId="0" fillId="0" borderId="24" xfId="0" applyBorder="1" applyAlignment="1"/>
    <xf numFmtId="0" fontId="0" fillId="0" borderId="66" xfId="0" applyBorder="1" applyAlignment="1"/>
    <xf numFmtId="0" fontId="0" fillId="0" borderId="21" xfId="0" applyBorder="1" applyAlignment="1"/>
    <xf numFmtId="0" fontId="0" fillId="0" borderId="22" xfId="0" applyBorder="1" applyAlignment="1"/>
    <xf numFmtId="0" fontId="8" fillId="0" borderId="0" xfId="1" applyAlignment="1">
      <alignment horizontal="center"/>
    </xf>
    <xf numFmtId="0" fontId="11" fillId="0" borderId="12" xfId="1" applyFont="1" applyBorder="1"/>
    <xf numFmtId="0" fontId="11" fillId="0" borderId="0" xfId="1" applyFont="1" applyFill="1" applyBorder="1" applyAlignment="1">
      <alignment vertical="center"/>
    </xf>
    <xf numFmtId="0" fontId="8" fillId="0" borderId="11" xfId="1" applyFill="1" applyBorder="1" applyAlignment="1">
      <alignment horizontal="left"/>
    </xf>
    <xf numFmtId="0" fontId="8" fillId="0" borderId="38" xfId="1" applyFont="1" applyFill="1" applyBorder="1" applyAlignment="1">
      <alignment vertical="center"/>
    </xf>
    <xf numFmtId="0" fontId="1" fillId="0" borderId="33" xfId="1" applyFont="1" applyFill="1" applyBorder="1" applyAlignment="1">
      <alignment horizontal="center"/>
    </xf>
    <xf numFmtId="0" fontId="1" fillId="0" borderId="44" xfId="1" applyFont="1" applyFill="1" applyBorder="1" applyAlignment="1">
      <alignment horizontal="center"/>
    </xf>
    <xf numFmtId="0" fontId="1" fillId="0" borderId="61" xfId="1" applyFont="1" applyFill="1" applyBorder="1" applyAlignment="1">
      <alignment horizontal="center"/>
    </xf>
    <xf numFmtId="0" fontId="15" fillId="0" borderId="20" xfId="1" applyFont="1" applyBorder="1" applyAlignment="1">
      <alignment vertical="center"/>
    </xf>
    <xf numFmtId="2" fontId="11" fillId="0" borderId="21" xfId="1" applyNumberFormat="1" applyFont="1" applyBorder="1" applyAlignment="1">
      <alignment vertical="center" wrapText="1"/>
    </xf>
    <xf numFmtId="2" fontId="11" fillId="0" borderId="21" xfId="1" applyNumberFormat="1" applyFont="1" applyBorder="1" applyAlignment="1">
      <alignment vertical="center"/>
    </xf>
    <xf numFmtId="0" fontId="18" fillId="0" borderId="0" xfId="1" applyFont="1" applyBorder="1" applyAlignment="1">
      <alignment vertical="center" wrapText="1"/>
    </xf>
    <xf numFmtId="2" fontId="11" fillId="0" borderId="3" xfId="1" applyNumberFormat="1" applyFont="1" applyBorder="1" applyAlignment="1">
      <alignment horizontal="right" vertical="center"/>
    </xf>
    <xf numFmtId="0" fontId="11" fillId="0" borderId="6" xfId="1" applyFont="1" applyBorder="1" applyAlignment="1">
      <alignment horizontal="right"/>
    </xf>
    <xf numFmtId="0" fontId="11" fillId="0" borderId="0" xfId="1" applyFont="1" applyBorder="1" applyAlignment="1">
      <alignment horizontal="center"/>
    </xf>
    <xf numFmtId="0" fontId="8" fillId="0" borderId="23" xfId="1" applyBorder="1" applyAlignment="1">
      <alignment horizontal="center" vertical="center"/>
    </xf>
    <xf numFmtId="0" fontId="8" fillId="0" borderId="69" xfId="1" applyBorder="1" applyAlignment="1">
      <alignment horizontal="center" vertical="center"/>
    </xf>
    <xf numFmtId="0" fontId="8" fillId="0" borderId="8" xfId="1" applyBorder="1" applyAlignment="1">
      <alignment horizontal="center"/>
    </xf>
    <xf numFmtId="0" fontId="1" fillId="0" borderId="69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/>
    </xf>
    <xf numFmtId="0" fontId="1" fillId="0" borderId="37" xfId="1" applyFont="1" applyBorder="1" applyAlignment="1">
      <alignment horizontal="center" vertical="center" wrapText="1"/>
    </xf>
    <xf numFmtId="0" fontId="13" fillId="0" borderId="45" xfId="1" applyFont="1" applyBorder="1" applyAlignment="1">
      <alignment horizontal="center" vertical="center"/>
    </xf>
    <xf numFmtId="0" fontId="13" fillId="0" borderId="93" xfId="1" applyFont="1" applyBorder="1" applyAlignment="1">
      <alignment horizontal="center" vertical="center"/>
    </xf>
    <xf numFmtId="0" fontId="13" fillId="0" borderId="92" xfId="1" applyFont="1" applyBorder="1" applyAlignment="1">
      <alignment horizontal="center" vertical="center"/>
    </xf>
    <xf numFmtId="0" fontId="13" fillId="0" borderId="90" xfId="1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1" fillId="0" borderId="0" xfId="1" applyFont="1"/>
    <xf numFmtId="0" fontId="13" fillId="0" borderId="128" xfId="1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8" fillId="0" borderId="136" xfId="1" applyFont="1" applyBorder="1" applyAlignment="1">
      <alignment horizontal="center" vertical="center" wrapText="1"/>
    </xf>
    <xf numFmtId="0" fontId="13" fillId="0" borderId="68" xfId="1" quotePrefix="1" applyFont="1" applyBorder="1" applyAlignment="1">
      <alignment horizontal="center" vertical="center"/>
    </xf>
    <xf numFmtId="0" fontId="13" fillId="0" borderId="117" xfId="1" quotePrefix="1" applyFont="1" applyBorder="1" applyAlignment="1">
      <alignment horizontal="center" vertical="center"/>
    </xf>
    <xf numFmtId="0" fontId="7" fillId="0" borderId="3" xfId="1" applyFont="1" applyBorder="1" applyAlignment="1">
      <alignment horizontal="right"/>
    </xf>
    <xf numFmtId="0" fontId="7" fillId="0" borderId="6" xfId="1" applyFont="1" applyBorder="1" applyAlignment="1">
      <alignment horizontal="right"/>
    </xf>
    <xf numFmtId="0" fontId="8" fillId="0" borderId="73" xfId="1" applyFont="1" applyBorder="1" applyAlignment="1">
      <alignment horizontal="center" vertical="center"/>
    </xf>
    <xf numFmtId="0" fontId="8" fillId="0" borderId="0" xfId="1" applyAlignment="1">
      <alignment horizontal="center"/>
    </xf>
    <xf numFmtId="0" fontId="8" fillId="0" borderId="0" xfId="1" applyBorder="1" applyAlignment="1">
      <alignment horizontal="center"/>
    </xf>
    <xf numFmtId="0" fontId="13" fillId="0" borderId="45" xfId="1" applyFont="1" applyBorder="1" applyAlignment="1">
      <alignment horizontal="center" vertical="center"/>
    </xf>
    <xf numFmtId="0" fontId="13" fillId="0" borderId="131" xfId="1" applyFont="1" applyBorder="1" applyAlignment="1">
      <alignment horizontal="center" vertical="center"/>
    </xf>
    <xf numFmtId="0" fontId="1" fillId="0" borderId="0" xfId="1" applyFont="1" applyBorder="1" applyAlignment="1">
      <alignment wrapText="1"/>
    </xf>
    <xf numFmtId="0" fontId="1" fillId="0" borderId="97" xfId="1" quotePrefix="1" applyFont="1" applyBorder="1" applyAlignment="1">
      <alignment horizontal="left" indent="1"/>
    </xf>
    <xf numFmtId="0" fontId="1" fillId="0" borderId="152" xfId="1" quotePrefix="1" applyFont="1" applyBorder="1" applyAlignment="1">
      <alignment horizontal="left" indent="1"/>
    </xf>
    <xf numFmtId="2" fontId="12" fillId="0" borderId="0" xfId="1" applyNumberFormat="1" applyFont="1" applyBorder="1" applyAlignment="1">
      <alignment horizontal="center" vertical="center"/>
    </xf>
    <xf numFmtId="2" fontId="11" fillId="0" borderId="7" xfId="1" applyNumberFormat="1" applyFont="1" applyBorder="1" applyAlignment="1">
      <alignment horizontal="right" vertical="center"/>
    </xf>
    <xf numFmtId="0" fontId="11" fillId="0" borderId="0" xfId="1" applyFont="1" applyFill="1" applyBorder="1"/>
    <xf numFmtId="2" fontId="11" fillId="0" borderId="1" xfId="1" applyNumberFormat="1" applyFont="1" applyFill="1" applyBorder="1" applyAlignment="1">
      <alignment horizontal="right" vertical="center"/>
    </xf>
    <xf numFmtId="0" fontId="11" fillId="0" borderId="1" xfId="1" applyFont="1" applyFill="1" applyBorder="1" applyAlignment="1">
      <alignment horizontal="right"/>
    </xf>
    <xf numFmtId="0" fontId="1" fillId="0" borderId="7" xfId="1" applyFont="1" applyBorder="1" applyAlignment="1">
      <alignment vertical="center"/>
    </xf>
    <xf numFmtId="0" fontId="1" fillId="0" borderId="8" xfId="1" applyFont="1" applyBorder="1" applyAlignment="1">
      <alignment vertical="center"/>
    </xf>
    <xf numFmtId="0" fontId="13" fillId="2" borderId="0" xfId="1" applyFont="1" applyFill="1" applyBorder="1" applyAlignment="1">
      <alignment horizontal="center" vertical="center"/>
    </xf>
    <xf numFmtId="0" fontId="0" fillId="0" borderId="0" xfId="0" applyBorder="1"/>
    <xf numFmtId="0" fontId="13" fillId="0" borderId="161" xfId="1" applyFont="1" applyBorder="1" applyAlignment="1">
      <alignment horizontal="center" vertical="center"/>
    </xf>
    <xf numFmtId="0" fontId="13" fillId="0" borderId="153" xfId="1" applyFont="1" applyBorder="1" applyAlignment="1">
      <alignment horizontal="center" vertical="center"/>
    </xf>
    <xf numFmtId="0" fontId="13" fillId="0" borderId="151" xfId="1" applyFont="1" applyBorder="1" applyAlignment="1">
      <alignment horizontal="center" vertical="center"/>
    </xf>
    <xf numFmtId="0" fontId="7" fillId="0" borderId="162" xfId="0" applyFont="1" applyBorder="1" applyAlignment="1">
      <alignment horizontal="center" vertical="center"/>
    </xf>
    <xf numFmtId="0" fontId="8" fillId="0" borderId="66" xfId="1" applyFill="1" applyBorder="1" applyAlignment="1">
      <alignment horizontal="left"/>
    </xf>
    <xf numFmtId="0" fontId="18" fillId="0" borderId="54" xfId="1" applyFont="1" applyBorder="1" applyAlignment="1">
      <alignment horizontal="center" vertical="center" wrapText="1"/>
    </xf>
    <xf numFmtId="0" fontId="18" fillId="0" borderId="21" xfId="1" applyFont="1" applyBorder="1" applyAlignment="1">
      <alignment vertical="center" wrapText="1"/>
    </xf>
    <xf numFmtId="0" fontId="7" fillId="0" borderId="53" xfId="0" applyFont="1" applyBorder="1" applyAlignment="1">
      <alignment horizontal="center" vertical="center"/>
    </xf>
    <xf numFmtId="0" fontId="11" fillId="0" borderId="8" xfId="1" applyFont="1" applyBorder="1" applyAlignment="1">
      <alignment horizontal="left" indent="1"/>
    </xf>
    <xf numFmtId="0" fontId="13" fillId="2" borderId="8" xfId="1" applyFont="1" applyFill="1" applyBorder="1" applyAlignment="1">
      <alignment horizontal="center" vertical="center"/>
    </xf>
    <xf numFmtId="0" fontId="0" fillId="0" borderId="8" xfId="0" applyBorder="1"/>
    <xf numFmtId="0" fontId="7" fillId="0" borderId="61" xfId="0" applyFont="1" applyBorder="1" applyAlignment="1">
      <alignment horizontal="center" vertical="center"/>
    </xf>
    <xf numFmtId="0" fontId="1" fillId="0" borderId="0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left" vertical="center"/>
    </xf>
    <xf numFmtId="0" fontId="1" fillId="0" borderId="86" xfId="1" applyFont="1" applyBorder="1" applyAlignment="1">
      <alignment horizontal="left"/>
    </xf>
    <xf numFmtId="0" fontId="1" fillId="0" borderId="86" xfId="1" applyFont="1" applyBorder="1" applyAlignment="1">
      <alignment horizontal="left" vertical="center"/>
    </xf>
    <xf numFmtId="0" fontId="7" fillId="0" borderId="59" xfId="0" applyFont="1" applyBorder="1" applyAlignment="1">
      <alignment horizontal="center" vertical="center"/>
    </xf>
    <xf numFmtId="0" fontId="11" fillId="0" borderId="109" xfId="1" applyFont="1" applyBorder="1" applyAlignment="1">
      <alignment horizontal="center" vertical="center"/>
    </xf>
    <xf numFmtId="0" fontId="11" fillId="0" borderId="68" xfId="1" applyFont="1" applyBorder="1" applyAlignment="1">
      <alignment horizontal="center" vertical="center"/>
    </xf>
    <xf numFmtId="0" fontId="11" fillId="0" borderId="117" xfId="1" applyFont="1" applyBorder="1" applyAlignment="1">
      <alignment horizontal="center" vertical="center"/>
    </xf>
    <xf numFmtId="0" fontId="1" fillId="0" borderId="0" xfId="1" applyFont="1" applyBorder="1" applyAlignment="1">
      <alignment horizontal="left" vertical="center" indent="1"/>
    </xf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8" fillId="0" borderId="166" xfId="1" applyFont="1" applyBorder="1" applyAlignment="1">
      <alignment horizontal="center" vertical="center"/>
    </xf>
    <xf numFmtId="0" fontId="15" fillId="0" borderId="45" xfId="1" applyFont="1" applyBorder="1" applyAlignment="1">
      <alignment vertical="center"/>
    </xf>
    <xf numFmtId="0" fontId="7" fillId="0" borderId="12" xfId="0" applyFont="1" applyBorder="1" applyAlignment="1">
      <alignment vertical="top" wrapText="1"/>
    </xf>
    <xf numFmtId="0" fontId="0" fillId="0" borderId="22" xfId="0" applyBorder="1" applyAlignment="1">
      <alignment wrapText="1"/>
    </xf>
    <xf numFmtId="0" fontId="7" fillId="0" borderId="12" xfId="0" applyFont="1" applyBorder="1" applyAlignment="1">
      <alignment vertical="top"/>
    </xf>
    <xf numFmtId="0" fontId="7" fillId="0" borderId="3" xfId="1" applyFont="1" applyBorder="1" applyAlignment="1">
      <alignment horizontal="right"/>
    </xf>
    <xf numFmtId="0" fontId="7" fillId="0" borderId="6" xfId="1" applyFont="1" applyBorder="1" applyAlignment="1">
      <alignment horizontal="right"/>
    </xf>
    <xf numFmtId="0" fontId="13" fillId="0" borderId="149" xfId="1" applyFont="1" applyBorder="1" applyAlignment="1">
      <alignment horizontal="center" vertical="center"/>
    </xf>
    <xf numFmtId="0" fontId="8" fillId="0" borderId="0" xfId="1"/>
    <xf numFmtId="0" fontId="1" fillId="0" borderId="0" xfId="10"/>
    <xf numFmtId="0" fontId="11" fillId="0" borderId="0" xfId="10" applyFont="1"/>
    <xf numFmtId="2" fontId="11" fillId="0" borderId="21" xfId="10" quotePrefix="1" applyNumberFormat="1" applyFont="1" applyBorder="1" applyAlignment="1">
      <alignment vertical="center" wrapText="1"/>
    </xf>
    <xf numFmtId="0" fontId="15" fillId="0" borderId="0" xfId="10" applyFont="1" applyAlignment="1">
      <alignment vertical="center"/>
    </xf>
    <xf numFmtId="0" fontId="11" fillId="0" borderId="30" xfId="10" applyFont="1" applyBorder="1" applyAlignment="1">
      <alignment horizontal="center"/>
    </xf>
    <xf numFmtId="0" fontId="11" fillId="0" borderId="44" xfId="10" applyFont="1" applyBorder="1" applyAlignment="1">
      <alignment horizontal="center"/>
    </xf>
    <xf numFmtId="0" fontId="11" fillId="0" borderId="55" xfId="10" applyFont="1" applyBorder="1" applyAlignment="1">
      <alignment horizontal="center"/>
    </xf>
    <xf numFmtId="0" fontId="1" fillId="0" borderId="0" xfId="10" applyAlignment="1">
      <alignment horizontal="center"/>
    </xf>
    <xf numFmtId="0" fontId="1" fillId="0" borderId="0" xfId="10" applyFont="1"/>
    <xf numFmtId="0" fontId="1" fillId="0" borderId="0" xfId="10" applyFont="1" applyAlignment="1"/>
    <xf numFmtId="0" fontId="1" fillId="0" borderId="56" xfId="10" applyFont="1" applyBorder="1" applyAlignment="1">
      <alignment horizontal="center"/>
    </xf>
    <xf numFmtId="0" fontId="1" fillId="0" borderId="0" xfId="10" applyFont="1" applyAlignment="1">
      <alignment horizontal="left"/>
    </xf>
    <xf numFmtId="0" fontId="1" fillId="0" borderId="0" xfId="10" applyFont="1" applyAlignment="1">
      <alignment horizontal="center"/>
    </xf>
    <xf numFmtId="0" fontId="1" fillId="0" borderId="0" xfId="10" applyAlignment="1"/>
    <xf numFmtId="2" fontId="11" fillId="0" borderId="0" xfId="10" applyNumberFormat="1" applyFont="1" applyBorder="1" applyAlignment="1">
      <alignment vertical="center" wrapText="1"/>
    </xf>
    <xf numFmtId="0" fontId="11" fillId="0" borderId="71" xfId="10" applyFont="1" applyBorder="1" applyAlignment="1">
      <alignment horizontal="center"/>
    </xf>
    <xf numFmtId="0" fontId="11" fillId="0" borderId="83" xfId="10" applyFont="1" applyBorder="1" applyAlignment="1">
      <alignment horizontal="center"/>
    </xf>
    <xf numFmtId="0" fontId="11" fillId="0" borderId="74" xfId="10" applyFont="1" applyBorder="1" applyAlignment="1">
      <alignment horizontal="center"/>
    </xf>
    <xf numFmtId="0" fontId="11" fillId="0" borderId="86" xfId="10" applyFont="1" applyBorder="1" applyAlignment="1">
      <alignment horizontal="center"/>
    </xf>
    <xf numFmtId="0" fontId="11" fillId="0" borderId="75" xfId="10" applyFont="1" applyBorder="1" applyAlignment="1">
      <alignment horizontal="center"/>
    </xf>
    <xf numFmtId="0" fontId="11" fillId="0" borderId="87" xfId="10" applyFont="1" applyBorder="1" applyAlignment="1">
      <alignment horizontal="center"/>
    </xf>
    <xf numFmtId="0" fontId="11" fillId="0" borderId="113" xfId="10" applyFont="1" applyBorder="1" applyAlignment="1">
      <alignment horizontal="center"/>
    </xf>
    <xf numFmtId="0" fontId="11" fillId="0" borderId="92" xfId="10" applyFont="1" applyBorder="1" applyAlignment="1">
      <alignment horizontal="center"/>
    </xf>
    <xf numFmtId="0" fontId="11" fillId="0" borderId="94" xfId="10" applyFont="1" applyBorder="1" applyAlignment="1">
      <alignment horizontal="center"/>
    </xf>
    <xf numFmtId="0" fontId="11" fillId="0" borderId="97" xfId="10" applyFont="1" applyBorder="1" applyAlignment="1">
      <alignment horizontal="center"/>
    </xf>
    <xf numFmtId="0" fontId="11" fillId="0" borderId="98" xfId="10" applyFont="1" applyBorder="1" applyAlignment="1">
      <alignment horizontal="center"/>
    </xf>
    <xf numFmtId="0" fontId="15" fillId="0" borderId="24" xfId="10" applyFont="1" applyBorder="1" applyAlignment="1">
      <alignment vertical="center"/>
    </xf>
    <xf numFmtId="0" fontId="15" fillId="0" borderId="138" xfId="10" applyFont="1" applyBorder="1" applyAlignment="1">
      <alignment horizontal="center" vertical="center"/>
    </xf>
    <xf numFmtId="0" fontId="15" fillId="0" borderId="47" xfId="10" applyFont="1" applyBorder="1" applyAlignment="1">
      <alignment horizontal="center" vertical="center"/>
    </xf>
    <xf numFmtId="0" fontId="15" fillId="0" borderId="64" xfId="10" applyFont="1" applyBorder="1" applyAlignment="1">
      <alignment horizontal="center" vertical="center"/>
    </xf>
    <xf numFmtId="0" fontId="15" fillId="0" borderId="113" xfId="10" applyFont="1" applyBorder="1" applyAlignment="1">
      <alignment horizontal="center" vertical="center"/>
    </xf>
    <xf numFmtId="0" fontId="15" fillId="0" borderId="74" xfId="10" applyFont="1" applyBorder="1" applyAlignment="1">
      <alignment horizontal="center" vertical="center"/>
    </xf>
    <xf numFmtId="0" fontId="15" fillId="0" borderId="92" xfId="10" applyFont="1" applyBorder="1" applyAlignment="1">
      <alignment horizontal="center" vertical="center"/>
    </xf>
    <xf numFmtId="0" fontId="15" fillId="0" borderId="121" xfId="10" applyFont="1" applyBorder="1" applyAlignment="1">
      <alignment horizontal="center" vertical="center"/>
    </xf>
    <xf numFmtId="0" fontId="15" fillId="0" borderId="120" xfId="10" applyFont="1" applyBorder="1" applyAlignment="1">
      <alignment horizontal="center" vertical="center"/>
    </xf>
    <xf numFmtId="0" fontId="15" fillId="0" borderId="97" xfId="10" applyFont="1" applyBorder="1" applyAlignment="1">
      <alignment horizontal="center" vertical="center"/>
    </xf>
    <xf numFmtId="0" fontId="11" fillId="0" borderId="31" xfId="10" applyFont="1" applyBorder="1" applyAlignment="1">
      <alignment horizontal="center"/>
    </xf>
    <xf numFmtId="0" fontId="11" fillId="0" borderId="46" xfId="10" applyFont="1" applyBorder="1" applyAlignment="1">
      <alignment horizontal="center"/>
    </xf>
    <xf numFmtId="0" fontId="11" fillId="0" borderId="35" xfId="10" applyFont="1" applyBorder="1" applyAlignment="1">
      <alignment horizontal="center"/>
    </xf>
    <xf numFmtId="2" fontId="11" fillId="0" borderId="12" xfId="10" applyNumberFormat="1" applyFont="1" applyBorder="1" applyAlignment="1">
      <alignment vertical="center" wrapText="1"/>
    </xf>
    <xf numFmtId="2" fontId="11" fillId="0" borderId="22" xfId="10" quotePrefix="1" applyNumberFormat="1" applyFont="1" applyBorder="1" applyAlignment="1">
      <alignment vertical="center" wrapText="1"/>
    </xf>
    <xf numFmtId="0" fontId="1" fillId="0" borderId="8" xfId="10" applyBorder="1"/>
    <xf numFmtId="0" fontId="5" fillId="0" borderId="0" xfId="9" applyFont="1" applyBorder="1" applyAlignment="1">
      <alignment horizontal="center" vertical="center"/>
    </xf>
    <xf numFmtId="0" fontId="1" fillId="0" borderId="0" xfId="9" applyBorder="1"/>
    <xf numFmtId="0" fontId="4" fillId="0" borderId="0" xfId="9" applyFont="1" applyBorder="1" applyAlignment="1">
      <alignment horizontal="center"/>
    </xf>
    <xf numFmtId="0" fontId="7" fillId="0" borderId="0" xfId="9" applyFont="1"/>
    <xf numFmtId="0" fontId="7" fillId="0" borderId="0" xfId="9" applyFont="1" applyBorder="1"/>
    <xf numFmtId="0" fontId="7" fillId="0" borderId="0" xfId="2" applyBorder="1"/>
    <xf numFmtId="0" fontId="7" fillId="0" borderId="0" xfId="2"/>
    <xf numFmtId="0" fontId="1" fillId="0" borderId="0" xfId="9"/>
    <xf numFmtId="0" fontId="11" fillId="0" borderId="0" xfId="9" applyFont="1"/>
    <xf numFmtId="0" fontId="11" fillId="0" borderId="0" xfId="9" applyFont="1" applyBorder="1"/>
    <xf numFmtId="0" fontId="0" fillId="0" borderId="0" xfId="9" quotePrefix="1" applyFont="1" applyBorder="1" applyAlignment="1">
      <alignment vertical="center" shrinkToFit="1"/>
    </xf>
    <xf numFmtId="0" fontId="7" fillId="0" borderId="0" xfId="9" applyFont="1" applyBorder="1" applyAlignment="1">
      <alignment horizontal="center" vertical="center" wrapText="1"/>
    </xf>
    <xf numFmtId="0" fontId="3" fillId="0" borderId="40" xfId="9" quotePrefix="1" applyFont="1" applyFill="1" applyBorder="1" applyAlignment="1">
      <alignment horizontal="center" vertical="center"/>
    </xf>
    <xf numFmtId="0" fontId="3" fillId="0" borderId="0" xfId="9" quotePrefix="1" applyFont="1" applyBorder="1" applyAlignment="1">
      <alignment horizontal="center" vertical="center"/>
    </xf>
    <xf numFmtId="0" fontId="1" fillId="0" borderId="0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26" fillId="0" borderId="59" xfId="9" applyFont="1" applyBorder="1" applyAlignment="1">
      <alignment horizontal="center" vertical="center"/>
    </xf>
    <xf numFmtId="0" fontId="14" fillId="0" borderId="0" xfId="9" quotePrefix="1" applyFont="1" applyBorder="1" applyAlignment="1">
      <alignment horizontal="center" vertical="center"/>
    </xf>
    <xf numFmtId="0" fontId="26" fillId="0" borderId="44" xfId="9" applyFont="1" applyBorder="1" applyAlignment="1">
      <alignment horizontal="center" vertical="center"/>
    </xf>
    <xf numFmtId="0" fontId="26" fillId="0" borderId="45" xfId="9" quotePrefix="1" applyFont="1" applyFill="1" applyBorder="1" applyAlignment="1">
      <alignment horizontal="center" vertical="center"/>
    </xf>
    <xf numFmtId="0" fontId="2" fillId="0" borderId="0" xfId="9" applyFont="1" applyFill="1" applyBorder="1"/>
    <xf numFmtId="0" fontId="14" fillId="0" borderId="0" xfId="9" applyFont="1" applyBorder="1" applyAlignment="1"/>
    <xf numFmtId="0" fontId="15" fillId="0" borderId="0" xfId="9" applyFont="1" applyBorder="1" applyAlignment="1">
      <alignment vertical="center"/>
    </xf>
    <xf numFmtId="0" fontId="15" fillId="0" borderId="0" xfId="9" applyFont="1" applyAlignment="1">
      <alignment vertical="center"/>
    </xf>
    <xf numFmtId="0" fontId="4" fillId="0" borderId="24" xfId="9" quotePrefix="1" applyFont="1" applyFill="1" applyBorder="1" applyAlignment="1">
      <alignment horizontal="center" vertical="center"/>
    </xf>
    <xf numFmtId="0" fontId="7" fillId="0" borderId="24" xfId="9" applyFont="1" applyBorder="1"/>
    <xf numFmtId="0" fontId="6" fillId="0" borderId="24" xfId="9" quotePrefix="1" applyFont="1" applyBorder="1" applyAlignment="1">
      <alignment horizontal="center"/>
    </xf>
    <xf numFmtId="0" fontId="7" fillId="0" borderId="0" xfId="9" applyFont="1" applyBorder="1" applyAlignment="1"/>
    <xf numFmtId="0" fontId="0" fillId="0" borderId="0" xfId="9" applyFont="1" applyBorder="1" applyAlignment="1">
      <alignment horizontal="center"/>
    </xf>
    <xf numFmtId="2" fontId="7" fillId="0" borderId="0" xfId="9" applyNumberFormat="1" applyFont="1" applyBorder="1"/>
    <xf numFmtId="0" fontId="6" fillId="0" borderId="0" xfId="9" quotePrefix="1" applyFont="1" applyBorder="1" applyAlignment="1">
      <alignment horizontal="center"/>
    </xf>
    <xf numFmtId="0" fontId="4" fillId="0" borderId="0" xfId="9" quotePrefix="1" applyFont="1" applyFill="1" applyBorder="1" applyAlignment="1">
      <alignment horizontal="center"/>
    </xf>
    <xf numFmtId="0" fontId="3" fillId="0" borderId="0" xfId="9" applyFont="1" applyBorder="1"/>
    <xf numFmtId="0" fontId="4" fillId="0" borderId="0" xfId="9" applyFont="1" applyAlignment="1">
      <alignment horizontal="center"/>
    </xf>
    <xf numFmtId="0" fontId="11" fillId="0" borderId="106" xfId="10" applyFont="1" applyBorder="1" applyAlignment="1">
      <alignment horizontal="center" vertical="center"/>
    </xf>
    <xf numFmtId="0" fontId="11" fillId="0" borderId="108" xfId="10" applyFont="1" applyBorder="1" applyAlignment="1">
      <alignment horizontal="center" vertical="center"/>
    </xf>
    <xf numFmtId="0" fontId="11" fillId="0" borderId="100" xfId="10" applyFont="1" applyBorder="1" applyAlignment="1">
      <alignment horizontal="center" vertical="center"/>
    </xf>
    <xf numFmtId="0" fontId="1" fillId="0" borderId="75" xfId="10" quotePrefix="1" applyBorder="1" applyAlignment="1">
      <alignment horizontal="center" vertical="center"/>
    </xf>
    <xf numFmtId="0" fontId="1" fillId="0" borderId="87" xfId="10" quotePrefix="1" applyBorder="1" applyAlignment="1">
      <alignment horizontal="center" vertical="center"/>
    </xf>
    <xf numFmtId="0" fontId="1" fillId="0" borderId="100" xfId="10" applyFont="1" applyBorder="1" applyAlignment="1">
      <alignment horizontal="center"/>
    </xf>
    <xf numFmtId="0" fontId="4" fillId="0" borderId="22" xfId="9" applyFont="1" applyBorder="1" applyAlignment="1">
      <alignment horizontal="center"/>
    </xf>
    <xf numFmtId="0" fontId="7" fillId="0" borderId="20" xfId="9" applyFont="1" applyBorder="1"/>
    <xf numFmtId="0" fontId="0" fillId="0" borderId="0" xfId="9" applyFont="1" applyBorder="1" applyAlignment="1">
      <alignment vertical="center" wrapText="1"/>
    </xf>
    <xf numFmtId="0" fontId="3" fillId="0" borderId="38" xfId="9" quotePrefix="1" applyFont="1" applyBorder="1" applyAlignment="1">
      <alignment horizontal="center" vertical="center"/>
    </xf>
    <xf numFmtId="0" fontId="7" fillId="0" borderId="0" xfId="9" applyFont="1" applyBorder="1" applyAlignment="1">
      <alignment vertical="center"/>
    </xf>
    <xf numFmtId="2" fontId="9" fillId="0" borderId="1" xfId="1" applyNumberFormat="1" applyFont="1" applyBorder="1" applyAlignment="1">
      <alignment vertical="center" wrapText="1"/>
    </xf>
    <xf numFmtId="0" fontId="13" fillId="0" borderId="122" xfId="1" applyFont="1" applyBorder="1" applyAlignment="1">
      <alignment horizontal="center" vertical="center"/>
    </xf>
    <xf numFmtId="0" fontId="13" fillId="0" borderId="168" xfId="1" applyFont="1" applyBorder="1" applyAlignment="1">
      <alignment horizontal="center" vertical="center"/>
    </xf>
    <xf numFmtId="0" fontId="13" fillId="0" borderId="169" xfId="1" applyFont="1" applyBorder="1" applyAlignment="1">
      <alignment horizontal="center" vertical="center"/>
    </xf>
    <xf numFmtId="0" fontId="7" fillId="0" borderId="167" xfId="0" applyFont="1" applyBorder="1" applyAlignment="1">
      <alignment horizontal="center" vertical="center"/>
    </xf>
    <xf numFmtId="0" fontId="11" fillId="0" borderId="161" xfId="1" applyFont="1" applyBorder="1" applyAlignment="1">
      <alignment horizontal="center" vertical="center"/>
    </xf>
    <xf numFmtId="0" fontId="13" fillId="0" borderId="45" xfId="1" applyFont="1" applyBorder="1" applyAlignment="1">
      <alignment horizontal="center" vertical="center"/>
    </xf>
    <xf numFmtId="0" fontId="13" fillId="0" borderId="149" xfId="1" applyFont="1" applyBorder="1" applyAlignment="1">
      <alignment horizontal="center" vertical="center"/>
    </xf>
    <xf numFmtId="0" fontId="13" fillId="0" borderId="146" xfId="1" applyFont="1" applyBorder="1" applyAlignment="1">
      <alignment horizontal="center" vertical="center"/>
    </xf>
    <xf numFmtId="0" fontId="1" fillId="0" borderId="23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3" fillId="0" borderId="121" xfId="1" applyFont="1" applyBorder="1" applyAlignment="1">
      <alignment horizontal="center" vertical="center"/>
    </xf>
    <xf numFmtId="0" fontId="13" fillId="0" borderId="97" xfId="1" applyFont="1" applyBorder="1" applyAlignment="1">
      <alignment horizontal="center" vertical="center"/>
    </xf>
    <xf numFmtId="0" fontId="13" fillId="0" borderId="120" xfId="1" applyFont="1" applyBorder="1" applyAlignment="1">
      <alignment horizontal="center" vertical="center"/>
    </xf>
    <xf numFmtId="0" fontId="8" fillId="0" borderId="41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20" xfId="1" applyFont="1" applyBorder="1" applyAlignment="1">
      <alignment horizontal="center" vertical="center" wrapText="1"/>
    </xf>
    <xf numFmtId="0" fontId="1" fillId="0" borderId="45" xfId="1" applyFont="1" applyBorder="1" applyAlignment="1">
      <alignment horizontal="center"/>
    </xf>
    <xf numFmtId="0" fontId="1" fillId="0" borderId="97" xfId="1" applyFont="1" applyBorder="1" applyAlignment="1"/>
    <xf numFmtId="0" fontId="8" fillId="0" borderId="21" xfId="1" applyBorder="1" applyAlignment="1">
      <alignment horizontal="center"/>
    </xf>
    <xf numFmtId="0" fontId="13" fillId="0" borderId="24" xfId="1" quotePrefix="1" applyFont="1" applyBorder="1" applyAlignment="1">
      <alignment horizontal="center" vertical="center"/>
    </xf>
    <xf numFmtId="0" fontId="8" fillId="0" borderId="21" xfId="1" applyBorder="1"/>
    <xf numFmtId="0" fontId="1" fillId="0" borderId="19" xfId="1" applyFont="1" applyBorder="1" applyAlignment="1">
      <alignment horizontal="center" vertical="center"/>
    </xf>
    <xf numFmtId="0" fontId="1" fillId="0" borderId="0" xfId="1" applyFont="1" applyBorder="1" applyAlignment="1">
      <alignment horizontal="center"/>
    </xf>
    <xf numFmtId="0" fontId="8" fillId="0" borderId="0" xfId="1" applyBorder="1" applyAlignment="1">
      <alignment horizontal="center"/>
    </xf>
    <xf numFmtId="0" fontId="8" fillId="0" borderId="0" xfId="1" applyAlignment="1">
      <alignment horizontal="center"/>
    </xf>
    <xf numFmtId="0" fontId="1" fillId="0" borderId="8" xfId="1" applyFont="1" applyBorder="1" applyAlignment="1">
      <alignment horizontal="left" vertical="center"/>
    </xf>
    <xf numFmtId="0" fontId="1" fillId="0" borderId="24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3" fillId="0" borderId="45" xfId="1" applyFont="1" applyBorder="1" applyAlignment="1">
      <alignment horizontal="center" vertical="center"/>
    </xf>
    <xf numFmtId="0" fontId="13" fillId="0" borderId="149" xfId="1" applyFont="1" applyBorder="1" applyAlignment="1">
      <alignment horizontal="center" vertical="center"/>
    </xf>
    <xf numFmtId="0" fontId="13" fillId="0" borderId="146" xfId="1" applyFont="1" applyBorder="1" applyAlignment="1">
      <alignment horizontal="center" vertical="center"/>
    </xf>
    <xf numFmtId="0" fontId="13" fillId="0" borderId="28" xfId="1" applyFont="1" applyBorder="1" applyAlignment="1">
      <alignment vertical="center"/>
    </xf>
    <xf numFmtId="0" fontId="13" fillId="0" borderId="24" xfId="1" applyFont="1" applyBorder="1" applyAlignment="1">
      <alignment vertical="center"/>
    </xf>
    <xf numFmtId="0" fontId="13" fillId="0" borderId="24" xfId="1" applyFont="1" applyBorder="1"/>
    <xf numFmtId="0" fontId="13" fillId="0" borderId="66" xfId="1" applyFont="1" applyBorder="1"/>
    <xf numFmtId="0" fontId="13" fillId="0" borderId="25" xfId="1" applyFont="1" applyBorder="1" applyAlignment="1">
      <alignment horizontal="center" vertical="center" wrapText="1"/>
    </xf>
    <xf numFmtId="0" fontId="13" fillId="0" borderId="0" xfId="1" applyFont="1" applyBorder="1" applyAlignment="1">
      <alignment vertical="center" wrapText="1"/>
    </xf>
    <xf numFmtId="0" fontId="13" fillId="0" borderId="0" xfId="1" applyFont="1" applyBorder="1" applyAlignment="1">
      <alignment horizontal="center"/>
    </xf>
    <xf numFmtId="0" fontId="13" fillId="0" borderId="4" xfId="1" applyFont="1" applyBorder="1" applyAlignment="1">
      <alignment horizontal="center"/>
    </xf>
    <xf numFmtId="0" fontId="13" fillId="0" borderId="4" xfId="1" applyFont="1" applyBorder="1" applyAlignment="1">
      <alignment vertical="center"/>
    </xf>
    <xf numFmtId="0" fontId="13" fillId="0" borderId="8" xfId="1" applyFont="1" applyBorder="1" applyAlignment="1">
      <alignment horizontal="left" vertical="center" wrapText="1"/>
    </xf>
    <xf numFmtId="0" fontId="13" fillId="0" borderId="24" xfId="1" applyFont="1" applyBorder="1" applyAlignment="1">
      <alignment horizontal="left" vertical="center" wrapText="1"/>
    </xf>
    <xf numFmtId="0" fontId="13" fillId="0" borderId="66" xfId="1" applyFont="1" applyFill="1" applyBorder="1" applyAlignment="1">
      <alignment horizontal="left"/>
    </xf>
    <xf numFmtId="0" fontId="13" fillId="0" borderId="0" xfId="1" applyFont="1" applyBorder="1"/>
    <xf numFmtId="0" fontId="13" fillId="0" borderId="145" xfId="1" applyFont="1" applyBorder="1" applyAlignment="1">
      <alignment vertical="center"/>
    </xf>
    <xf numFmtId="0" fontId="13" fillId="0" borderId="146" xfId="1" applyFont="1" applyBorder="1" applyAlignment="1">
      <alignment vertical="center"/>
    </xf>
    <xf numFmtId="0" fontId="13" fillId="0" borderId="47" xfId="1" applyFont="1" applyBorder="1" applyAlignment="1">
      <alignment vertical="center"/>
    </xf>
    <xf numFmtId="0" fontId="13" fillId="0" borderId="45" xfId="1" applyFont="1" applyBorder="1" applyAlignment="1">
      <alignment vertical="center"/>
    </xf>
    <xf numFmtId="0" fontId="13" fillId="0" borderId="147" xfId="1" applyFont="1" applyBorder="1" applyAlignment="1">
      <alignment vertical="center"/>
    </xf>
    <xf numFmtId="0" fontId="13" fillId="0" borderId="149" xfId="1" applyFont="1" applyBorder="1" applyAlignment="1">
      <alignment vertical="center"/>
    </xf>
    <xf numFmtId="0" fontId="13" fillId="0" borderId="107" xfId="1" applyFont="1" applyBorder="1"/>
    <xf numFmtId="0" fontId="13" fillId="0" borderId="107" xfId="1" applyFont="1" applyBorder="1" applyAlignment="1">
      <alignment vertical="center"/>
    </xf>
    <xf numFmtId="0" fontId="13" fillId="0" borderId="54" xfId="1" applyFont="1" applyBorder="1" applyAlignment="1">
      <alignment horizontal="center" vertical="center" wrapText="1"/>
    </xf>
    <xf numFmtId="0" fontId="13" fillId="0" borderId="21" xfId="1" applyFont="1" applyBorder="1" applyAlignment="1">
      <alignment vertical="center" wrapText="1"/>
    </xf>
    <xf numFmtId="0" fontId="13" fillId="0" borderId="21" xfId="1" applyFont="1" applyBorder="1" applyAlignment="1">
      <alignment horizontal="center"/>
    </xf>
    <xf numFmtId="0" fontId="13" fillId="0" borderId="21" xfId="1" applyFont="1" applyBorder="1"/>
    <xf numFmtId="0" fontId="1" fillId="0" borderId="25" xfId="1" applyFont="1" applyBorder="1" applyAlignment="1">
      <alignment horizontal="center" vertical="center" wrapText="1"/>
    </xf>
    <xf numFmtId="0" fontId="1" fillId="0" borderId="69" xfId="1" applyFont="1" applyBorder="1" applyAlignment="1">
      <alignment horizontal="center" vertical="center"/>
    </xf>
    <xf numFmtId="0" fontId="13" fillId="0" borderId="172" xfId="1" applyFont="1" applyBorder="1" applyAlignment="1">
      <alignment horizontal="center" vertical="center"/>
    </xf>
    <xf numFmtId="0" fontId="13" fillId="0" borderId="86" xfId="1" applyFont="1" applyBorder="1" applyAlignment="1">
      <alignment horizontal="center" vertical="center"/>
    </xf>
    <xf numFmtId="0" fontId="13" fillId="0" borderId="173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46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21" xfId="1" quotePrefix="1" applyFont="1" applyBorder="1" applyAlignment="1">
      <alignment horizontal="center" vertical="center"/>
    </xf>
    <xf numFmtId="0" fontId="0" fillId="0" borderId="28" xfId="0" applyBorder="1" applyAlignment="1"/>
    <xf numFmtId="0" fontId="0" fillId="0" borderId="36" xfId="0" applyBorder="1" applyAlignment="1"/>
    <xf numFmtId="0" fontId="1" fillId="0" borderId="19" xfId="1" applyFont="1" applyBorder="1" applyAlignment="1">
      <alignment vertical="center"/>
    </xf>
    <xf numFmtId="0" fontId="8" fillId="0" borderId="24" xfId="1" applyBorder="1" applyAlignment="1">
      <alignment horizontal="left" vertical="center"/>
    </xf>
    <xf numFmtId="0" fontId="8" fillId="0" borderId="136" xfId="1" applyBorder="1" applyAlignment="1">
      <alignment horizontal="center" vertical="center"/>
    </xf>
    <xf numFmtId="0" fontId="1" fillId="0" borderId="21" xfId="1" applyFont="1" applyBorder="1" applyAlignment="1">
      <alignment vertical="center" wrapText="1"/>
    </xf>
    <xf numFmtId="0" fontId="1" fillId="0" borderId="36" xfId="1" applyFont="1" applyFill="1" applyBorder="1" applyAlignment="1">
      <alignment horizontal="left" vertical="center"/>
    </xf>
    <xf numFmtId="0" fontId="1" fillId="0" borderId="21" xfId="1" applyFont="1" applyFill="1" applyBorder="1" applyAlignment="1">
      <alignment horizontal="left" vertical="center"/>
    </xf>
    <xf numFmtId="0" fontId="1" fillId="0" borderId="173" xfId="1" applyFont="1" applyBorder="1"/>
    <xf numFmtId="0" fontId="17" fillId="4" borderId="0" xfId="9" applyFont="1" applyFill="1"/>
    <xf numFmtId="0" fontId="20" fillId="4" borderId="0" xfId="9" applyFont="1" applyFill="1" applyBorder="1" applyAlignment="1">
      <alignment vertical="center"/>
    </xf>
    <xf numFmtId="0" fontId="17" fillId="4" borderId="0" xfId="9" applyFont="1" applyFill="1" applyBorder="1"/>
    <xf numFmtId="0" fontId="17" fillId="4" borderId="0" xfId="9" applyFont="1" applyFill="1" applyAlignment="1">
      <alignment horizontal="center"/>
    </xf>
    <xf numFmtId="0" fontId="16" fillId="4" borderId="0" xfId="9" applyFont="1" applyFill="1" applyAlignment="1">
      <alignment horizontal="right"/>
    </xf>
    <xf numFmtId="0" fontId="17" fillId="4" borderId="0" xfId="9" applyFont="1" applyFill="1" applyBorder="1" applyAlignment="1"/>
    <xf numFmtId="0" fontId="17" fillId="4" borderId="0" xfId="9" applyFont="1" applyFill="1" applyAlignment="1">
      <alignment horizontal="right"/>
    </xf>
    <xf numFmtId="0" fontId="18" fillId="4" borderId="0" xfId="9" applyFont="1" applyFill="1"/>
    <xf numFmtId="0" fontId="10" fillId="4" borderId="0" xfId="9" applyFont="1" applyFill="1" applyBorder="1" applyAlignment="1"/>
    <xf numFmtId="2" fontId="9" fillId="2" borderId="0" xfId="1" applyNumberFormat="1" applyFont="1" applyFill="1" applyBorder="1" applyAlignment="1">
      <alignment vertical="center" wrapText="1"/>
    </xf>
    <xf numFmtId="0" fontId="8" fillId="2" borderId="0" xfId="1" applyFill="1"/>
    <xf numFmtId="0" fontId="7" fillId="2" borderId="3" xfId="1" applyFont="1" applyFill="1" applyBorder="1" applyAlignment="1">
      <alignment horizontal="right"/>
    </xf>
    <xf numFmtId="0" fontId="7" fillId="2" borderId="6" xfId="1" applyFont="1" applyFill="1" applyBorder="1" applyAlignment="1">
      <alignment horizontal="right"/>
    </xf>
    <xf numFmtId="0" fontId="11" fillId="2" borderId="0" xfId="1" applyFont="1" applyFill="1"/>
    <xf numFmtId="2" fontId="11" fillId="2" borderId="0" xfId="1" applyNumberFormat="1" applyFont="1" applyFill="1" applyBorder="1" applyAlignment="1">
      <alignment vertical="center" wrapText="1"/>
    </xf>
    <xf numFmtId="0" fontId="11" fillId="2" borderId="0" xfId="1" applyFont="1" applyFill="1" applyBorder="1" applyAlignment="1">
      <alignment horizontal="left" wrapText="1"/>
    </xf>
    <xf numFmtId="0" fontId="1" fillId="2" borderId="0" xfId="1" applyFont="1" applyFill="1" applyBorder="1" applyAlignment="1">
      <alignment vertical="center" wrapText="1"/>
    </xf>
    <xf numFmtId="0" fontId="11" fillId="2" borderId="3" xfId="1" applyFont="1" applyFill="1" applyBorder="1"/>
    <xf numFmtId="0" fontId="11" fillId="2" borderId="0" xfId="1" applyFont="1" applyFill="1" applyBorder="1"/>
    <xf numFmtId="0" fontId="11" fillId="0" borderId="0" xfId="11" applyFont="1" applyAlignment="1">
      <alignment horizontal="center" vertical="center"/>
    </xf>
    <xf numFmtId="0" fontId="11" fillId="0" borderId="0" xfId="11" applyFont="1" applyFill="1" applyBorder="1" applyAlignment="1">
      <alignment horizontal="center" vertical="center"/>
    </xf>
    <xf numFmtId="0" fontId="11" fillId="0" borderId="0" xfId="11" applyFont="1" applyFill="1" applyBorder="1" applyAlignment="1">
      <alignment horizontal="right" vertical="center"/>
    </xf>
    <xf numFmtId="0" fontId="29" fillId="0" borderId="0" xfId="1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horizontal="right" vertical="center"/>
    </xf>
    <xf numFmtId="0" fontId="30" fillId="0" borderId="0" xfId="11" applyFont="1" applyFill="1" applyBorder="1" applyAlignment="1">
      <alignment horizontal="right" vertical="center" wrapText="1"/>
    </xf>
    <xf numFmtId="0" fontId="11" fillId="0" borderId="0" xfId="11" applyFont="1" applyFill="1" applyBorder="1" applyAlignment="1">
      <alignment horizontal="center" vertical="center" shrinkToFit="1"/>
    </xf>
    <xf numFmtId="0" fontId="11" fillId="0" borderId="0" xfId="11" applyFont="1" applyAlignment="1">
      <alignment horizontal="center" vertical="center" shrinkToFit="1"/>
    </xf>
    <xf numFmtId="165" fontId="11" fillId="0" borderId="0" xfId="11" applyNumberFormat="1" applyFont="1" applyFill="1" applyBorder="1" applyAlignment="1">
      <alignment horizontal="center" vertical="center" shrinkToFit="1"/>
    </xf>
    <xf numFmtId="0" fontId="18" fillId="0" borderId="0" xfId="11" applyFont="1" applyAlignment="1">
      <alignment horizontal="center" vertical="center"/>
    </xf>
    <xf numFmtId="0" fontId="1" fillId="0" borderId="42" xfId="10" applyBorder="1" applyAlignment="1">
      <alignment horizontal="center" vertical="center"/>
    </xf>
    <xf numFmtId="0" fontId="1" fillId="0" borderId="73" xfId="10" applyBorder="1" applyAlignment="1">
      <alignment horizontal="center" vertical="center"/>
    </xf>
    <xf numFmtId="0" fontId="1" fillId="0" borderId="129" xfId="10" applyBorder="1" applyAlignment="1">
      <alignment horizontal="center" vertical="center"/>
    </xf>
    <xf numFmtId="0" fontId="1" fillId="0" borderId="38" xfId="10" applyBorder="1" applyAlignment="1">
      <alignment horizontal="center" vertical="center"/>
    </xf>
    <xf numFmtId="0" fontId="1" fillId="0" borderId="132" xfId="10" quotePrefix="1" applyBorder="1" applyAlignment="1">
      <alignment horizontal="center" vertical="center"/>
    </xf>
    <xf numFmtId="0" fontId="1" fillId="0" borderId="111" xfId="10" quotePrefix="1" applyBorder="1" applyAlignment="1">
      <alignment horizontal="center"/>
    </xf>
    <xf numFmtId="0" fontId="1" fillId="0" borderId="95" xfId="10" applyBorder="1" applyAlignment="1">
      <alignment horizontal="center"/>
    </xf>
    <xf numFmtId="0" fontId="1" fillId="0" borderId="96" xfId="10" applyBorder="1" applyAlignment="1">
      <alignment horizontal="center"/>
    </xf>
    <xf numFmtId="0" fontId="1" fillId="0" borderId="24" xfId="10" applyBorder="1" applyAlignment="1">
      <alignment horizontal="center"/>
    </xf>
    <xf numFmtId="0" fontId="1" fillId="0" borderId="45" xfId="10" applyBorder="1" applyAlignment="1">
      <alignment horizontal="center"/>
    </xf>
    <xf numFmtId="0" fontId="1" fillId="0" borderId="21" xfId="10" applyBorder="1" applyAlignment="1">
      <alignment horizontal="center"/>
    </xf>
    <xf numFmtId="0" fontId="1" fillId="0" borderId="37" xfId="10" quotePrefix="1" applyBorder="1" applyAlignment="1">
      <alignment horizontal="center" vertical="center"/>
    </xf>
    <xf numFmtId="0" fontId="1" fillId="0" borderId="25" xfId="10" quotePrefix="1" applyBorder="1" applyAlignment="1">
      <alignment horizontal="center" vertical="center"/>
    </xf>
    <xf numFmtId="0" fontId="1" fillId="0" borderId="163" xfId="10" quotePrefix="1" applyBorder="1" applyAlignment="1">
      <alignment horizontal="center" vertical="center"/>
    </xf>
    <xf numFmtId="0" fontId="1" fillId="0" borderId="54" xfId="10" quotePrefix="1" applyBorder="1" applyAlignment="1">
      <alignment horizontal="center" vertical="center"/>
    </xf>
    <xf numFmtId="0" fontId="1" fillId="0" borderId="176" xfId="10" quotePrefix="1" applyBorder="1" applyAlignment="1">
      <alignment horizontal="center" vertical="center"/>
    </xf>
    <xf numFmtId="0" fontId="1" fillId="0" borderId="37" xfId="9" quotePrefix="1" applyFont="1" applyBorder="1" applyAlignment="1">
      <alignment horizontal="center" vertical="center"/>
    </xf>
    <xf numFmtId="0" fontId="4" fillId="0" borderId="176" xfId="9" quotePrefix="1" applyFont="1" applyFill="1" applyBorder="1" applyAlignment="1">
      <alignment horizontal="center" vertical="center"/>
    </xf>
    <xf numFmtId="0" fontId="4" fillId="0" borderId="163" xfId="9" quotePrefix="1" applyFont="1" applyFill="1" applyBorder="1" applyAlignment="1">
      <alignment horizontal="center" vertical="center"/>
    </xf>
    <xf numFmtId="0" fontId="13" fillId="0" borderId="95" xfId="1" applyFont="1" applyBorder="1" applyAlignment="1">
      <alignment horizontal="center" vertical="center"/>
    </xf>
    <xf numFmtId="0" fontId="8" fillId="0" borderId="0" xfId="1"/>
    <xf numFmtId="0" fontId="1" fillId="0" borderId="28" xfId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3" fillId="0" borderId="111" xfId="1" applyFont="1" applyBorder="1" applyAlignment="1">
      <alignment horizontal="center" vertical="center"/>
    </xf>
    <xf numFmtId="0" fontId="13" fillId="0" borderId="71" xfId="1" applyFont="1" applyBorder="1" applyAlignment="1">
      <alignment horizontal="center" vertical="center"/>
    </xf>
    <xf numFmtId="0" fontId="31" fillId="4" borderId="0" xfId="9" applyFont="1" applyFill="1" applyBorder="1" applyAlignment="1"/>
    <xf numFmtId="0" fontId="18" fillId="4" borderId="50" xfId="9" applyFont="1" applyFill="1" applyBorder="1" applyAlignment="1">
      <alignment horizontal="center"/>
    </xf>
    <xf numFmtId="0" fontId="18" fillId="4" borderId="50" xfId="9" applyFont="1" applyFill="1" applyBorder="1"/>
    <xf numFmtId="0" fontId="18" fillId="4" borderId="50" xfId="9" applyFont="1" applyFill="1" applyBorder="1" applyAlignment="1"/>
    <xf numFmtId="0" fontId="18" fillId="4" borderId="0" xfId="9" applyFont="1" applyFill="1" applyBorder="1" applyAlignment="1">
      <alignment horizontal="center"/>
    </xf>
    <xf numFmtId="0" fontId="18" fillId="4" borderId="0" xfId="9" applyFont="1" applyFill="1" applyBorder="1"/>
    <xf numFmtId="0" fontId="18" fillId="4" borderId="45" xfId="9" applyFont="1" applyFill="1" applyBorder="1" applyAlignment="1">
      <alignment horizontal="center"/>
    </xf>
    <xf numFmtId="0" fontId="18" fillId="4" borderId="45" xfId="9" applyFont="1" applyFill="1" applyBorder="1"/>
    <xf numFmtId="2" fontId="10" fillId="4" borderId="45" xfId="1" applyNumberFormat="1" applyFont="1" applyFill="1" applyBorder="1" applyAlignment="1">
      <alignment vertical="center" wrapText="1"/>
    </xf>
    <xf numFmtId="0" fontId="18" fillId="4" borderId="56" xfId="9" applyFont="1" applyFill="1" applyBorder="1" applyAlignment="1">
      <alignment horizontal="center"/>
    </xf>
    <xf numFmtId="0" fontId="18" fillId="4" borderId="56" xfId="9" applyFont="1" applyFill="1" applyBorder="1"/>
    <xf numFmtId="0" fontId="17" fillId="4" borderId="0" xfId="0" applyFont="1" applyFill="1" applyAlignment="1">
      <alignment vertical="top"/>
    </xf>
    <xf numFmtId="0" fontId="18" fillId="4" borderId="0" xfId="9" applyFont="1" applyFill="1" applyBorder="1" applyAlignment="1"/>
    <xf numFmtId="0" fontId="31" fillId="4" borderId="4" xfId="9" applyFont="1" applyFill="1" applyBorder="1" applyAlignment="1"/>
    <xf numFmtId="0" fontId="32" fillId="4" borderId="4" xfId="9" applyFont="1" applyFill="1" applyBorder="1"/>
    <xf numFmtId="2" fontId="10" fillId="4" borderId="0" xfId="1" applyNumberFormat="1" applyFont="1" applyFill="1" applyBorder="1" applyAlignment="1">
      <alignment vertical="center" wrapText="1"/>
    </xf>
    <xf numFmtId="0" fontId="33" fillId="0" borderId="0" xfId="11" applyFont="1" applyAlignment="1">
      <alignment horizontal="center" vertical="center"/>
    </xf>
    <xf numFmtId="0" fontId="7" fillId="0" borderId="0" xfId="9" applyFont="1" applyBorder="1" applyAlignment="1">
      <alignment horizontal="left" vertical="center"/>
    </xf>
    <xf numFmtId="2" fontId="11" fillId="0" borderId="1" xfId="10" applyNumberFormat="1" applyFont="1" applyBorder="1" applyAlignment="1">
      <alignment vertical="center" wrapText="1"/>
    </xf>
    <xf numFmtId="2" fontId="11" fillId="0" borderId="0" xfId="10" applyNumberFormat="1" applyFont="1" applyBorder="1" applyAlignment="1">
      <alignment horizontal="left" vertical="center"/>
    </xf>
    <xf numFmtId="2" fontId="11" fillId="0" borderId="0" xfId="10" applyNumberFormat="1" applyFont="1" applyBorder="1" applyAlignment="1">
      <alignment vertical="center"/>
    </xf>
    <xf numFmtId="0" fontId="11" fillId="2" borderId="0" xfId="1" applyFont="1" applyFill="1" applyBorder="1" applyAlignment="1">
      <alignment wrapText="1"/>
    </xf>
    <xf numFmtId="0" fontId="1" fillId="0" borderId="21" xfId="1" applyFont="1" applyBorder="1" applyAlignment="1">
      <alignment vertical="center"/>
    </xf>
    <xf numFmtId="2" fontId="11" fillId="0" borderId="0" xfId="1" applyNumberFormat="1" applyFont="1" applyBorder="1" applyAlignment="1">
      <alignment vertical="center" wrapText="1"/>
    </xf>
    <xf numFmtId="0" fontId="17" fillId="4" borderId="0" xfId="9" applyFont="1" applyFill="1" applyAlignment="1">
      <alignment horizontal="right"/>
    </xf>
    <xf numFmtId="0" fontId="17" fillId="4" borderId="0" xfId="9" applyFont="1" applyFill="1" applyAlignment="1">
      <alignment horizontal="right"/>
    </xf>
    <xf numFmtId="0" fontId="9" fillId="4" borderId="0" xfId="9" applyFont="1" applyFill="1" applyAlignment="1"/>
    <xf numFmtId="2" fontId="9" fillId="4" borderId="0" xfId="1" applyNumberFormat="1" applyFont="1" applyFill="1" applyBorder="1" applyAlignment="1">
      <alignment vertical="center" wrapText="1"/>
    </xf>
    <xf numFmtId="0" fontId="18" fillId="4" borderId="3" xfId="9" applyFont="1" applyFill="1" applyBorder="1" applyAlignment="1">
      <alignment vertical="center"/>
    </xf>
    <xf numFmtId="0" fontId="17" fillId="4" borderId="0" xfId="9" applyFont="1" applyFill="1" applyBorder="1" applyAlignment="1">
      <alignment horizontal="right"/>
    </xf>
    <xf numFmtId="0" fontId="16" fillId="2" borderId="149" xfId="9" applyFont="1" applyFill="1" applyBorder="1"/>
    <xf numFmtId="0" fontId="18" fillId="2" borderId="150" xfId="9" applyFont="1" applyFill="1" applyBorder="1" applyAlignment="1">
      <alignment horizontal="center"/>
    </xf>
    <xf numFmtId="0" fontId="8" fillId="0" borderId="45" xfId="1" applyBorder="1" applyAlignment="1">
      <alignment horizontal="center"/>
    </xf>
    <xf numFmtId="0" fontId="8" fillId="0" borderId="45" xfId="1" applyBorder="1"/>
    <xf numFmtId="0" fontId="8" fillId="0" borderId="0" xfId="1" applyBorder="1" applyAlignment="1">
      <alignment horizontal="center"/>
    </xf>
    <xf numFmtId="0" fontId="8" fillId="0" borderId="0" xfId="1"/>
    <xf numFmtId="0" fontId="1" fillId="2" borderId="0" xfId="1" applyFont="1" applyFill="1" applyBorder="1" applyAlignment="1">
      <alignment vertical="center"/>
    </xf>
    <xf numFmtId="0" fontId="1" fillId="2" borderId="20" xfId="1" applyFont="1" applyFill="1" applyBorder="1" applyAlignment="1">
      <alignment vertical="center"/>
    </xf>
    <xf numFmtId="0" fontId="8" fillId="0" borderId="56" xfId="1" applyBorder="1" applyAlignment="1"/>
    <xf numFmtId="0" fontId="1" fillId="0" borderId="22" xfId="1" applyFont="1" applyBorder="1" applyAlignment="1">
      <alignment vertical="center" wrapText="1"/>
    </xf>
    <xf numFmtId="0" fontId="18" fillId="3" borderId="0" xfId="1" applyFont="1" applyFill="1" applyBorder="1" applyAlignment="1">
      <alignment vertical="center"/>
    </xf>
    <xf numFmtId="0" fontId="0" fillId="0" borderId="1" xfId="0" applyBorder="1"/>
    <xf numFmtId="0" fontId="0" fillId="0" borderId="45" xfId="0" applyBorder="1"/>
    <xf numFmtId="0" fontId="0" fillId="0" borderId="48" xfId="0" applyBorder="1"/>
    <xf numFmtId="0" fontId="8" fillId="0" borderId="31" xfId="1" applyBorder="1" applyAlignment="1">
      <alignment horizontal="center"/>
    </xf>
    <xf numFmtId="0" fontId="8" fillId="0" borderId="46" xfId="1" applyBorder="1" applyAlignment="1">
      <alignment horizontal="center"/>
    </xf>
    <xf numFmtId="0" fontId="8" fillId="0" borderId="48" xfId="1" applyBorder="1"/>
    <xf numFmtId="0" fontId="8" fillId="0" borderId="178" xfId="1" applyBorder="1" applyAlignment="1">
      <alignment horizontal="center"/>
    </xf>
    <xf numFmtId="0" fontId="8" fillId="0" borderId="149" xfId="1" applyBorder="1"/>
    <xf numFmtId="0" fontId="8" fillId="0" borderId="149" xfId="1" applyBorder="1" applyAlignment="1">
      <alignment horizontal="center"/>
    </xf>
    <xf numFmtId="0" fontId="8" fillId="0" borderId="150" xfId="1" applyBorder="1"/>
    <xf numFmtId="0" fontId="8" fillId="0" borderId="13" xfId="1" applyBorder="1" applyAlignment="1">
      <alignment horizontal="center"/>
    </xf>
    <xf numFmtId="0" fontId="8" fillId="0" borderId="4" xfId="1" applyBorder="1"/>
    <xf numFmtId="0" fontId="8" fillId="0" borderId="5" xfId="1" applyBorder="1"/>
    <xf numFmtId="0" fontId="1" fillId="0" borderId="0" xfId="10" applyFont="1" applyBorder="1" applyAlignment="1"/>
    <xf numFmtId="0" fontId="1" fillId="0" borderId="0" xfId="10" applyFont="1" applyAlignment="1">
      <alignment horizontal="left" indent="3"/>
    </xf>
    <xf numFmtId="0" fontId="27" fillId="0" borderId="3" xfId="9" applyFont="1" applyBorder="1" applyAlignment="1">
      <alignment vertical="center" wrapText="1"/>
    </xf>
    <xf numFmtId="0" fontId="3" fillId="0" borderId="0" xfId="9" applyFont="1" applyBorder="1" applyAlignment="1">
      <alignment vertical="center" wrapText="1"/>
    </xf>
    <xf numFmtId="0" fontId="11" fillId="0" borderId="70" xfId="1" applyFont="1" applyBorder="1" applyAlignment="1">
      <alignment horizontal="center" vertical="center"/>
    </xf>
    <xf numFmtId="0" fontId="11" fillId="0" borderId="134" xfId="1" applyFont="1" applyBorder="1" applyAlignment="1">
      <alignment horizontal="center" vertical="center"/>
    </xf>
    <xf numFmtId="0" fontId="11" fillId="0" borderId="74" xfId="1" applyFont="1" applyBorder="1" applyAlignment="1">
      <alignment horizontal="center" vertical="center"/>
    </xf>
    <xf numFmtId="0" fontId="11" fillId="0" borderId="157" xfId="1" applyFont="1" applyBorder="1" applyAlignment="1">
      <alignment horizontal="center" vertical="center"/>
    </xf>
    <xf numFmtId="0" fontId="11" fillId="0" borderId="75" xfId="1" applyFont="1" applyBorder="1" applyAlignment="1">
      <alignment horizontal="center" vertical="center"/>
    </xf>
    <xf numFmtId="0" fontId="11" fillId="0" borderId="135" xfId="1" applyFont="1" applyBorder="1" applyAlignment="1">
      <alignment horizontal="center" vertical="center"/>
    </xf>
    <xf numFmtId="2" fontId="18" fillId="4" borderId="45" xfId="1" applyNumberFormat="1" applyFont="1" applyFill="1" applyBorder="1" applyAlignment="1">
      <alignment vertical="center" wrapText="1"/>
    </xf>
    <xf numFmtId="0" fontId="17" fillId="4" borderId="4" xfId="9" applyFont="1" applyFill="1" applyBorder="1"/>
    <xf numFmtId="0" fontId="17" fillId="4" borderId="45" xfId="9" applyFont="1" applyFill="1" applyBorder="1"/>
    <xf numFmtId="0" fontId="17" fillId="4" borderId="50" xfId="9" applyFont="1" applyFill="1" applyBorder="1"/>
    <xf numFmtId="0" fontId="17" fillId="4" borderId="56" xfId="9" applyFont="1" applyFill="1" applyBorder="1"/>
    <xf numFmtId="2" fontId="18" fillId="4" borderId="45" xfId="1" applyNumberFormat="1" applyFont="1" applyFill="1" applyBorder="1" applyAlignment="1">
      <alignment horizontal="left" vertical="center"/>
    </xf>
    <xf numFmtId="0" fontId="1" fillId="0" borderId="136" xfId="1" applyFont="1" applyBorder="1" applyAlignment="1">
      <alignment horizontal="center" vertical="center"/>
    </xf>
    <xf numFmtId="0" fontId="1" fillId="0" borderId="40" xfId="1" applyFont="1" applyBorder="1" applyAlignment="1">
      <alignment horizontal="center" vertical="center"/>
    </xf>
    <xf numFmtId="0" fontId="8" fillId="0" borderId="56" xfId="1" applyFont="1" applyBorder="1" applyAlignment="1">
      <alignment horizontal="center" vertical="center"/>
    </xf>
    <xf numFmtId="0" fontId="8" fillId="0" borderId="57" xfId="1" applyFont="1" applyBorder="1" applyAlignment="1">
      <alignment horizontal="center" vertical="center"/>
    </xf>
    <xf numFmtId="0" fontId="8" fillId="0" borderId="8" xfId="1" applyFill="1" applyBorder="1" applyAlignment="1">
      <alignment horizontal="center"/>
    </xf>
    <xf numFmtId="0" fontId="0" fillId="0" borderId="8" xfId="1" applyFont="1" applyFill="1" applyBorder="1" applyAlignment="1">
      <alignment vertical="center"/>
    </xf>
    <xf numFmtId="2" fontId="9" fillId="0" borderId="8" xfId="1" applyNumberFormat="1" applyFont="1" applyBorder="1" applyAlignment="1">
      <alignment vertical="center" wrapText="1"/>
    </xf>
    <xf numFmtId="0" fontId="7" fillId="0" borderId="9" xfId="1" applyFont="1" applyFill="1" applyBorder="1" applyAlignment="1">
      <alignment vertical="center"/>
    </xf>
    <xf numFmtId="0" fontId="7" fillId="2" borderId="6" xfId="1" applyFont="1" applyFill="1" applyBorder="1" applyAlignment="1"/>
    <xf numFmtId="0" fontId="8" fillId="0" borderId="4" xfId="1" applyFill="1" applyBorder="1"/>
    <xf numFmtId="0" fontId="7" fillId="0" borderId="4" xfId="1" applyFont="1" applyFill="1" applyBorder="1" applyAlignment="1"/>
    <xf numFmtId="2" fontId="9" fillId="0" borderId="4" xfId="1" applyNumberFormat="1" applyFont="1" applyBorder="1" applyAlignment="1">
      <alignment vertical="center" wrapText="1"/>
    </xf>
    <xf numFmtId="0" fontId="7" fillId="0" borderId="5" xfId="1" applyFont="1" applyFill="1" applyBorder="1" applyAlignment="1">
      <alignment horizontal="center"/>
    </xf>
    <xf numFmtId="0" fontId="7" fillId="2" borderId="47" xfId="1" applyFont="1" applyFill="1" applyBorder="1" applyAlignment="1"/>
    <xf numFmtId="0" fontId="8" fillId="0" borderId="45" xfId="1" applyFill="1" applyBorder="1"/>
    <xf numFmtId="0" fontId="7" fillId="0" borderId="45" xfId="1" applyFont="1" applyFill="1" applyBorder="1" applyAlignment="1"/>
    <xf numFmtId="2" fontId="9" fillId="0" borderId="45" xfId="1" applyNumberFormat="1" applyFont="1" applyBorder="1" applyAlignment="1">
      <alignment vertical="center" wrapText="1"/>
    </xf>
    <xf numFmtId="0" fontId="7" fillId="0" borderId="48" xfId="1" applyFont="1" applyFill="1" applyBorder="1" applyAlignment="1">
      <alignment horizontal="center"/>
    </xf>
    <xf numFmtId="0" fontId="7" fillId="0" borderId="8" xfId="1" applyFont="1" applyFill="1" applyBorder="1" applyAlignment="1">
      <alignment vertical="center" wrapText="1"/>
    </xf>
    <xf numFmtId="2" fontId="9" fillId="0" borderId="8" xfId="1" applyNumberFormat="1" applyFont="1" applyBorder="1" applyAlignment="1">
      <alignment vertical="center"/>
    </xf>
    <xf numFmtId="0" fontId="7" fillId="2" borderId="8" xfId="1" applyFont="1" applyFill="1" applyBorder="1" applyAlignment="1">
      <alignment vertical="center"/>
    </xf>
    <xf numFmtId="0" fontId="0" fillId="2" borderId="8" xfId="1" applyFont="1" applyFill="1" applyBorder="1" applyAlignment="1">
      <alignment vertical="center"/>
    </xf>
    <xf numFmtId="0" fontId="0" fillId="0" borderId="8" xfId="1" applyFont="1" applyFill="1" applyBorder="1" applyAlignment="1">
      <alignment horizontal="center" vertical="center"/>
    </xf>
    <xf numFmtId="0" fontId="0" fillId="0" borderId="9" xfId="1" applyFont="1" applyFill="1" applyBorder="1" applyAlignment="1">
      <alignment horizontal="center" vertical="center"/>
    </xf>
    <xf numFmtId="0" fontId="8" fillId="0" borderId="3" xfId="1" applyBorder="1"/>
    <xf numFmtId="0" fontId="0" fillId="0" borderId="1" xfId="1" applyFont="1" applyFill="1" applyBorder="1" applyAlignment="1">
      <alignment horizontal="center" vertical="center"/>
    </xf>
    <xf numFmtId="2" fontId="12" fillId="0" borderId="4" xfId="1" applyNumberFormat="1" applyFont="1" applyFill="1" applyBorder="1" applyAlignment="1">
      <alignment horizontal="center" vertical="center"/>
    </xf>
    <xf numFmtId="2" fontId="12" fillId="0" borderId="5" xfId="1" applyNumberFormat="1" applyFont="1" applyFill="1" applyBorder="1" applyAlignment="1">
      <alignment horizontal="center" vertical="center"/>
    </xf>
    <xf numFmtId="0" fontId="8" fillId="0" borderId="47" xfId="1" applyBorder="1"/>
    <xf numFmtId="0" fontId="7" fillId="0" borderId="45" xfId="1" applyFont="1" applyBorder="1" applyAlignment="1"/>
    <xf numFmtId="0" fontId="8" fillId="2" borderId="45" xfId="1" applyFill="1" applyBorder="1"/>
    <xf numFmtId="0" fontId="7" fillId="2" borderId="45" xfId="1" applyFont="1" applyFill="1" applyBorder="1" applyAlignment="1"/>
    <xf numFmtId="0" fontId="7" fillId="0" borderId="45" xfId="1" applyFont="1" applyFill="1" applyBorder="1" applyAlignment="1">
      <alignment horizontal="center"/>
    </xf>
    <xf numFmtId="2" fontId="12" fillId="0" borderId="47" xfId="1" applyNumberFormat="1" applyFont="1" applyBorder="1" applyAlignment="1">
      <alignment horizontal="center" vertical="center"/>
    </xf>
    <xf numFmtId="2" fontId="12" fillId="0" borderId="45" xfId="1" applyNumberFormat="1" applyFont="1" applyBorder="1" applyAlignment="1">
      <alignment horizontal="center" vertical="center"/>
    </xf>
    <xf numFmtId="2" fontId="12" fillId="0" borderId="45" xfId="1" applyNumberFormat="1" applyFont="1" applyFill="1" applyBorder="1" applyAlignment="1">
      <alignment horizontal="center" vertical="center"/>
    </xf>
    <xf numFmtId="2" fontId="12" fillId="0" borderId="48" xfId="1" applyNumberFormat="1" applyFont="1" applyFill="1" applyBorder="1" applyAlignment="1">
      <alignment horizontal="center" vertical="center"/>
    </xf>
    <xf numFmtId="0" fontId="1" fillId="0" borderId="0" xfId="1" applyFont="1" applyBorder="1" applyAlignment="1">
      <alignment horizontal="left"/>
    </xf>
    <xf numFmtId="2" fontId="12" fillId="0" borderId="4" xfId="1" applyNumberFormat="1" applyFont="1" applyBorder="1" applyAlignment="1">
      <alignment horizontal="center" vertical="center"/>
    </xf>
    <xf numFmtId="2" fontId="12" fillId="0" borderId="6" xfId="1" applyNumberFormat="1" applyFont="1" applyBorder="1" applyAlignment="1">
      <alignment horizontal="center" vertical="center"/>
    </xf>
    <xf numFmtId="0" fontId="1" fillId="0" borderId="0" xfId="1" applyFont="1" applyBorder="1" applyAlignment="1">
      <alignment horizontal="left"/>
    </xf>
    <xf numFmtId="0" fontId="8" fillId="0" borderId="45" xfId="1" applyBorder="1"/>
    <xf numFmtId="0" fontId="8" fillId="0" borderId="45" xfId="1" applyBorder="1" applyAlignment="1">
      <alignment horizontal="center"/>
    </xf>
    <xf numFmtId="0" fontId="8" fillId="0" borderId="97" xfId="1" applyBorder="1" applyAlignment="1">
      <alignment horizontal="center"/>
    </xf>
    <xf numFmtId="0" fontId="8" fillId="0" borderId="0" xfId="1" applyBorder="1" applyAlignment="1">
      <alignment horizontal="center"/>
    </xf>
    <xf numFmtId="0" fontId="8" fillId="0" borderId="48" xfId="1" applyBorder="1"/>
    <xf numFmtId="0" fontId="8" fillId="0" borderId="149" xfId="1" applyBorder="1"/>
    <xf numFmtId="0" fontId="8" fillId="0" borderId="150" xfId="1" applyBorder="1"/>
    <xf numFmtId="0" fontId="8" fillId="0" borderId="47" xfId="1" applyBorder="1" applyAlignment="1">
      <alignment horizontal="center"/>
    </xf>
    <xf numFmtId="0" fontId="8" fillId="0" borderId="97" xfId="1" applyBorder="1" applyAlignment="1">
      <alignment horizontal="center"/>
    </xf>
    <xf numFmtId="0" fontId="8" fillId="0" borderId="45" xfId="1" applyBorder="1" applyAlignment="1">
      <alignment horizontal="center"/>
    </xf>
    <xf numFmtId="0" fontId="8" fillId="0" borderId="45" xfId="1" applyBorder="1"/>
    <xf numFmtId="0" fontId="8" fillId="0" borderId="0" xfId="1" applyBorder="1" applyAlignment="1">
      <alignment horizontal="center"/>
    </xf>
    <xf numFmtId="0" fontId="8" fillId="0" borderId="149" xfId="1" applyBorder="1"/>
    <xf numFmtId="0" fontId="8" fillId="0" borderId="0" xfId="1"/>
    <xf numFmtId="0" fontId="13" fillId="0" borderId="28" xfId="1" quotePrefix="1" applyFont="1" applyBorder="1" applyAlignment="1">
      <alignment horizontal="center"/>
    </xf>
    <xf numFmtId="0" fontId="13" fillId="0" borderId="47" xfId="1" quotePrefix="1" applyFont="1" applyBorder="1" applyAlignment="1">
      <alignment horizontal="center"/>
    </xf>
    <xf numFmtId="0" fontId="13" fillId="0" borderId="64" xfId="1" quotePrefix="1" applyFont="1" applyBorder="1" applyAlignment="1">
      <alignment horizontal="center"/>
    </xf>
    <xf numFmtId="0" fontId="8" fillId="0" borderId="3" xfId="1" applyBorder="1" applyAlignment="1">
      <alignment horizontal="center"/>
    </xf>
    <xf numFmtId="0" fontId="0" fillId="0" borderId="3" xfId="0" applyBorder="1"/>
    <xf numFmtId="0" fontId="8" fillId="0" borderId="58" xfId="1" applyFont="1" applyBorder="1" applyAlignment="1">
      <alignment horizontal="center" vertical="center"/>
    </xf>
    <xf numFmtId="0" fontId="0" fillId="0" borderId="47" xfId="0" applyBorder="1"/>
    <xf numFmtId="0" fontId="0" fillId="0" borderId="142" xfId="0" applyBorder="1"/>
    <xf numFmtId="0" fontId="8" fillId="0" borderId="118" xfId="1" applyFont="1" applyBorder="1" applyAlignment="1">
      <alignment horizontal="center" vertical="center"/>
    </xf>
    <xf numFmtId="0" fontId="0" fillId="0" borderId="97" xfId="0" applyBorder="1"/>
    <xf numFmtId="0" fontId="8" fillId="0" borderId="147" xfId="1" applyBorder="1" applyAlignment="1">
      <alignment horizontal="center"/>
    </xf>
    <xf numFmtId="0" fontId="8" fillId="0" borderId="142" xfId="1" applyBorder="1"/>
    <xf numFmtId="0" fontId="8" fillId="0" borderId="97" xfId="1" applyBorder="1"/>
    <xf numFmtId="0" fontId="8" fillId="0" borderId="152" xfId="1" applyBorder="1"/>
    <xf numFmtId="0" fontId="8" fillId="0" borderId="58" xfId="1" applyBorder="1" applyAlignment="1">
      <alignment horizontal="center"/>
    </xf>
    <xf numFmtId="0" fontId="8" fillId="0" borderId="147" xfId="1" applyBorder="1"/>
    <xf numFmtId="0" fontId="8" fillId="0" borderId="1" xfId="1" applyFill="1" applyBorder="1"/>
    <xf numFmtId="0" fontId="8" fillId="0" borderId="48" xfId="1" applyFill="1" applyBorder="1"/>
    <xf numFmtId="0" fontId="8" fillId="0" borderId="48" xfId="1" applyFill="1" applyBorder="1" applyAlignment="1">
      <alignment horizontal="center"/>
    </xf>
    <xf numFmtId="0" fontId="15" fillId="0" borderId="149" xfId="1" applyFont="1" applyBorder="1" applyAlignment="1">
      <alignment vertical="center"/>
    </xf>
    <xf numFmtId="0" fontId="8" fillId="0" borderId="149" xfId="1" applyBorder="1" applyAlignment="1">
      <alignment horizontal="left"/>
    </xf>
    <xf numFmtId="0" fontId="8" fillId="0" borderId="150" xfId="1" applyFill="1" applyBorder="1" applyAlignment="1">
      <alignment horizontal="left"/>
    </xf>
    <xf numFmtId="0" fontId="8" fillId="0" borderId="142" xfId="1" applyBorder="1" applyAlignment="1">
      <alignment horizontal="center"/>
    </xf>
    <xf numFmtId="0" fontId="8" fillId="0" borderId="97" xfId="1" applyFont="1" applyBorder="1" applyAlignment="1">
      <alignment vertical="center"/>
    </xf>
    <xf numFmtId="0" fontId="8" fillId="0" borderId="152" xfId="1" applyFont="1" applyBorder="1" applyAlignment="1">
      <alignment vertical="center"/>
    </xf>
    <xf numFmtId="0" fontId="36" fillId="0" borderId="0" xfId="11" applyFont="1" applyFill="1" applyBorder="1" applyAlignment="1">
      <alignment vertical="center"/>
    </xf>
    <xf numFmtId="0" fontId="20" fillId="0" borderId="0" xfId="11" applyFont="1" applyFill="1" applyBorder="1" applyAlignment="1">
      <alignment vertical="center"/>
    </xf>
    <xf numFmtId="0" fontId="11" fillId="0" borderId="0" xfId="11" applyFont="1" applyFill="1" applyBorder="1" applyAlignment="1">
      <alignment vertical="center"/>
    </xf>
    <xf numFmtId="0" fontId="1" fillId="0" borderId="0" xfId="11" applyFont="1" applyFill="1" applyBorder="1" applyAlignment="1"/>
    <xf numFmtId="0" fontId="1" fillId="0" borderId="0" xfId="11" applyFont="1" applyFill="1" applyBorder="1" applyAlignment="1">
      <alignment vertical="center"/>
    </xf>
    <xf numFmtId="0" fontId="8" fillId="0" borderId="45" xfId="1" applyFill="1" applyBorder="1" applyAlignment="1">
      <alignment horizontal="center"/>
    </xf>
    <xf numFmtId="0" fontId="8" fillId="0" borderId="45" xfId="1" applyBorder="1" applyAlignment="1">
      <alignment horizontal="left"/>
    </xf>
    <xf numFmtId="0" fontId="8" fillId="0" borderId="45" xfId="1" applyFill="1" applyBorder="1" applyAlignment="1">
      <alignment horizontal="left"/>
    </xf>
    <xf numFmtId="0" fontId="8" fillId="0" borderId="48" xfId="1" applyFill="1" applyBorder="1" applyAlignment="1">
      <alignment horizontal="left"/>
    </xf>
    <xf numFmtId="0" fontId="8" fillId="0" borderId="152" xfId="1" applyBorder="1" applyAlignment="1">
      <alignment horizontal="center"/>
    </xf>
    <xf numFmtId="0" fontId="8" fillId="0" borderId="149" xfId="1" applyFill="1" applyBorder="1"/>
    <xf numFmtId="0" fontId="8" fillId="0" borderId="150" xfId="1" applyFill="1" applyBorder="1"/>
    <xf numFmtId="0" fontId="1" fillId="2" borderId="0" xfId="10" quotePrefix="1" applyFill="1" applyBorder="1" applyAlignment="1">
      <alignment vertical="center"/>
    </xf>
    <xf numFmtId="0" fontId="1" fillId="2" borderId="0" xfId="10" quotePrefix="1" applyFill="1" applyBorder="1" applyAlignment="1">
      <alignment horizontal="center" vertical="center"/>
    </xf>
    <xf numFmtId="0" fontId="11" fillId="2" borderId="0" xfId="10" applyFont="1" applyFill="1" applyBorder="1" applyAlignment="1">
      <alignment horizontal="center"/>
    </xf>
    <xf numFmtId="0" fontId="33" fillId="0" borderId="0" xfId="11" applyFont="1" applyAlignment="1">
      <alignment horizontal="center" vertical="top"/>
    </xf>
    <xf numFmtId="0" fontId="13" fillId="0" borderId="95" xfId="1" applyFont="1" applyBorder="1" applyAlignment="1">
      <alignment horizontal="center" vertical="center"/>
    </xf>
    <xf numFmtId="0" fontId="18" fillId="0" borderId="70" xfId="1" applyFont="1" applyBorder="1" applyAlignment="1">
      <alignment horizontal="center" vertical="center"/>
    </xf>
    <xf numFmtId="0" fontId="8" fillId="0" borderId="0" xfId="1" applyAlignment="1">
      <alignment horizontal="center"/>
    </xf>
    <xf numFmtId="0" fontId="13" fillId="0" borderId="47" xfId="1" applyFont="1" applyBorder="1" applyAlignment="1">
      <alignment horizontal="center" vertical="center"/>
    </xf>
    <xf numFmtId="0" fontId="13" fillId="0" borderId="145" xfId="1" applyFont="1" applyBorder="1" applyAlignment="1">
      <alignment horizontal="center" vertical="center"/>
    </xf>
    <xf numFmtId="0" fontId="8" fillId="0" borderId="0" xfId="1"/>
    <xf numFmtId="0" fontId="1" fillId="0" borderId="45" xfId="1" applyFont="1" applyBorder="1" applyAlignment="1">
      <alignment horizontal="center"/>
    </xf>
    <xf numFmtId="0" fontId="1" fillId="0" borderId="97" xfId="1" applyFont="1" applyBorder="1" applyAlignment="1"/>
    <xf numFmtId="0" fontId="8" fillId="0" borderId="0" xfId="1" applyBorder="1" applyAlignment="1">
      <alignment horizontal="center"/>
    </xf>
    <xf numFmtId="0" fontId="26" fillId="0" borderId="45" xfId="9" quotePrefix="1" applyFont="1" applyFill="1" applyBorder="1" applyAlignment="1">
      <alignment horizontal="center" vertical="center"/>
    </xf>
    <xf numFmtId="0" fontId="8" fillId="0" borderId="47" xfId="1" applyBorder="1" applyAlignment="1">
      <alignment horizontal="center"/>
    </xf>
    <xf numFmtId="0" fontId="1" fillId="0" borderId="179" xfId="1" applyFont="1" applyBorder="1" applyAlignment="1">
      <alignment horizontal="center" vertical="center" wrapText="1"/>
    </xf>
    <xf numFmtId="0" fontId="13" fillId="0" borderId="95" xfId="1" applyFont="1" applyBorder="1" applyAlignment="1">
      <alignment horizontal="center" vertical="center"/>
    </xf>
    <xf numFmtId="0" fontId="7" fillId="0" borderId="1" xfId="9" applyFont="1" applyBorder="1"/>
    <xf numFmtId="0" fontId="3" fillId="0" borderId="4" xfId="9" applyFont="1" applyBorder="1"/>
    <xf numFmtId="0" fontId="7" fillId="0" borderId="5" xfId="9" applyFont="1" applyBorder="1"/>
    <xf numFmtId="0" fontId="7" fillId="0" borderId="45" xfId="9" applyFont="1" applyBorder="1"/>
    <xf numFmtId="0" fontId="7" fillId="0" borderId="48" xfId="9" applyFont="1" applyBorder="1"/>
    <xf numFmtId="0" fontId="3" fillId="0" borderId="45" xfId="9" applyFont="1" applyBorder="1"/>
    <xf numFmtId="0" fontId="0" fillId="0" borderId="149" xfId="0" applyBorder="1"/>
    <xf numFmtId="0" fontId="0" fillId="0" borderId="150" xfId="0" applyBorder="1"/>
    <xf numFmtId="0" fontId="0" fillId="0" borderId="180" xfId="0" applyBorder="1"/>
    <xf numFmtId="0" fontId="13" fillId="0" borderId="140" xfId="1" applyFont="1" applyBorder="1" applyAlignment="1">
      <alignment horizontal="center" vertical="center"/>
    </xf>
    <xf numFmtId="0" fontId="11" fillId="0" borderId="0" xfId="1" applyFont="1" applyBorder="1" applyAlignment="1">
      <alignment horizontal="left" indent="1"/>
    </xf>
    <xf numFmtId="0" fontId="13" fillId="0" borderId="0" xfId="1" applyFont="1" applyBorder="1" applyAlignment="1">
      <alignment horizontal="center" vertical="center"/>
    </xf>
    <xf numFmtId="0" fontId="8" fillId="0" borderId="0" xfId="1"/>
    <xf numFmtId="0" fontId="16" fillId="2" borderId="7" xfId="9" applyFont="1" applyFill="1" applyBorder="1" applyAlignment="1">
      <alignment horizontal="center"/>
    </xf>
    <xf numFmtId="0" fontId="16" fillId="2" borderId="8" xfId="9" applyFont="1" applyFill="1" applyBorder="1" applyAlignment="1">
      <alignment horizontal="center"/>
    </xf>
    <xf numFmtId="0" fontId="16" fillId="2" borderId="9" xfId="9" applyFont="1" applyFill="1" applyBorder="1" applyAlignment="1">
      <alignment horizontal="center"/>
    </xf>
    <xf numFmtId="0" fontId="16" fillId="2" borderId="6" xfId="9" applyFont="1" applyFill="1" applyBorder="1" applyAlignment="1">
      <alignment horizontal="center"/>
    </xf>
    <xf numFmtId="0" fontId="16" fillId="2" borderId="4" xfId="9" applyFont="1" applyFill="1" applyBorder="1" applyAlignment="1">
      <alignment horizontal="center"/>
    </xf>
    <xf numFmtId="0" fontId="16" fillId="2" borderId="5" xfId="9" applyFont="1" applyFill="1" applyBorder="1" applyAlignment="1">
      <alignment horizontal="center"/>
    </xf>
    <xf numFmtId="0" fontId="18" fillId="2" borderId="7" xfId="9" applyFont="1" applyFill="1" applyBorder="1" applyAlignment="1">
      <alignment horizontal="center" vertical="center"/>
    </xf>
    <xf numFmtId="0" fontId="18" fillId="2" borderId="9" xfId="9" applyFont="1" applyFill="1" applyBorder="1" applyAlignment="1">
      <alignment horizontal="center" vertical="center"/>
    </xf>
    <xf numFmtId="0" fontId="18" fillId="2" borderId="6" xfId="9" applyFont="1" applyFill="1" applyBorder="1" applyAlignment="1">
      <alignment horizontal="center" vertical="center"/>
    </xf>
    <xf numFmtId="0" fontId="18" fillId="2" borderId="5" xfId="9" applyFont="1" applyFill="1" applyBorder="1" applyAlignment="1">
      <alignment horizontal="center" vertical="center"/>
    </xf>
    <xf numFmtId="0" fontId="16" fillId="4" borderId="0" xfId="9" applyFont="1" applyFill="1" applyAlignment="1">
      <alignment horizontal="right" vertical="center"/>
    </xf>
    <xf numFmtId="0" fontId="16" fillId="4" borderId="1" xfId="9" applyFont="1" applyFill="1" applyBorder="1" applyAlignment="1">
      <alignment horizontal="right" vertical="center"/>
    </xf>
    <xf numFmtId="0" fontId="17" fillId="4" borderId="0" xfId="0" applyFont="1" applyFill="1" applyAlignment="1">
      <alignment horizontal="center" vertical="top"/>
    </xf>
    <xf numFmtId="0" fontId="10" fillId="4" borderId="4" xfId="9" applyFont="1" applyFill="1" applyBorder="1" applyAlignment="1">
      <alignment horizontal="center"/>
    </xf>
    <xf numFmtId="0" fontId="16" fillId="4" borderId="0" xfId="9" applyFont="1" applyFill="1" applyAlignment="1">
      <alignment horizontal="right"/>
    </xf>
    <xf numFmtId="0" fontId="17" fillId="4" borderId="0" xfId="9" applyFont="1" applyFill="1" applyAlignment="1">
      <alignment horizontal="right"/>
    </xf>
    <xf numFmtId="0" fontId="9" fillId="2" borderId="106" xfId="0" applyFont="1" applyFill="1" applyBorder="1" applyAlignment="1">
      <alignment horizontal="center"/>
    </xf>
    <xf numFmtId="0" fontId="9" fillId="2" borderId="107" xfId="0" applyFont="1" applyFill="1" applyBorder="1" applyAlignment="1">
      <alignment horizontal="center"/>
    </xf>
    <xf numFmtId="0" fontId="9" fillId="2" borderId="108" xfId="0" applyFont="1" applyFill="1" applyBorder="1" applyAlignment="1">
      <alignment horizontal="center"/>
    </xf>
    <xf numFmtId="0" fontId="10" fillId="4" borderId="0" xfId="9" applyFont="1" applyFill="1" applyBorder="1" applyAlignment="1">
      <alignment horizontal="center"/>
    </xf>
    <xf numFmtId="0" fontId="17" fillId="2" borderId="10" xfId="9" applyFont="1" applyFill="1" applyBorder="1" applyAlignment="1">
      <alignment horizontal="center" vertical="center"/>
    </xf>
    <xf numFmtId="0" fontId="17" fillId="2" borderId="13" xfId="9" applyFont="1" applyFill="1" applyBorder="1" applyAlignment="1">
      <alignment horizontal="center" vertical="center"/>
    </xf>
    <xf numFmtId="0" fontId="18" fillId="2" borderId="8" xfId="9" applyFont="1" applyFill="1" applyBorder="1" applyAlignment="1">
      <alignment horizontal="center" vertical="center"/>
    </xf>
    <xf numFmtId="0" fontId="18" fillId="2" borderId="4" xfId="9" applyFont="1" applyFill="1" applyBorder="1" applyAlignment="1">
      <alignment horizontal="center" vertical="center"/>
    </xf>
    <xf numFmtId="0" fontId="16" fillId="4" borderId="0" xfId="9" applyFont="1" applyFill="1" applyAlignment="1">
      <alignment horizontal="right" vertical="center" wrapText="1"/>
    </xf>
    <xf numFmtId="0" fontId="16" fillId="4" borderId="1" xfId="9" applyFont="1" applyFill="1" applyBorder="1" applyAlignment="1">
      <alignment horizontal="right" vertical="center" wrapText="1"/>
    </xf>
    <xf numFmtId="0" fontId="9" fillId="4" borderId="0" xfId="9" applyFont="1" applyFill="1" applyAlignment="1">
      <alignment horizontal="center"/>
    </xf>
    <xf numFmtId="0" fontId="19" fillId="4" borderId="0" xfId="9" applyFont="1" applyFill="1" applyBorder="1" applyAlignment="1">
      <alignment horizontal="center" vertical="center"/>
    </xf>
    <xf numFmtId="0" fontId="20" fillId="4" borderId="24" xfId="9" applyFont="1" applyFill="1" applyBorder="1" applyAlignment="1">
      <alignment horizontal="center" vertical="center"/>
    </xf>
    <xf numFmtId="0" fontId="20" fillId="4" borderId="0" xfId="9" applyFont="1" applyFill="1" applyBorder="1" applyAlignment="1">
      <alignment horizontal="center" vertical="center"/>
    </xf>
    <xf numFmtId="0" fontId="13" fillId="0" borderId="47" xfId="1" applyFont="1" applyBorder="1" applyAlignment="1">
      <alignment horizontal="center"/>
    </xf>
    <xf numFmtId="0" fontId="13" fillId="0" borderId="48" xfId="1" applyFont="1" applyBorder="1" applyAlignment="1">
      <alignment horizontal="center"/>
    </xf>
    <xf numFmtId="0" fontId="13" fillId="0" borderId="64" xfId="1" applyFont="1" applyBorder="1" applyAlignment="1">
      <alignment horizontal="center"/>
    </xf>
    <xf numFmtId="0" fontId="13" fillId="0" borderId="62" xfId="1" applyFont="1" applyBorder="1" applyAlignment="1">
      <alignment horizontal="center"/>
    </xf>
    <xf numFmtId="0" fontId="1" fillId="0" borderId="42" xfId="1" quotePrefix="1" applyFont="1" applyBorder="1" applyAlignment="1">
      <alignment horizontal="center" vertical="center"/>
    </xf>
    <xf numFmtId="0" fontId="1" fillId="0" borderId="39" xfId="1" quotePrefix="1" applyFont="1" applyBorder="1" applyAlignment="1">
      <alignment horizontal="center" vertical="center"/>
    </xf>
    <xf numFmtId="0" fontId="13" fillId="0" borderId="131" xfId="1" applyFont="1" applyBorder="1" applyAlignment="1">
      <alignment horizontal="center"/>
    </xf>
    <xf numFmtId="0" fontId="11" fillId="0" borderId="64" xfId="1" applyFont="1" applyBorder="1" applyAlignment="1">
      <alignment horizontal="center"/>
    </xf>
    <xf numFmtId="0" fontId="11" fillId="0" borderId="131" xfId="1" applyFont="1" applyBorder="1" applyAlignment="1">
      <alignment horizontal="center"/>
    </xf>
    <xf numFmtId="0" fontId="11" fillId="0" borderId="62" xfId="1" applyFont="1" applyBorder="1" applyAlignment="1">
      <alignment horizontal="center"/>
    </xf>
    <xf numFmtId="0" fontId="1" fillId="0" borderId="10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/>
    </xf>
    <xf numFmtId="0" fontId="11" fillId="0" borderId="3" xfId="1" applyFont="1" applyBorder="1" applyAlignment="1">
      <alignment horizontal="left" vertical="center" wrapText="1"/>
    </xf>
    <xf numFmtId="0" fontId="11" fillId="0" borderId="0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2" fillId="0" borderId="0" xfId="1" applyFont="1" applyBorder="1" applyAlignment="1">
      <alignment horizontal="left" vertical="center"/>
    </xf>
    <xf numFmtId="0" fontId="13" fillId="0" borderId="45" xfId="1" applyFont="1" applyBorder="1" applyAlignment="1">
      <alignment horizontal="center"/>
    </xf>
    <xf numFmtId="0" fontId="11" fillId="0" borderId="47" xfId="1" applyFont="1" applyBorder="1" applyAlignment="1">
      <alignment horizontal="center"/>
    </xf>
    <xf numFmtId="0" fontId="11" fillId="0" borderId="45" xfId="1" applyFont="1" applyBorder="1" applyAlignment="1">
      <alignment horizontal="center"/>
    </xf>
    <xf numFmtId="0" fontId="11" fillId="0" borderId="48" xfId="1" applyFont="1" applyBorder="1" applyAlignment="1">
      <alignment horizontal="center"/>
    </xf>
    <xf numFmtId="0" fontId="1" fillId="0" borderId="41" xfId="1" quotePrefix="1" applyFont="1" applyBorder="1" applyAlignment="1">
      <alignment horizontal="center" vertical="center"/>
    </xf>
    <xf numFmtId="0" fontId="1" fillId="0" borderId="42" xfId="1" applyFont="1" applyBorder="1" applyAlignment="1">
      <alignment horizontal="center" vertical="center"/>
    </xf>
    <xf numFmtId="0" fontId="1" fillId="0" borderId="41" xfId="1" applyFont="1" applyBorder="1" applyAlignment="1">
      <alignment horizontal="center" vertical="center"/>
    </xf>
    <xf numFmtId="0" fontId="1" fillId="0" borderId="39" xfId="1" applyFont="1" applyBorder="1" applyAlignment="1">
      <alignment horizontal="center" vertical="center"/>
    </xf>
    <xf numFmtId="0" fontId="13" fillId="0" borderId="138" xfId="1" applyFont="1" applyBorder="1" applyAlignment="1">
      <alignment horizontal="center"/>
    </xf>
    <xf numFmtId="0" fontId="13" fillId="0" borderId="130" xfId="1" applyFont="1" applyBorder="1" applyAlignment="1">
      <alignment horizontal="center"/>
    </xf>
    <xf numFmtId="0" fontId="13" fillId="0" borderId="141" xfId="1" applyFont="1" applyBorder="1" applyAlignment="1">
      <alignment horizontal="center"/>
    </xf>
    <xf numFmtId="0" fontId="11" fillId="0" borderId="28" xfId="1" applyFont="1" applyBorder="1" applyAlignment="1">
      <alignment horizontal="center"/>
    </xf>
    <xf numFmtId="0" fontId="11" fillId="0" borderId="24" xfId="1" applyFont="1" applyBorder="1" applyAlignment="1">
      <alignment horizontal="center"/>
    </xf>
    <xf numFmtId="0" fontId="11" fillId="0" borderId="26" xfId="1" applyFont="1" applyBorder="1" applyAlignment="1">
      <alignment horizontal="center"/>
    </xf>
    <xf numFmtId="0" fontId="1" fillId="0" borderId="10" xfId="1" applyFont="1" applyBorder="1" applyAlignment="1">
      <alignment horizontal="center" vertical="center" wrapText="1"/>
    </xf>
    <xf numFmtId="0" fontId="1" fillId="0" borderId="3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3" fillId="0" borderId="67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/>
    </xf>
    <xf numFmtId="0" fontId="13" fillId="0" borderId="143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  <xf numFmtId="0" fontId="13" fillId="0" borderId="28" xfId="1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" fillId="0" borderId="56" xfId="1" applyFont="1" applyBorder="1" applyAlignment="1">
      <alignment horizontal="center" vertical="center"/>
    </xf>
    <xf numFmtId="2" fontId="9" fillId="0" borderId="0" xfId="1" applyNumberFormat="1" applyFont="1" applyBorder="1" applyAlignment="1">
      <alignment horizontal="center" vertical="center" wrapText="1"/>
    </xf>
    <xf numFmtId="0" fontId="1" fillId="0" borderId="50" xfId="1" applyFont="1" applyBorder="1" applyAlignment="1">
      <alignment horizontal="left" indent="1"/>
    </xf>
    <xf numFmtId="0" fontId="1" fillId="0" borderId="0" xfId="1" applyFont="1" applyBorder="1" applyAlignment="1">
      <alignment horizontal="left" indent="1"/>
    </xf>
    <xf numFmtId="0" fontId="13" fillId="0" borderId="144" xfId="1" applyFont="1" applyBorder="1" applyAlignment="1">
      <alignment horizontal="center" vertical="center" wrapText="1"/>
    </xf>
    <xf numFmtId="0" fontId="8" fillId="0" borderId="24" xfId="1" applyBorder="1" applyAlignment="1">
      <alignment horizontal="center"/>
    </xf>
    <xf numFmtId="0" fontId="8" fillId="0" borderId="56" xfId="1" applyBorder="1" applyAlignment="1">
      <alignment horizontal="center"/>
    </xf>
    <xf numFmtId="0" fontId="13" fillId="0" borderId="117" xfId="1" quotePrefix="1" applyFont="1" applyBorder="1" applyAlignment="1">
      <alignment horizontal="center" vertical="center"/>
    </xf>
    <xf numFmtId="0" fontId="13" fillId="0" borderId="131" xfId="1" quotePrefix="1" applyFont="1" applyBorder="1" applyAlignment="1">
      <alignment horizontal="center" vertical="center"/>
    </xf>
    <xf numFmtId="0" fontId="13" fillId="0" borderId="140" xfId="1" quotePrefix="1" applyFont="1" applyBorder="1" applyAlignment="1">
      <alignment horizontal="center" vertical="center"/>
    </xf>
    <xf numFmtId="0" fontId="13" fillId="0" borderId="64" xfId="1" quotePrefix="1" applyFont="1" applyBorder="1" applyAlignment="1">
      <alignment vertical="center"/>
    </xf>
    <xf numFmtId="0" fontId="13" fillId="0" borderId="131" xfId="1" quotePrefix="1" applyFont="1" applyBorder="1" applyAlignment="1">
      <alignment vertical="center"/>
    </xf>
    <xf numFmtId="0" fontId="13" fillId="0" borderId="140" xfId="1" quotePrefix="1" applyFont="1" applyBorder="1" applyAlignment="1">
      <alignment vertical="center"/>
    </xf>
    <xf numFmtId="0" fontId="13" fillId="0" borderId="121" xfId="1" applyFont="1" applyBorder="1" applyAlignment="1">
      <alignment horizontal="center" vertical="center"/>
    </xf>
    <xf numFmtId="0" fontId="13" fillId="0" borderId="140" xfId="1" applyFont="1" applyBorder="1" applyAlignment="1">
      <alignment horizontal="center" vertical="center"/>
    </xf>
    <xf numFmtId="0" fontId="13" fillId="0" borderId="68" xfId="1" quotePrefix="1" applyFont="1" applyBorder="1" applyAlignment="1">
      <alignment horizontal="center" vertical="center"/>
    </xf>
    <xf numFmtId="0" fontId="13" fillId="0" borderId="45" xfId="1" quotePrefix="1" applyFont="1" applyBorder="1" applyAlignment="1">
      <alignment horizontal="center" vertical="center"/>
    </xf>
    <xf numFmtId="0" fontId="13" fillId="0" borderId="95" xfId="1" quotePrefix="1" applyFont="1" applyBorder="1" applyAlignment="1">
      <alignment horizontal="center" vertical="center"/>
    </xf>
    <xf numFmtId="0" fontId="13" fillId="0" borderId="47" xfId="1" quotePrefix="1" applyFont="1" applyBorder="1" applyAlignment="1">
      <alignment vertical="center"/>
    </xf>
    <xf numFmtId="0" fontId="13" fillId="0" borderId="45" xfId="1" quotePrefix="1" applyFont="1" applyBorder="1" applyAlignment="1">
      <alignment vertical="center"/>
    </xf>
    <xf numFmtId="0" fontId="13" fillId="0" borderId="95" xfId="1" quotePrefix="1" applyFont="1" applyBorder="1" applyAlignment="1">
      <alignment vertical="center"/>
    </xf>
    <xf numFmtId="0" fontId="13" fillId="0" borderId="97" xfId="1" applyFont="1" applyBorder="1" applyAlignment="1">
      <alignment horizontal="center" vertical="center"/>
    </xf>
    <xf numFmtId="0" fontId="13" fillId="0" borderId="95" xfId="1" applyFont="1" applyBorder="1" applyAlignment="1">
      <alignment horizontal="center" vertical="center"/>
    </xf>
    <xf numFmtId="0" fontId="13" fillId="0" borderId="109" xfId="1" applyFont="1" applyBorder="1" applyAlignment="1">
      <alignment horizontal="center" vertical="center"/>
    </xf>
    <xf numFmtId="0" fontId="13" fillId="0" borderId="130" xfId="1" applyFont="1" applyBorder="1" applyAlignment="1">
      <alignment horizontal="center" vertical="center"/>
    </xf>
    <xf numFmtId="0" fontId="13" fillId="0" borderId="139" xfId="1" applyFont="1" applyBorder="1" applyAlignment="1">
      <alignment horizontal="center" vertical="center"/>
    </xf>
    <xf numFmtId="0" fontId="13" fillId="0" borderId="138" xfId="1" applyFont="1" applyBorder="1" applyAlignment="1">
      <alignment vertical="center"/>
    </xf>
    <xf numFmtId="0" fontId="13" fillId="0" borderId="130" xfId="1" applyFont="1" applyBorder="1" applyAlignment="1">
      <alignment vertical="center"/>
    </xf>
    <xf numFmtId="0" fontId="13" fillId="0" borderId="139" xfId="1" applyFont="1" applyBorder="1" applyAlignment="1">
      <alignment vertical="center"/>
    </xf>
    <xf numFmtId="0" fontId="13" fillId="0" borderId="120" xfId="1" applyFont="1" applyBorder="1" applyAlignment="1">
      <alignment horizontal="center" vertical="center"/>
    </xf>
    <xf numFmtId="0" fontId="8" fillId="0" borderId="136" xfId="1" applyFont="1" applyBorder="1" applyAlignment="1">
      <alignment horizontal="center" vertical="center" wrapText="1"/>
    </xf>
    <xf numFmtId="0" fontId="8" fillId="0" borderId="41" xfId="1" applyFont="1" applyBorder="1" applyAlignment="1">
      <alignment horizontal="center" vertical="center" wrapText="1"/>
    </xf>
    <xf numFmtId="0" fontId="8" fillId="0" borderId="132" xfId="1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 wrapText="1"/>
    </xf>
    <xf numFmtId="0" fontId="8" fillId="0" borderId="129" xfId="1" applyFont="1" applyBorder="1" applyAlignment="1">
      <alignment horizontal="center" vertical="center" wrapText="1"/>
    </xf>
    <xf numFmtId="0" fontId="1" fillId="0" borderId="104" xfId="1" applyFont="1" applyBorder="1" applyAlignment="1">
      <alignment horizontal="center" vertical="center" wrapText="1"/>
    </xf>
    <xf numFmtId="0" fontId="1" fillId="0" borderId="101" xfId="1" applyFont="1" applyBorder="1" applyAlignment="1">
      <alignment horizontal="center" vertical="center" wrapText="1"/>
    </xf>
    <xf numFmtId="0" fontId="1" fillId="0" borderId="133" xfId="1" applyFont="1" applyBorder="1" applyAlignment="1">
      <alignment horizontal="center" vertical="center" wrapText="1"/>
    </xf>
    <xf numFmtId="0" fontId="1" fillId="0" borderId="89" xfId="1" applyFont="1" applyBorder="1" applyAlignment="1">
      <alignment horizontal="center" vertical="center" wrapText="1"/>
    </xf>
    <xf numFmtId="0" fontId="1" fillId="0" borderId="76" xfId="1" applyFont="1" applyBorder="1" applyAlignment="1">
      <alignment horizontal="center" vertical="center" wrapText="1"/>
    </xf>
    <xf numFmtId="0" fontId="1" fillId="0" borderId="72" xfId="1" applyFont="1" applyBorder="1" applyAlignment="1">
      <alignment horizontal="center" vertical="center" wrapText="1"/>
    </xf>
    <xf numFmtId="0" fontId="1" fillId="0" borderId="81" xfId="1" applyFont="1" applyBorder="1" applyAlignment="1">
      <alignment horizontal="center" vertical="center" wrapText="1"/>
    </xf>
    <xf numFmtId="0" fontId="1" fillId="0" borderId="79" xfId="1" applyFont="1" applyBorder="1" applyAlignment="1">
      <alignment horizontal="center" vertical="center" wrapText="1"/>
    </xf>
    <xf numFmtId="0" fontId="2" fillId="5" borderId="106" xfId="1" applyFont="1" applyFill="1" applyBorder="1" applyAlignment="1">
      <alignment horizontal="center" vertical="center" wrapText="1"/>
    </xf>
    <xf numFmtId="0" fontId="2" fillId="5" borderId="107" xfId="1" applyFont="1" applyFill="1" applyBorder="1" applyAlignment="1">
      <alignment horizontal="center" vertical="center" wrapText="1"/>
    </xf>
    <xf numFmtId="0" fontId="2" fillId="5" borderId="108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/>
    </xf>
    <xf numFmtId="0" fontId="7" fillId="0" borderId="9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2" fontId="12" fillId="0" borderId="67" xfId="1" applyNumberFormat="1" applyFont="1" applyBorder="1" applyAlignment="1">
      <alignment horizontal="center" vertical="center"/>
    </xf>
    <xf numFmtId="2" fontId="12" fillId="0" borderId="24" xfId="1" applyNumberFormat="1" applyFont="1" applyBorder="1" applyAlignment="1">
      <alignment horizontal="center" vertical="center"/>
    </xf>
    <xf numFmtId="2" fontId="12" fillId="0" borderId="26" xfId="1" applyNumberFormat="1" applyFont="1" applyBorder="1" applyAlignment="1">
      <alignment horizontal="center" vertical="center"/>
    </xf>
    <xf numFmtId="2" fontId="12" fillId="0" borderId="102" xfId="1" applyNumberFormat="1" applyFont="1" applyBorder="1" applyAlignment="1">
      <alignment horizontal="center" vertical="center"/>
    </xf>
    <xf numFmtId="2" fontId="12" fillId="0" borderId="4" xfId="1" applyNumberFormat="1" applyFont="1" applyBorder="1" applyAlignment="1">
      <alignment horizontal="center" vertical="center"/>
    </xf>
    <xf numFmtId="2" fontId="12" fillId="0" borderId="5" xfId="1" applyNumberFormat="1" applyFont="1" applyBorder="1" applyAlignment="1">
      <alignment horizontal="center" vertical="center"/>
    </xf>
    <xf numFmtId="2" fontId="12" fillId="0" borderId="28" xfId="1" applyNumberFormat="1" applyFont="1" applyBorder="1" applyAlignment="1">
      <alignment horizontal="center" vertical="center"/>
    </xf>
    <xf numFmtId="2" fontId="12" fillId="0" borderId="6" xfId="1" applyNumberFormat="1" applyFont="1" applyBorder="1" applyAlignment="1">
      <alignment horizontal="center" vertical="center"/>
    </xf>
    <xf numFmtId="0" fontId="1" fillId="0" borderId="83" xfId="1" applyFont="1" applyBorder="1" applyAlignment="1">
      <alignment horizontal="center" vertical="center" wrapText="1"/>
    </xf>
    <xf numFmtId="0" fontId="1" fillId="0" borderId="29" xfId="1" applyFont="1" applyBorder="1" applyAlignment="1">
      <alignment horizontal="center" vertical="center" wrapText="1"/>
    </xf>
    <xf numFmtId="0" fontId="1" fillId="0" borderId="32" xfId="1" applyFont="1" applyBorder="1" applyAlignment="1">
      <alignment horizontal="center" vertical="center" wrapText="1"/>
    </xf>
    <xf numFmtId="0" fontId="1" fillId="0" borderId="116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111" xfId="1" applyFont="1" applyBorder="1" applyAlignment="1">
      <alignment horizontal="center" vertical="center" wrapText="1"/>
    </xf>
    <xf numFmtId="0" fontId="1" fillId="0" borderId="10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71" xfId="1" applyFont="1" applyBorder="1" applyAlignment="1">
      <alignment horizontal="center" vertical="center" wrapText="1"/>
    </xf>
    <xf numFmtId="0" fontId="1" fillId="0" borderId="101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1" fillId="0" borderId="111" xfId="1" applyFont="1" applyBorder="1" applyAlignment="1">
      <alignment horizontal="center" vertical="center"/>
    </xf>
    <xf numFmtId="0" fontId="1" fillId="0" borderId="89" xfId="1" applyFont="1" applyBorder="1" applyAlignment="1">
      <alignment horizontal="center" vertical="center"/>
    </xf>
    <xf numFmtId="0" fontId="1" fillId="3" borderId="76" xfId="1" applyFont="1" applyFill="1" applyBorder="1" applyAlignment="1">
      <alignment horizontal="center" vertical="center" wrapText="1"/>
    </xf>
    <xf numFmtId="0" fontId="1" fillId="3" borderId="71" xfId="1" applyFont="1" applyFill="1" applyBorder="1" applyAlignment="1">
      <alignment horizontal="center" vertical="center" wrapText="1"/>
    </xf>
    <xf numFmtId="0" fontId="1" fillId="3" borderId="72" xfId="1" applyFont="1" applyFill="1" applyBorder="1" applyAlignment="1">
      <alignment horizontal="center" vertical="center" wrapText="1"/>
    </xf>
    <xf numFmtId="0" fontId="1" fillId="0" borderId="104" xfId="1" applyFont="1" applyBorder="1" applyAlignment="1">
      <alignment horizontal="center" vertical="center"/>
    </xf>
    <xf numFmtId="0" fontId="1" fillId="0" borderId="142" xfId="1" applyFont="1" applyBorder="1" applyAlignment="1">
      <alignment horizontal="center" vertical="center"/>
    </xf>
    <xf numFmtId="2" fontId="18" fillId="3" borderId="7" xfId="1" applyNumberFormat="1" applyFont="1" applyFill="1" applyBorder="1" applyAlignment="1">
      <alignment horizontal="center" vertical="center"/>
    </xf>
    <xf numFmtId="2" fontId="18" fillId="3" borderId="8" xfId="1" applyNumberFormat="1" applyFont="1" applyFill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23" fillId="0" borderId="0" xfId="1" applyFont="1" applyBorder="1" applyAlignment="1">
      <alignment horizontal="left" vertical="center"/>
    </xf>
    <xf numFmtId="0" fontId="1" fillId="0" borderId="42" xfId="1" applyFont="1" applyBorder="1" applyAlignment="1">
      <alignment horizontal="center"/>
    </xf>
    <xf numFmtId="0" fontId="1" fillId="0" borderId="41" xfId="1" applyFont="1" applyBorder="1" applyAlignment="1">
      <alignment horizontal="center"/>
    </xf>
    <xf numFmtId="0" fontId="1" fillId="0" borderId="39" xfId="1" applyFont="1" applyBorder="1" applyAlignment="1">
      <alignment horizontal="center"/>
    </xf>
    <xf numFmtId="0" fontId="11" fillId="0" borderId="138" xfId="1" applyFont="1" applyBorder="1" applyAlignment="1">
      <alignment horizontal="center"/>
    </xf>
    <xf numFmtId="0" fontId="11" fillId="0" borderId="130" xfId="1" applyFont="1" applyBorder="1" applyAlignment="1">
      <alignment horizontal="center"/>
    </xf>
    <xf numFmtId="0" fontId="11" fillId="0" borderId="141" xfId="1" applyFont="1" applyBorder="1" applyAlignment="1">
      <alignment horizontal="center"/>
    </xf>
    <xf numFmtId="0" fontId="1" fillId="0" borderId="28" xfId="1" applyFont="1" applyBorder="1" applyAlignment="1">
      <alignment horizontal="center" vertical="center" wrapText="1"/>
    </xf>
    <xf numFmtId="0" fontId="1" fillId="0" borderId="36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 wrapText="1"/>
    </xf>
    <xf numFmtId="0" fontId="1" fillId="0" borderId="33" xfId="1" applyFont="1" applyBorder="1" applyAlignment="1">
      <alignment horizontal="center" vertical="center" wrapText="1"/>
    </xf>
    <xf numFmtId="0" fontId="1" fillId="0" borderId="105" xfId="1" applyFont="1" applyBorder="1" applyAlignment="1">
      <alignment horizontal="center" vertical="center" wrapText="1"/>
    </xf>
    <xf numFmtId="0" fontId="1" fillId="0" borderId="91" xfId="1" applyFont="1" applyBorder="1" applyAlignment="1">
      <alignment horizontal="center" vertical="center" wrapText="1"/>
    </xf>
    <xf numFmtId="0" fontId="1" fillId="0" borderId="142" xfId="1" applyFont="1" applyBorder="1" applyAlignment="1">
      <alignment horizontal="center" vertical="center" wrapText="1"/>
    </xf>
    <xf numFmtId="0" fontId="1" fillId="0" borderId="118" xfId="1" applyFont="1" applyBorder="1" applyAlignment="1">
      <alignment horizontal="center" vertical="center" wrapText="1"/>
    </xf>
    <xf numFmtId="0" fontId="1" fillId="0" borderId="127" xfId="1" applyFont="1" applyBorder="1" applyAlignment="1">
      <alignment horizontal="center" vertical="center" wrapText="1"/>
    </xf>
    <xf numFmtId="0" fontId="18" fillId="0" borderId="70" xfId="1" applyFont="1" applyBorder="1" applyAlignment="1">
      <alignment horizontal="center" vertical="center"/>
    </xf>
    <xf numFmtId="0" fontId="18" fillId="0" borderId="74" xfId="1" applyFont="1" applyBorder="1" applyAlignment="1">
      <alignment horizontal="center" vertical="center"/>
    </xf>
    <xf numFmtId="0" fontId="18" fillId="0" borderId="75" xfId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 wrapText="1"/>
    </xf>
    <xf numFmtId="0" fontId="1" fillId="0" borderId="26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8" fillId="0" borderId="120" xfId="1" applyFont="1" applyBorder="1" applyAlignment="1">
      <alignment horizontal="center" vertical="center"/>
    </xf>
    <xf numFmtId="0" fontId="18" fillId="0" borderId="130" xfId="1" applyFont="1" applyBorder="1" applyAlignment="1">
      <alignment horizontal="center" vertical="center"/>
    </xf>
    <xf numFmtId="0" fontId="18" fillId="0" borderId="97" xfId="1" applyFont="1" applyBorder="1" applyAlignment="1">
      <alignment horizontal="center" vertical="center"/>
    </xf>
    <xf numFmtId="0" fontId="18" fillId="0" borderId="45" xfId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27" xfId="1" applyFont="1" applyBorder="1" applyAlignment="1">
      <alignment horizontal="center" vertical="center" wrapText="1"/>
    </xf>
    <xf numFmtId="0" fontId="1" fillId="0" borderId="35" xfId="1" applyFont="1" applyBorder="1" applyAlignment="1">
      <alignment horizontal="center" vertical="center" wrapText="1"/>
    </xf>
    <xf numFmtId="0" fontId="1" fillId="0" borderId="80" xfId="1" applyFont="1" applyBorder="1" applyAlignment="1">
      <alignment horizontal="center" vertical="center" wrapText="1"/>
    </xf>
    <xf numFmtId="0" fontId="1" fillId="0" borderId="82" xfId="1" applyFont="1" applyBorder="1" applyAlignment="1">
      <alignment horizontal="center" vertical="center" wrapText="1"/>
    </xf>
    <xf numFmtId="0" fontId="1" fillId="0" borderId="47" xfId="1" applyFont="1" applyBorder="1" applyAlignment="1">
      <alignment horizontal="center" wrapText="1"/>
    </xf>
    <xf numFmtId="0" fontId="1" fillId="0" borderId="45" xfId="1" applyFont="1" applyBorder="1" applyAlignment="1">
      <alignment horizontal="center" wrapText="1"/>
    </xf>
    <xf numFmtId="0" fontId="1" fillId="0" borderId="104" xfId="1" applyFont="1" applyFill="1" applyBorder="1" applyAlignment="1">
      <alignment horizontal="center" vertical="center" wrapText="1"/>
    </xf>
    <xf numFmtId="0" fontId="1" fillId="0" borderId="142" xfId="1" applyFont="1" applyFill="1" applyBorder="1" applyAlignment="1">
      <alignment horizontal="center" vertical="center" wrapText="1"/>
    </xf>
    <xf numFmtId="0" fontId="1" fillId="0" borderId="118" xfId="1" applyFont="1" applyFill="1" applyBorder="1" applyAlignment="1">
      <alignment horizontal="center" vertical="center" wrapText="1"/>
    </xf>
    <xf numFmtId="0" fontId="1" fillId="0" borderId="101" xfId="1" applyFont="1" applyFill="1" applyBorder="1" applyAlignment="1">
      <alignment horizontal="center" vertical="center" wrapText="1"/>
    </xf>
    <xf numFmtId="0" fontId="1" fillId="0" borderId="111" xfId="1" applyFont="1" applyFill="1" applyBorder="1" applyAlignment="1">
      <alignment horizontal="center" vertical="center" wrapText="1"/>
    </xf>
    <xf numFmtId="0" fontId="1" fillId="0" borderId="127" xfId="1" applyFont="1" applyFill="1" applyBorder="1" applyAlignment="1">
      <alignment horizontal="center" vertical="center" wrapText="1"/>
    </xf>
    <xf numFmtId="0" fontId="1" fillId="0" borderId="152" xfId="1" applyFont="1" applyBorder="1" applyAlignment="1">
      <alignment horizontal="center" vertical="center" wrapText="1"/>
    </xf>
    <xf numFmtId="0" fontId="1" fillId="0" borderId="153" xfId="1" applyFont="1" applyBorder="1" applyAlignment="1">
      <alignment horizontal="center" vertical="center" wrapText="1"/>
    </xf>
    <xf numFmtId="2" fontId="12" fillId="0" borderId="67" xfId="1" applyNumberFormat="1" applyFont="1" applyBorder="1" applyAlignment="1">
      <alignment horizontal="center" vertical="center" wrapText="1"/>
    </xf>
    <xf numFmtId="2" fontId="12" fillId="0" borderId="24" xfId="1" applyNumberFormat="1" applyFont="1" applyBorder="1" applyAlignment="1">
      <alignment horizontal="center" vertical="center" wrapText="1"/>
    </xf>
    <xf numFmtId="2" fontId="12" fillId="0" borderId="66" xfId="1" applyNumberFormat="1" applyFont="1" applyBorder="1" applyAlignment="1">
      <alignment horizontal="center" vertical="center" wrapText="1"/>
    </xf>
    <xf numFmtId="2" fontId="12" fillId="0" borderId="102" xfId="1" applyNumberFormat="1" applyFont="1" applyBorder="1" applyAlignment="1">
      <alignment horizontal="center" vertical="center" wrapText="1"/>
    </xf>
    <xf numFmtId="2" fontId="12" fillId="0" borderId="4" xfId="1" applyNumberFormat="1" applyFont="1" applyBorder="1" applyAlignment="1">
      <alignment horizontal="center" vertical="center" wrapText="1"/>
    </xf>
    <xf numFmtId="2" fontId="12" fillId="0" borderId="103" xfId="1" applyNumberFormat="1" applyFont="1" applyBorder="1" applyAlignment="1">
      <alignment horizontal="center" vertical="center" wrapText="1"/>
    </xf>
    <xf numFmtId="0" fontId="11" fillId="0" borderId="30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11" fillId="0" borderId="105" xfId="1" applyFont="1" applyBorder="1" applyAlignment="1">
      <alignment horizontal="center" vertical="center"/>
    </xf>
    <xf numFmtId="0" fontId="1" fillId="0" borderId="152" xfId="1" applyFont="1" applyFill="1" applyBorder="1" applyAlignment="1">
      <alignment horizontal="center" vertical="center" wrapText="1"/>
    </xf>
    <xf numFmtId="0" fontId="1" fillId="0" borderId="149" xfId="1" applyFont="1" applyFill="1" applyBorder="1" applyAlignment="1">
      <alignment horizontal="center" vertical="center" wrapText="1"/>
    </xf>
    <xf numFmtId="0" fontId="18" fillId="0" borderId="121" xfId="1" applyFont="1" applyBorder="1" applyAlignment="1">
      <alignment horizontal="center" vertical="center"/>
    </xf>
    <xf numFmtId="0" fontId="18" fillId="0" borderId="131" xfId="1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 wrapText="1"/>
    </xf>
    <xf numFmtId="0" fontId="8" fillId="0" borderId="136" xfId="1" applyFont="1" applyBorder="1" applyAlignment="1">
      <alignment horizontal="center" vertical="center"/>
    </xf>
    <xf numFmtId="0" fontId="8" fillId="0" borderId="41" xfId="1" applyFont="1" applyBorder="1" applyAlignment="1">
      <alignment horizontal="center" vertical="center"/>
    </xf>
    <xf numFmtId="0" fontId="8" fillId="0" borderId="39" xfId="1" applyFont="1" applyBorder="1" applyAlignment="1">
      <alignment horizontal="center" vertical="center"/>
    </xf>
    <xf numFmtId="0" fontId="1" fillId="0" borderId="67" xfId="1" applyFont="1" applyBorder="1" applyAlignment="1">
      <alignment horizontal="center" vertical="center" wrapText="1"/>
    </xf>
    <xf numFmtId="0" fontId="1" fillId="0" borderId="20" xfId="1" applyFont="1" applyBorder="1" applyAlignment="1">
      <alignment horizontal="center" vertical="center" wrapText="1"/>
    </xf>
    <xf numFmtId="0" fontId="1" fillId="0" borderId="67" xfId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02" xfId="1" applyFont="1" applyBorder="1" applyAlignment="1">
      <alignment horizontal="center" vertical="center"/>
    </xf>
    <xf numFmtId="0" fontId="1" fillId="0" borderId="70" xfId="1" applyFont="1" applyBorder="1" applyAlignment="1">
      <alignment horizontal="center"/>
    </xf>
    <xf numFmtId="0" fontId="1" fillId="0" borderId="74" xfId="1" applyFont="1" applyBorder="1" applyAlignment="1">
      <alignment horizontal="center"/>
    </xf>
    <xf numFmtId="0" fontId="1" fillId="0" borderId="67" xfId="1" applyFont="1" applyBorder="1" applyAlignment="1">
      <alignment horizontal="center"/>
    </xf>
    <xf numFmtId="0" fontId="1" fillId="0" borderId="24" xfId="1" applyFont="1" applyBorder="1" applyAlignment="1">
      <alignment horizontal="center"/>
    </xf>
    <xf numFmtId="0" fontId="1" fillId="0" borderId="68" xfId="1" applyFont="1" applyBorder="1"/>
    <xf numFmtId="0" fontId="8" fillId="0" borderId="45" xfId="1" applyBorder="1"/>
    <xf numFmtId="0" fontId="1" fillId="3" borderId="28" xfId="1" applyFont="1" applyFill="1" applyBorder="1" applyAlignment="1">
      <alignment horizontal="center" vertical="center" wrapText="1"/>
    </xf>
    <xf numFmtId="0" fontId="1" fillId="3" borderId="24" xfId="1" applyFont="1" applyFill="1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vertical="center" wrapText="1"/>
    </xf>
    <xf numFmtId="0" fontId="1" fillId="3" borderId="0" xfId="1" applyFont="1" applyFill="1" applyBorder="1" applyAlignment="1">
      <alignment horizontal="center" vertical="center" wrapText="1"/>
    </xf>
    <xf numFmtId="0" fontId="1" fillId="3" borderId="6" xfId="1" applyFont="1" applyFill="1" applyBorder="1" applyAlignment="1">
      <alignment horizontal="center" vertical="center" wrapText="1"/>
    </xf>
    <xf numFmtId="0" fontId="1" fillId="3" borderId="4" xfId="1" applyFont="1" applyFill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/>
    </xf>
    <xf numFmtId="0" fontId="13" fillId="3" borderId="47" xfId="1" quotePrefix="1" applyFont="1" applyFill="1" applyBorder="1" applyAlignment="1">
      <alignment horizontal="center" vertical="center"/>
    </xf>
    <xf numFmtId="0" fontId="13" fillId="3" borderId="48" xfId="1" quotePrefix="1" applyFont="1" applyFill="1" applyBorder="1" applyAlignment="1">
      <alignment horizontal="center" vertical="center"/>
    </xf>
    <xf numFmtId="0" fontId="1" fillId="0" borderId="68" xfId="1" applyFont="1" applyBorder="1" applyAlignment="1">
      <alignment horizontal="center"/>
    </xf>
    <xf numFmtId="0" fontId="1" fillId="0" borderId="45" xfId="1" applyFont="1" applyBorder="1" applyAlignment="1">
      <alignment horizontal="center"/>
    </xf>
    <xf numFmtId="0" fontId="13" fillId="3" borderId="64" xfId="1" quotePrefix="1" applyFont="1" applyFill="1" applyBorder="1" applyAlignment="1">
      <alignment horizontal="center" vertical="center"/>
    </xf>
    <xf numFmtId="0" fontId="13" fillId="3" borderId="62" xfId="1" quotePrefix="1" applyFont="1" applyFill="1" applyBorder="1" applyAlignment="1">
      <alignment horizontal="center" vertical="center"/>
    </xf>
    <xf numFmtId="0" fontId="8" fillId="0" borderId="68" xfId="1" applyBorder="1" applyAlignment="1">
      <alignment horizontal="center"/>
    </xf>
    <xf numFmtId="0" fontId="8" fillId="0" borderId="45" xfId="1" applyBorder="1" applyAlignment="1">
      <alignment horizontal="center"/>
    </xf>
    <xf numFmtId="0" fontId="8" fillId="0" borderId="129" xfId="1" applyFont="1" applyBorder="1" applyAlignment="1">
      <alignment horizontal="center" vertical="center"/>
    </xf>
    <xf numFmtId="0" fontId="8" fillId="0" borderId="132" xfId="1" applyFont="1" applyBorder="1" applyAlignment="1">
      <alignment horizontal="center" vertical="center"/>
    </xf>
    <xf numFmtId="0" fontId="8" fillId="0" borderId="129" xfId="1" applyBorder="1" applyAlignment="1">
      <alignment horizontal="center"/>
    </xf>
    <xf numFmtId="0" fontId="8" fillId="0" borderId="41" xfId="1" applyBorder="1" applyAlignment="1">
      <alignment horizontal="center"/>
    </xf>
    <xf numFmtId="0" fontId="8" fillId="0" borderId="132" xfId="1" applyBorder="1" applyAlignment="1">
      <alignment horizontal="center"/>
    </xf>
    <xf numFmtId="0" fontId="8" fillId="0" borderId="39" xfId="1" applyBorder="1" applyAlignment="1">
      <alignment horizontal="center"/>
    </xf>
    <xf numFmtId="0" fontId="1" fillId="0" borderId="126" xfId="1" applyFont="1" applyFill="1" applyBorder="1" applyAlignment="1">
      <alignment horizontal="center" vertical="center" wrapText="1"/>
    </xf>
    <xf numFmtId="0" fontId="1" fillId="0" borderId="107" xfId="1" applyFont="1" applyFill="1" applyBorder="1" applyAlignment="1">
      <alignment horizontal="center" vertical="center" wrapText="1"/>
    </xf>
    <xf numFmtId="0" fontId="1" fillId="0" borderId="171" xfId="1" applyFont="1" applyFill="1" applyBorder="1" applyAlignment="1">
      <alignment horizontal="center" vertical="center" wrapText="1"/>
    </xf>
    <xf numFmtId="0" fontId="1" fillId="0" borderId="126" xfId="1" applyFont="1" applyBorder="1" applyAlignment="1">
      <alignment horizontal="center" vertical="center" wrapText="1"/>
    </xf>
    <xf numFmtId="0" fontId="1" fillId="0" borderId="107" xfId="1" applyFont="1" applyBorder="1" applyAlignment="1">
      <alignment horizontal="center" vertical="center" wrapText="1"/>
    </xf>
    <xf numFmtId="0" fontId="1" fillId="0" borderId="171" xfId="1" applyFont="1" applyBorder="1" applyAlignment="1">
      <alignment horizontal="center" vertical="center" wrapText="1"/>
    </xf>
    <xf numFmtId="0" fontId="13" fillId="0" borderId="47" xfId="1" quotePrefix="1" applyFont="1" applyBorder="1" applyAlignment="1">
      <alignment horizontal="center" vertical="center"/>
    </xf>
    <xf numFmtId="0" fontId="13" fillId="0" borderId="64" xfId="1" quotePrefix="1" applyFont="1" applyBorder="1" applyAlignment="1">
      <alignment horizontal="center" vertical="center"/>
    </xf>
    <xf numFmtId="0" fontId="8" fillId="0" borderId="74" xfId="1" applyBorder="1" applyAlignment="1">
      <alignment horizontal="center"/>
    </xf>
    <xf numFmtId="0" fontId="13" fillId="0" borderId="74" xfId="1" quotePrefix="1" applyFont="1" applyBorder="1" applyAlignment="1">
      <alignment horizontal="center" vertical="center"/>
    </xf>
    <xf numFmtId="0" fontId="13" fillId="0" borderId="92" xfId="1" quotePrefix="1" applyFont="1" applyBorder="1" applyAlignment="1">
      <alignment horizontal="center" vertical="center"/>
    </xf>
    <xf numFmtId="0" fontId="8" fillId="0" borderId="117" xfId="1" applyBorder="1" applyAlignment="1">
      <alignment horizontal="center"/>
    </xf>
    <xf numFmtId="0" fontId="8" fillId="0" borderId="131" xfId="1" applyBorder="1" applyAlignment="1">
      <alignment horizontal="center"/>
    </xf>
    <xf numFmtId="0" fontId="8" fillId="0" borderId="92" xfId="1" applyBorder="1" applyAlignment="1">
      <alignment horizontal="center"/>
    </xf>
    <xf numFmtId="0" fontId="1" fillId="0" borderId="93" xfId="1" applyFont="1" applyBorder="1" applyAlignment="1">
      <alignment horizontal="center" vertical="center" wrapText="1"/>
    </xf>
    <xf numFmtId="0" fontId="13" fillId="0" borderId="21" xfId="1" quotePrefix="1" applyFont="1" applyBorder="1" applyAlignment="1">
      <alignment horizontal="center" vertical="center"/>
    </xf>
    <xf numFmtId="0" fontId="1" fillId="0" borderId="97" xfId="1" applyFont="1" applyBorder="1" applyAlignment="1">
      <alignment horizontal="center"/>
    </xf>
    <xf numFmtId="0" fontId="1" fillId="0" borderId="48" xfId="1" applyFont="1" applyBorder="1" applyAlignment="1">
      <alignment horizontal="center"/>
    </xf>
    <xf numFmtId="0" fontId="1" fillId="0" borderId="97" xfId="1" applyFont="1" applyBorder="1" applyAlignment="1"/>
    <xf numFmtId="0" fontId="8" fillId="0" borderId="45" xfId="1" applyBorder="1" applyAlignment="1"/>
    <xf numFmtId="0" fontId="8" fillId="0" borderId="48" xfId="1" applyBorder="1" applyAlignment="1"/>
    <xf numFmtId="0" fontId="1" fillId="0" borderId="98" xfId="1" applyFont="1" applyBorder="1" applyAlignment="1"/>
    <xf numFmtId="0" fontId="8" fillId="0" borderId="21" xfId="1" applyBorder="1" applyAlignment="1"/>
    <xf numFmtId="0" fontId="8" fillId="0" borderId="34" xfId="1" applyBorder="1" applyAlignment="1"/>
    <xf numFmtId="0" fontId="1" fillId="0" borderId="93" xfId="1" applyFont="1" applyBorder="1" applyAlignment="1">
      <alignment horizontal="center"/>
    </xf>
    <xf numFmtId="0" fontId="1" fillId="0" borderId="95" xfId="1" applyFont="1" applyBorder="1" applyAlignment="1">
      <alignment horizontal="center"/>
    </xf>
    <xf numFmtId="0" fontId="1" fillId="0" borderId="21" xfId="1" applyFont="1" applyBorder="1" applyAlignment="1">
      <alignment horizontal="center"/>
    </xf>
    <xf numFmtId="0" fontId="1" fillId="0" borderId="96" xfId="1" applyFont="1" applyBorder="1" applyAlignment="1">
      <alignment horizontal="center"/>
    </xf>
    <xf numFmtId="0" fontId="1" fillId="0" borderId="98" xfId="1" applyFont="1" applyBorder="1" applyAlignment="1">
      <alignment horizontal="center"/>
    </xf>
    <xf numFmtId="0" fontId="8" fillId="0" borderId="21" xfId="1" applyBorder="1" applyAlignment="1">
      <alignment horizontal="center"/>
    </xf>
    <xf numFmtId="0" fontId="8" fillId="0" borderId="96" xfId="1" applyBorder="1" applyAlignment="1">
      <alignment horizontal="center"/>
    </xf>
    <xf numFmtId="0" fontId="8" fillId="2" borderId="131" xfId="1" applyFill="1" applyBorder="1" applyAlignment="1">
      <alignment horizontal="center"/>
    </xf>
    <xf numFmtId="0" fontId="8" fillId="2" borderId="45" xfId="1" applyFill="1" applyBorder="1" applyAlignment="1">
      <alignment horizontal="center"/>
    </xf>
    <xf numFmtId="0" fontId="8" fillId="0" borderId="97" xfId="1" applyBorder="1" applyAlignment="1">
      <alignment horizontal="center"/>
    </xf>
    <xf numFmtId="0" fontId="8" fillId="3" borderId="42" xfId="1" applyFont="1" applyFill="1" applyBorder="1" applyAlignment="1">
      <alignment horizontal="center" vertical="center"/>
    </xf>
    <xf numFmtId="0" fontId="8" fillId="3" borderId="41" xfId="1" applyFont="1" applyFill="1" applyBorder="1" applyAlignment="1">
      <alignment horizontal="center" vertical="center"/>
    </xf>
    <xf numFmtId="0" fontId="13" fillId="3" borderId="28" xfId="1" quotePrefix="1" applyFont="1" applyFill="1" applyBorder="1" applyAlignment="1">
      <alignment horizontal="center" vertical="center"/>
    </xf>
    <xf numFmtId="0" fontId="13" fillId="3" borderId="26" xfId="1" quotePrefix="1" applyFont="1" applyFill="1" applyBorder="1" applyAlignment="1">
      <alignment horizontal="center" vertical="center"/>
    </xf>
    <xf numFmtId="0" fontId="1" fillId="0" borderId="7" xfId="1" applyFont="1" applyBorder="1" applyAlignment="1">
      <alignment horizontal="center" vertical="center" wrapText="1"/>
    </xf>
    <xf numFmtId="0" fontId="8" fillId="0" borderId="73" xfId="1" applyFont="1" applyBorder="1" applyAlignment="1">
      <alignment horizontal="center" vertical="center"/>
    </xf>
    <xf numFmtId="0" fontId="13" fillId="0" borderId="24" xfId="1" applyFont="1" applyBorder="1" applyAlignment="1">
      <alignment horizontal="center" vertical="center"/>
    </xf>
    <xf numFmtId="0" fontId="13" fillId="0" borderId="24" xfId="1" quotePrefix="1" applyFont="1" applyBorder="1" applyAlignment="1">
      <alignment horizontal="center" vertical="center"/>
    </xf>
    <xf numFmtId="0" fontId="8" fillId="0" borderId="120" xfId="1" applyBorder="1" applyAlignment="1">
      <alignment horizontal="center" vertical="center"/>
    </xf>
    <xf numFmtId="0" fontId="8" fillId="0" borderId="130" xfId="1" applyBorder="1" applyAlignment="1">
      <alignment horizontal="center" vertical="center"/>
    </xf>
    <xf numFmtId="0" fontId="8" fillId="0" borderId="139" xfId="1" applyBorder="1" applyAlignment="1">
      <alignment horizontal="center" vertical="center"/>
    </xf>
    <xf numFmtId="0" fontId="13" fillId="0" borderId="28" xfId="1" quotePrefix="1" applyFont="1" applyBorder="1" applyAlignment="1">
      <alignment horizontal="center" vertical="center"/>
    </xf>
    <xf numFmtId="0" fontId="13" fillId="0" borderId="70" xfId="1" quotePrefix="1" applyFont="1" applyBorder="1" applyAlignment="1">
      <alignment horizontal="center" vertical="center"/>
    </xf>
    <xf numFmtId="0" fontId="1" fillId="0" borderId="106" xfId="1" applyFont="1" applyBorder="1" applyAlignment="1">
      <alignment horizontal="center"/>
    </xf>
    <xf numFmtId="0" fontId="1" fillId="0" borderId="107" xfId="1" applyFont="1" applyBorder="1" applyAlignment="1">
      <alignment horizontal="center"/>
    </xf>
    <xf numFmtId="0" fontId="1" fillId="0" borderId="100" xfId="1" applyFont="1" applyBorder="1" applyAlignment="1">
      <alignment horizontal="center"/>
    </xf>
    <xf numFmtId="0" fontId="1" fillId="0" borderId="108" xfId="1" applyFont="1" applyBorder="1" applyAlignment="1">
      <alignment horizontal="center"/>
    </xf>
    <xf numFmtId="0" fontId="1" fillId="0" borderId="138" xfId="1" applyFont="1" applyBorder="1" applyAlignment="1">
      <alignment horizontal="center"/>
    </xf>
    <xf numFmtId="0" fontId="1" fillId="0" borderId="139" xfId="1" applyFont="1" applyBorder="1" applyAlignment="1">
      <alignment horizontal="center"/>
    </xf>
    <xf numFmtId="0" fontId="1" fillId="0" borderId="47" xfId="1" applyFont="1" applyBorder="1" applyAlignment="1">
      <alignment horizontal="center"/>
    </xf>
    <xf numFmtId="0" fontId="8" fillId="2" borderId="130" xfId="1" applyFill="1" applyBorder="1" applyAlignment="1">
      <alignment horizontal="center"/>
    </xf>
    <xf numFmtId="0" fontId="1" fillId="0" borderId="120" xfId="1" applyFont="1" applyBorder="1" applyAlignment="1">
      <alignment horizontal="center"/>
    </xf>
    <xf numFmtId="0" fontId="1" fillId="0" borderId="141" xfId="1" applyFont="1" applyBorder="1" applyAlignment="1">
      <alignment horizontal="center"/>
    </xf>
    <xf numFmtId="0" fontId="1" fillId="0" borderId="121" xfId="1" applyFont="1" applyBorder="1" applyAlignment="1">
      <alignment horizontal="center"/>
    </xf>
    <xf numFmtId="0" fontId="1" fillId="0" borderId="62" xfId="1" applyFont="1" applyBorder="1" applyAlignment="1">
      <alignment horizontal="center"/>
    </xf>
    <xf numFmtId="0" fontId="12" fillId="0" borderId="67" xfId="1" applyFont="1" applyBorder="1" applyAlignment="1">
      <alignment horizontal="center" vertical="center" wrapText="1"/>
    </xf>
    <xf numFmtId="0" fontId="12" fillId="0" borderId="24" xfId="1" applyFont="1" applyBorder="1" applyAlignment="1">
      <alignment horizontal="center" vertical="center" wrapText="1"/>
    </xf>
    <xf numFmtId="0" fontId="12" fillId="0" borderId="26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2" fillId="0" borderId="34" xfId="1" applyFont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9" xfId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righ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7" fillId="0" borderId="6" xfId="1" applyFont="1" applyBorder="1" applyAlignment="1">
      <alignment horizontal="right"/>
    </xf>
    <xf numFmtId="0" fontId="7" fillId="0" borderId="4" xfId="1" applyFont="1" applyBorder="1" applyAlignment="1">
      <alignment horizontal="right"/>
    </xf>
    <xf numFmtId="0" fontId="1" fillId="0" borderId="106" xfId="1" applyFont="1" applyBorder="1" applyAlignment="1">
      <alignment horizontal="center" vertical="center" wrapText="1"/>
    </xf>
    <xf numFmtId="0" fontId="1" fillId="0" borderId="108" xfId="1" applyFont="1" applyBorder="1" applyAlignment="1">
      <alignment horizontal="center" vertical="center" wrapText="1"/>
    </xf>
    <xf numFmtId="0" fontId="1" fillId="0" borderId="130" xfId="1" applyFont="1" applyBorder="1" applyAlignment="1">
      <alignment horizontal="center"/>
    </xf>
    <xf numFmtId="0" fontId="1" fillId="0" borderId="64" xfId="1" applyFont="1" applyBorder="1" applyAlignment="1">
      <alignment horizontal="center"/>
    </xf>
    <xf numFmtId="0" fontId="1" fillId="0" borderId="131" xfId="1" applyFont="1" applyBorder="1" applyAlignment="1">
      <alignment horizontal="center"/>
    </xf>
    <xf numFmtId="0" fontId="1" fillId="0" borderId="5" xfId="1" applyFont="1" applyBorder="1" applyAlignment="1">
      <alignment horizontal="center" vertical="center" wrapText="1"/>
    </xf>
    <xf numFmtId="0" fontId="8" fillId="0" borderId="95" xfId="1" applyBorder="1" applyAlignment="1">
      <alignment horizontal="center"/>
    </xf>
    <xf numFmtId="0" fontId="8" fillId="0" borderId="8" xfId="1" applyBorder="1" applyAlignment="1">
      <alignment horizontal="center" vertical="center"/>
    </xf>
    <xf numFmtId="0" fontId="8" fillId="0" borderId="133" xfId="1" applyBorder="1" applyAlignment="1">
      <alignment horizontal="center" vertical="center"/>
    </xf>
    <xf numFmtId="0" fontId="8" fillId="0" borderId="4" xfId="1" applyBorder="1" applyAlignment="1">
      <alignment horizontal="center" vertical="center"/>
    </xf>
    <xf numFmtId="0" fontId="8" fillId="0" borderId="101" xfId="1" applyBorder="1" applyAlignment="1">
      <alignment horizontal="center" vertical="center"/>
    </xf>
    <xf numFmtId="0" fontId="8" fillId="0" borderId="89" xfId="1" applyBorder="1" applyAlignment="1">
      <alignment horizontal="center" vertical="center"/>
    </xf>
    <xf numFmtId="0" fontId="8" fillId="0" borderId="94" xfId="1" applyBorder="1" applyAlignment="1">
      <alignment horizontal="center"/>
    </xf>
    <xf numFmtId="0" fontId="1" fillId="0" borderId="94" xfId="1" applyFont="1" applyBorder="1" applyAlignment="1">
      <alignment horizontal="center" vertical="center" wrapText="1"/>
    </xf>
    <xf numFmtId="0" fontId="1" fillId="0" borderId="140" xfId="1" applyFont="1" applyBorder="1" applyAlignment="1">
      <alignment horizontal="center"/>
    </xf>
    <xf numFmtId="0" fontId="1" fillId="0" borderId="124" xfId="1" applyFont="1" applyBorder="1" applyAlignment="1">
      <alignment horizontal="center" vertical="center" wrapText="1"/>
    </xf>
    <xf numFmtId="0" fontId="8" fillId="0" borderId="6" xfId="1" applyBorder="1" applyAlignment="1">
      <alignment horizontal="center" vertical="center"/>
    </xf>
    <xf numFmtId="0" fontId="1" fillId="0" borderId="75" xfId="1" applyFont="1" applyBorder="1" applyAlignment="1">
      <alignment horizontal="center"/>
    </xf>
    <xf numFmtId="0" fontId="8" fillId="0" borderId="68" xfId="1" applyBorder="1"/>
    <xf numFmtId="0" fontId="1" fillId="0" borderId="20" xfId="1" applyFont="1" applyBorder="1"/>
    <xf numFmtId="0" fontId="8" fillId="0" borderId="21" xfId="1" applyBorder="1"/>
    <xf numFmtId="2" fontId="11" fillId="0" borderId="0" xfId="1" applyNumberFormat="1" applyFont="1" applyBorder="1" applyAlignment="1">
      <alignment horizontal="left" vertical="center" wrapText="1"/>
    </xf>
    <xf numFmtId="0" fontId="8" fillId="0" borderId="9" xfId="1" applyBorder="1" applyAlignment="1">
      <alignment horizontal="center" vertical="center"/>
    </xf>
    <xf numFmtId="0" fontId="8" fillId="0" borderId="5" xfId="1" applyBorder="1" applyAlignment="1">
      <alignment horizontal="center" vertical="center"/>
    </xf>
    <xf numFmtId="0" fontId="1" fillId="0" borderId="108" xfId="1" applyFont="1" applyFill="1" applyBorder="1" applyAlignment="1">
      <alignment horizontal="center" vertical="center" wrapText="1"/>
    </xf>
    <xf numFmtId="0" fontId="1" fillId="0" borderId="94" xfId="1" applyFont="1" applyFill="1" applyBorder="1" applyAlignment="1">
      <alignment horizontal="center" vertical="center" wrapText="1"/>
    </xf>
    <xf numFmtId="0" fontId="1" fillId="0" borderId="24" xfId="1" applyFont="1" applyFill="1" applyBorder="1" applyAlignment="1">
      <alignment horizontal="center" vertical="center" wrapText="1"/>
    </xf>
    <xf numFmtId="0" fontId="1" fillId="0" borderId="93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26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94" xfId="1" applyFont="1" applyBorder="1" applyAlignment="1">
      <alignment horizontal="center"/>
    </xf>
    <xf numFmtId="0" fontId="8" fillId="0" borderId="93" xfId="1" applyBorder="1" applyAlignment="1">
      <alignment horizontal="center"/>
    </xf>
    <xf numFmtId="0" fontId="1" fillId="0" borderId="94" xfId="1" applyFont="1" applyBorder="1" applyAlignment="1"/>
    <xf numFmtId="0" fontId="8" fillId="0" borderId="24" xfId="1" applyBorder="1" applyAlignment="1"/>
    <xf numFmtId="0" fontId="8" fillId="0" borderId="26" xfId="1" applyBorder="1" applyAlignment="1"/>
    <xf numFmtId="0" fontId="8" fillId="0" borderId="98" xfId="1" applyBorder="1" applyAlignment="1">
      <alignment horizontal="center"/>
    </xf>
    <xf numFmtId="0" fontId="18" fillId="3" borderId="7" xfId="1" applyFont="1" applyFill="1" applyBorder="1" applyAlignment="1">
      <alignment horizontal="center" vertical="center"/>
    </xf>
    <xf numFmtId="0" fontId="18" fillId="3" borderId="8" xfId="1" applyFont="1" applyFill="1" applyBorder="1" applyAlignment="1">
      <alignment horizontal="center" vertical="center"/>
    </xf>
    <xf numFmtId="0" fontId="18" fillId="3" borderId="58" xfId="1" applyFont="1" applyFill="1" applyBorder="1" applyAlignment="1">
      <alignment horizontal="center" vertical="center"/>
    </xf>
    <xf numFmtId="0" fontId="18" fillId="3" borderId="56" xfId="1" applyFont="1" applyFill="1" applyBorder="1" applyAlignment="1">
      <alignment horizontal="center" vertical="center"/>
    </xf>
    <xf numFmtId="0" fontId="1" fillId="0" borderId="118" xfId="1" applyFont="1" applyBorder="1" applyAlignment="1">
      <alignment horizontal="center"/>
    </xf>
    <xf numFmtId="0" fontId="1" fillId="0" borderId="56" xfId="1" applyFont="1" applyBorder="1" applyAlignment="1">
      <alignment horizontal="center"/>
    </xf>
    <xf numFmtId="0" fontId="1" fillId="0" borderId="110" xfId="1" applyFont="1" applyBorder="1" applyAlignment="1">
      <alignment horizontal="center"/>
    </xf>
    <xf numFmtId="0" fontId="1" fillId="0" borderId="88" xfId="1" applyFont="1" applyBorder="1" applyAlignment="1">
      <alignment horizontal="center"/>
    </xf>
    <xf numFmtId="0" fontId="8" fillId="0" borderId="70" xfId="1" applyBorder="1" applyAlignment="1">
      <alignment horizontal="center"/>
    </xf>
    <xf numFmtId="0" fontId="1" fillId="0" borderId="112" xfId="1" applyFont="1" applyBorder="1" applyAlignment="1">
      <alignment horizontal="center"/>
    </xf>
    <xf numFmtId="0" fontId="8" fillId="0" borderId="113" xfId="1" applyBorder="1" applyAlignment="1">
      <alignment horizontal="center"/>
    </xf>
    <xf numFmtId="0" fontId="1" fillId="0" borderId="113" xfId="1" applyFont="1" applyBorder="1" applyAlignment="1">
      <alignment horizontal="center"/>
    </xf>
    <xf numFmtId="0" fontId="8" fillId="0" borderId="159" xfId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8" fillId="0" borderId="0" xfId="1" applyBorder="1" applyAlignment="1">
      <alignment horizontal="center"/>
    </xf>
    <xf numFmtId="0" fontId="8" fillId="0" borderId="43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104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84" xfId="1" applyFont="1" applyBorder="1" applyAlignment="1">
      <alignment horizontal="center" vertical="center"/>
    </xf>
    <xf numFmtId="0" fontId="8" fillId="0" borderId="40" xfId="1" applyFont="1" applyBorder="1" applyAlignment="1">
      <alignment horizontal="center" vertical="center"/>
    </xf>
    <xf numFmtId="0" fontId="8" fillId="0" borderId="38" xfId="1" applyFont="1" applyBorder="1" applyAlignment="1">
      <alignment horizontal="center" vertical="center"/>
    </xf>
    <xf numFmtId="0" fontId="1" fillId="0" borderId="124" xfId="1" applyFont="1" applyBorder="1" applyAlignment="1">
      <alignment horizontal="center" vertical="center"/>
    </xf>
    <xf numFmtId="0" fontId="1" fillId="0" borderId="107" xfId="1" applyFont="1" applyBorder="1" applyAlignment="1">
      <alignment horizontal="center" vertical="center"/>
    </xf>
    <xf numFmtId="0" fontId="1" fillId="0" borderId="126" xfId="1" applyFont="1" applyBorder="1" applyAlignment="1">
      <alignment horizontal="center" vertical="center"/>
    </xf>
    <xf numFmtId="0" fontId="1" fillId="0" borderId="108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106" xfId="1" applyFont="1" applyBorder="1" applyAlignment="1">
      <alignment horizontal="center" vertical="center"/>
    </xf>
    <xf numFmtId="0" fontId="1" fillId="0" borderId="177" xfId="1" applyFont="1" applyBorder="1" applyAlignment="1">
      <alignment horizontal="center" vertical="center"/>
    </xf>
    <xf numFmtId="0" fontId="1" fillId="0" borderId="155" xfId="1" applyFont="1" applyBorder="1" applyAlignment="1">
      <alignment horizontal="center" vertical="center"/>
    </xf>
    <xf numFmtId="0" fontId="1" fillId="0" borderId="66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03" xfId="1" applyFont="1" applyBorder="1" applyAlignment="1">
      <alignment horizontal="center" vertical="center" wrapText="1"/>
    </xf>
    <xf numFmtId="0" fontId="1" fillId="0" borderId="67" xfId="1" applyFont="1" applyFill="1" applyBorder="1" applyAlignment="1">
      <alignment horizontal="center" vertical="center" wrapText="1"/>
    </xf>
    <xf numFmtId="0" fontId="1" fillId="0" borderId="10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22" fillId="0" borderId="67" xfId="1" applyFont="1" applyBorder="1" applyAlignment="1">
      <alignment horizontal="center" vertical="center" wrapText="1"/>
    </xf>
    <xf numFmtId="0" fontId="22" fillId="0" borderId="24" xfId="1" applyFont="1" applyBorder="1" applyAlignment="1">
      <alignment horizontal="center" vertical="center" wrapText="1"/>
    </xf>
    <xf numFmtId="0" fontId="22" fillId="0" borderId="66" xfId="1" applyFont="1" applyBorder="1" applyAlignment="1">
      <alignment horizontal="center" vertical="center" wrapText="1"/>
    </xf>
    <xf numFmtId="0" fontId="22" fillId="0" borderId="11" xfId="1" applyFont="1" applyBorder="1" applyAlignment="1">
      <alignment horizontal="center" vertical="center" wrapText="1"/>
    </xf>
    <xf numFmtId="0" fontId="22" fillId="0" borderId="0" xfId="1" applyFont="1" applyBorder="1" applyAlignment="1">
      <alignment horizontal="center" vertical="center" wrapText="1"/>
    </xf>
    <xf numFmtId="0" fontId="22" fillId="0" borderId="12" xfId="1" applyFont="1" applyBorder="1" applyAlignment="1">
      <alignment horizontal="center" vertical="center" wrapText="1"/>
    </xf>
    <xf numFmtId="0" fontId="22" fillId="0" borderId="20" xfId="1" applyFont="1" applyBorder="1" applyAlignment="1">
      <alignment horizontal="center" vertical="center" wrapText="1"/>
    </xf>
    <xf numFmtId="0" fontId="22" fillId="0" borderId="21" xfId="1" applyFont="1" applyBorder="1" applyAlignment="1">
      <alignment horizontal="center" vertical="center" wrapText="1"/>
    </xf>
    <xf numFmtId="0" fontId="22" fillId="0" borderId="22" xfId="1" applyFont="1" applyBorder="1" applyAlignment="1">
      <alignment horizontal="center" vertical="center" wrapText="1"/>
    </xf>
    <xf numFmtId="0" fontId="8" fillId="0" borderId="157" xfId="1" applyBorder="1" applyAlignment="1">
      <alignment horizontal="center"/>
    </xf>
    <xf numFmtId="0" fontId="1" fillId="0" borderId="49" xfId="1" applyFont="1" applyBorder="1" applyAlignment="1">
      <alignment horizontal="center"/>
    </xf>
    <xf numFmtId="0" fontId="1" fillId="0" borderId="156" xfId="1" applyFont="1" applyBorder="1" applyAlignment="1">
      <alignment horizontal="center"/>
    </xf>
    <xf numFmtId="0" fontId="1" fillId="0" borderId="85" xfId="1" applyFont="1" applyBorder="1" applyAlignment="1">
      <alignment horizontal="center"/>
    </xf>
    <xf numFmtId="0" fontId="3" fillId="0" borderId="27" xfId="1" applyFont="1" applyBorder="1" applyAlignment="1">
      <alignment horizontal="center" vertical="center" wrapText="1"/>
    </xf>
    <xf numFmtId="0" fontId="3" fillId="0" borderId="30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05" xfId="1" applyFont="1" applyBorder="1" applyAlignment="1">
      <alignment horizontal="center" vertical="center" wrapText="1"/>
    </xf>
    <xf numFmtId="0" fontId="1" fillId="0" borderId="18" xfId="1" applyFont="1" applyBorder="1" applyAlignment="1">
      <alignment horizontal="center" vertical="center"/>
    </xf>
    <xf numFmtId="0" fontId="1" fillId="0" borderId="133" xfId="1" applyFont="1" applyBorder="1" applyAlignment="1">
      <alignment horizontal="center" vertical="center"/>
    </xf>
    <xf numFmtId="0" fontId="1" fillId="0" borderId="19" xfId="1" applyFont="1" applyBorder="1" applyAlignment="1">
      <alignment horizontal="center" vertical="center"/>
    </xf>
    <xf numFmtId="0" fontId="1" fillId="0" borderId="103" xfId="1" applyFont="1" applyBorder="1" applyAlignment="1">
      <alignment horizontal="center" vertical="center"/>
    </xf>
    <xf numFmtId="0" fontId="1" fillId="0" borderId="104" xfId="1" applyFont="1" applyBorder="1" applyAlignment="1">
      <alignment horizontal="center" wrapText="1"/>
    </xf>
    <xf numFmtId="0" fontId="1" fillId="0" borderId="8" xfId="1" applyFont="1" applyBorder="1" applyAlignment="1">
      <alignment horizontal="center" wrapText="1"/>
    </xf>
    <xf numFmtId="0" fontId="1" fillId="0" borderId="30" xfId="1" applyFont="1" applyFill="1" applyBorder="1" applyAlignment="1">
      <alignment horizontal="center" vertical="center" wrapText="1"/>
    </xf>
    <xf numFmtId="0" fontId="1" fillId="0" borderId="33" xfId="1" applyFont="1" applyFill="1" applyBorder="1" applyAlignment="1">
      <alignment horizontal="center" vertical="center" wrapText="1"/>
    </xf>
    <xf numFmtId="0" fontId="1" fillId="0" borderId="105" xfId="1" applyFont="1" applyFill="1" applyBorder="1" applyAlignment="1">
      <alignment horizontal="center" vertical="center" wrapText="1"/>
    </xf>
    <xf numFmtId="0" fontId="1" fillId="0" borderId="80" xfId="1" applyFont="1" applyFill="1" applyBorder="1" applyAlignment="1">
      <alignment horizontal="center" vertical="center"/>
    </xf>
    <xf numFmtId="0" fontId="1" fillId="0" borderId="76" xfId="1" applyFont="1" applyFill="1" applyBorder="1" applyAlignment="1">
      <alignment horizontal="center" vertical="center"/>
    </xf>
    <xf numFmtId="0" fontId="1" fillId="0" borderId="78" xfId="1" applyFont="1" applyFill="1" applyBorder="1" applyAlignment="1">
      <alignment horizontal="center" vertical="center"/>
    </xf>
    <xf numFmtId="0" fontId="1" fillId="0" borderId="72" xfId="1" applyFont="1" applyFill="1" applyBorder="1" applyAlignment="1">
      <alignment horizontal="center" vertical="center"/>
    </xf>
    <xf numFmtId="0" fontId="1" fillId="0" borderId="81" xfId="1" applyFont="1" applyFill="1" applyBorder="1" applyAlignment="1">
      <alignment horizontal="center" vertical="center"/>
    </xf>
    <xf numFmtId="0" fontId="1" fillId="0" borderId="79" xfId="1" applyFont="1" applyFill="1" applyBorder="1" applyAlignment="1">
      <alignment horizontal="center" vertical="center"/>
    </xf>
    <xf numFmtId="0" fontId="12" fillId="0" borderId="28" xfId="1" applyFont="1" applyBorder="1" applyAlignment="1">
      <alignment horizontal="center" vertical="center" wrapText="1"/>
    </xf>
    <xf numFmtId="0" fontId="12" fillId="0" borderId="36" xfId="1" applyFont="1" applyBorder="1" applyAlignment="1">
      <alignment horizontal="center" vertical="center" wrapText="1"/>
    </xf>
    <xf numFmtId="0" fontId="1" fillId="0" borderId="137" xfId="1" applyFont="1" applyBorder="1" applyAlignment="1">
      <alignment horizontal="center"/>
    </xf>
    <xf numFmtId="0" fontId="1" fillId="0" borderId="115" xfId="1" applyFont="1" applyBorder="1" applyAlignment="1">
      <alignment horizontal="center"/>
    </xf>
    <xf numFmtId="0" fontId="1" fillId="0" borderId="92" xfId="1" applyFont="1" applyBorder="1" applyAlignment="1">
      <alignment horizontal="center"/>
    </xf>
    <xf numFmtId="0" fontId="8" fillId="0" borderId="121" xfId="1" applyBorder="1" applyAlignment="1">
      <alignment horizontal="center"/>
    </xf>
    <xf numFmtId="0" fontId="1" fillId="0" borderId="114" xfId="1" applyFont="1" applyBorder="1" applyAlignment="1">
      <alignment horizontal="center"/>
    </xf>
    <xf numFmtId="0" fontId="8" fillId="0" borderId="158" xfId="1" applyBorder="1" applyAlignment="1">
      <alignment horizontal="center"/>
    </xf>
    <xf numFmtId="0" fontId="23" fillId="0" borderId="0" xfId="1" applyFont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1" fillId="0" borderId="80" xfId="1" applyFont="1" applyBorder="1" applyAlignment="1">
      <alignment horizontal="center" vertical="center"/>
    </xf>
    <xf numFmtId="0" fontId="1" fillId="0" borderId="76" xfId="1" applyFont="1" applyBorder="1" applyAlignment="1">
      <alignment horizontal="center" vertical="center"/>
    </xf>
    <xf numFmtId="0" fontId="1" fillId="0" borderId="78" xfId="1" applyFont="1" applyBorder="1" applyAlignment="1">
      <alignment horizontal="center" vertical="center"/>
    </xf>
    <xf numFmtId="0" fontId="1" fillId="0" borderId="72" xfId="1" applyFont="1" applyBorder="1" applyAlignment="1">
      <alignment horizontal="center" vertical="center"/>
    </xf>
    <xf numFmtId="0" fontId="1" fillId="0" borderId="81" xfId="1" applyFont="1" applyBorder="1" applyAlignment="1">
      <alignment horizontal="center" vertical="center"/>
    </xf>
    <xf numFmtId="0" fontId="1" fillId="0" borderId="79" xfId="1" applyFont="1" applyBorder="1" applyAlignment="1">
      <alignment horizontal="center" vertical="center"/>
    </xf>
    <xf numFmtId="0" fontId="1" fillId="0" borderId="36" xfId="1" applyFont="1" applyBorder="1" applyAlignment="1">
      <alignment horizontal="center"/>
    </xf>
    <xf numFmtId="0" fontId="1" fillId="0" borderId="106" xfId="1" applyFont="1" applyFill="1" applyBorder="1" applyAlignment="1">
      <alignment horizontal="center" vertical="center" wrapText="1"/>
    </xf>
    <xf numFmtId="0" fontId="1" fillId="0" borderId="28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113" xfId="1" applyFont="1" applyFill="1" applyBorder="1" applyAlignment="1">
      <alignment horizontal="center" vertical="center" wrapText="1"/>
    </xf>
    <xf numFmtId="0" fontId="1" fillId="0" borderId="120" xfId="1" applyFont="1" applyFill="1" applyBorder="1" applyAlignment="1">
      <alignment horizontal="center" vertical="center" wrapText="1"/>
    </xf>
    <xf numFmtId="0" fontId="1" fillId="0" borderId="119" xfId="1" applyFont="1" applyFill="1" applyBorder="1" applyAlignment="1">
      <alignment horizontal="center" vertical="center" wrapText="1"/>
    </xf>
    <xf numFmtId="0" fontId="1" fillId="0" borderId="50" xfId="1" applyFont="1" applyFill="1" applyBorder="1" applyAlignment="1">
      <alignment horizontal="center" vertical="center" wrapText="1"/>
    </xf>
    <xf numFmtId="0" fontId="1" fillId="0" borderId="128" xfId="1" applyFont="1" applyFill="1" applyBorder="1" applyAlignment="1">
      <alignment horizontal="center" vertical="center" wrapText="1"/>
    </xf>
    <xf numFmtId="0" fontId="8" fillId="0" borderId="74" xfId="1" applyFill="1" applyBorder="1"/>
    <xf numFmtId="0" fontId="8" fillId="0" borderId="74" xfId="1" applyFill="1" applyBorder="1" applyAlignment="1">
      <alignment horizontal="center"/>
    </xf>
    <xf numFmtId="0" fontId="8" fillId="0" borderId="97" xfId="1" applyFill="1" applyBorder="1" applyAlignment="1">
      <alignment horizontal="center"/>
    </xf>
    <xf numFmtId="0" fontId="1" fillId="0" borderId="97" xfId="1" applyFont="1" applyFill="1" applyBorder="1" applyAlignment="1"/>
    <xf numFmtId="0" fontId="8" fillId="0" borderId="45" xfId="1" applyFill="1" applyBorder="1" applyAlignment="1"/>
    <xf numFmtId="0" fontId="8" fillId="0" borderId="95" xfId="1" applyFill="1" applyBorder="1" applyAlignment="1"/>
    <xf numFmtId="0" fontId="1" fillId="0" borderId="97" xfId="1" applyFont="1" applyFill="1" applyBorder="1" applyAlignment="1">
      <alignment horizontal="center"/>
    </xf>
    <xf numFmtId="0" fontId="1" fillId="0" borderId="45" xfId="1" applyFont="1" applyFill="1" applyBorder="1" applyAlignment="1">
      <alignment horizontal="center"/>
    </xf>
    <xf numFmtId="0" fontId="1" fillId="0" borderId="95" xfId="1" applyFont="1" applyFill="1" applyBorder="1" applyAlignment="1">
      <alignment horizontal="center"/>
    </xf>
    <xf numFmtId="3" fontId="1" fillId="0" borderId="142" xfId="1" applyNumberFormat="1" applyFont="1" applyFill="1" applyBorder="1" applyAlignment="1">
      <alignment horizontal="center"/>
    </xf>
    <xf numFmtId="3" fontId="1" fillId="0" borderId="0" xfId="1" applyNumberFormat="1" applyFont="1" applyFill="1" applyBorder="1" applyAlignment="1">
      <alignment horizontal="center"/>
    </xf>
    <xf numFmtId="3" fontId="1" fillId="0" borderId="111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8" fillId="0" borderId="129" xfId="1" applyFill="1" applyBorder="1" applyAlignment="1">
      <alignment horizontal="center"/>
    </xf>
    <xf numFmtId="0" fontId="8" fillId="0" borderId="41" xfId="1" applyFill="1" applyBorder="1" applyAlignment="1">
      <alignment horizontal="center"/>
    </xf>
    <xf numFmtId="0" fontId="1" fillId="0" borderId="28" xfId="1" applyFont="1" applyBorder="1" applyAlignment="1">
      <alignment horizontal="center"/>
    </xf>
    <xf numFmtId="0" fontId="8" fillId="0" borderId="70" xfId="1" applyFill="1" applyBorder="1"/>
    <xf numFmtId="0" fontId="8" fillId="0" borderId="70" xfId="1" applyFill="1" applyBorder="1" applyAlignment="1">
      <alignment horizontal="center"/>
    </xf>
    <xf numFmtId="0" fontId="8" fillId="0" borderId="94" xfId="1" applyFill="1" applyBorder="1" applyAlignment="1">
      <alignment horizontal="center"/>
    </xf>
    <xf numFmtId="3" fontId="1" fillId="0" borderId="120" xfId="1" applyNumberFormat="1" applyFont="1" applyFill="1" applyBorder="1" applyAlignment="1">
      <alignment horizontal="center"/>
    </xf>
    <xf numFmtId="3" fontId="8" fillId="0" borderId="130" xfId="1" applyNumberFormat="1" applyFill="1" applyBorder="1" applyAlignment="1">
      <alignment horizontal="center"/>
    </xf>
    <xf numFmtId="3" fontId="8" fillId="0" borderId="139" xfId="1" applyNumberFormat="1" applyFill="1" applyBorder="1" applyAlignment="1">
      <alignment horizontal="center"/>
    </xf>
    <xf numFmtId="0" fontId="8" fillId="0" borderId="73" xfId="1" applyFont="1" applyFill="1" applyBorder="1" applyAlignment="1">
      <alignment horizontal="center" vertical="center"/>
    </xf>
    <xf numFmtId="0" fontId="8" fillId="0" borderId="129" xfId="1" applyFont="1" applyFill="1" applyBorder="1" applyAlignment="1">
      <alignment horizontal="center" vertical="center"/>
    </xf>
    <xf numFmtId="0" fontId="8" fillId="0" borderId="41" xfId="1" applyFont="1" applyFill="1" applyBorder="1" applyAlignment="1">
      <alignment horizontal="center" vertical="center"/>
    </xf>
    <xf numFmtId="0" fontId="8" fillId="0" borderId="132" xfId="1" applyFont="1" applyFill="1" applyBorder="1" applyAlignment="1">
      <alignment horizontal="center" vertical="center"/>
    </xf>
    <xf numFmtId="0" fontId="8" fillId="0" borderId="132" xfId="1" applyFill="1" applyBorder="1" applyAlignment="1">
      <alignment horizontal="center"/>
    </xf>
    <xf numFmtId="0" fontId="8" fillId="0" borderId="42" xfId="1" applyBorder="1" applyAlignment="1">
      <alignment horizontal="center"/>
    </xf>
    <xf numFmtId="0" fontId="8" fillId="0" borderId="104" xfId="1" applyFill="1" applyBorder="1" applyAlignment="1">
      <alignment horizontal="center" vertical="center"/>
    </xf>
    <xf numFmtId="0" fontId="8" fillId="0" borderId="8" xfId="1" applyFill="1" applyBorder="1" applyAlignment="1">
      <alignment horizontal="center" vertical="center"/>
    </xf>
    <xf numFmtId="0" fontId="8" fillId="0" borderId="101" xfId="1" applyFill="1" applyBorder="1" applyAlignment="1">
      <alignment horizontal="center" vertical="center"/>
    </xf>
    <xf numFmtId="0" fontId="8" fillId="0" borderId="133" xfId="1" applyFill="1" applyBorder="1" applyAlignment="1">
      <alignment horizontal="center" vertical="center"/>
    </xf>
    <xf numFmtId="0" fontId="8" fillId="0" borderId="4" xfId="1" applyFill="1" applyBorder="1" applyAlignment="1">
      <alignment horizontal="center" vertical="center"/>
    </xf>
    <xf numFmtId="0" fontId="8" fillId="0" borderId="89" xfId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8" fillId="0" borderId="0" xfId="1" applyAlignment="1">
      <alignment horizontal="center"/>
    </xf>
    <xf numFmtId="0" fontId="8" fillId="0" borderId="104" xfId="1" applyBorder="1" applyAlignment="1">
      <alignment horizontal="center" vertical="center"/>
    </xf>
    <xf numFmtId="0" fontId="8" fillId="0" borderId="92" xfId="1" applyFill="1" applyBorder="1"/>
    <xf numFmtId="0" fontId="8" fillId="0" borderId="92" xfId="1" applyFill="1" applyBorder="1" applyAlignment="1">
      <alignment horizontal="center"/>
    </xf>
    <xf numFmtId="0" fontId="8" fillId="0" borderId="121" xfId="1" applyFill="1" applyBorder="1" applyAlignment="1">
      <alignment horizontal="center"/>
    </xf>
    <xf numFmtId="0" fontId="1" fillId="0" borderId="121" xfId="1" applyFont="1" applyFill="1" applyBorder="1" applyAlignment="1"/>
    <xf numFmtId="0" fontId="8" fillId="0" borderId="131" xfId="1" applyFill="1" applyBorder="1" applyAlignment="1"/>
    <xf numFmtId="0" fontId="8" fillId="0" borderId="140" xfId="1" applyFill="1" applyBorder="1" applyAlignment="1"/>
    <xf numFmtId="0" fontId="1" fillId="0" borderId="121" xfId="1" applyFont="1" applyFill="1" applyBorder="1" applyAlignment="1">
      <alignment horizontal="center"/>
    </xf>
    <xf numFmtId="0" fontId="1" fillId="0" borderId="131" xfId="1" applyFont="1" applyFill="1" applyBorder="1" applyAlignment="1">
      <alignment horizontal="center"/>
    </xf>
    <xf numFmtId="0" fontId="1" fillId="0" borderId="140" xfId="1" applyFont="1" applyFill="1" applyBorder="1" applyAlignment="1">
      <alignment horizontal="center"/>
    </xf>
    <xf numFmtId="0" fontId="18" fillId="3" borderId="9" xfId="1" applyFont="1" applyFill="1" applyBorder="1" applyAlignment="1">
      <alignment horizontal="center" vertical="center"/>
    </xf>
    <xf numFmtId="0" fontId="18" fillId="3" borderId="3" xfId="1" applyFont="1" applyFill="1" applyBorder="1" applyAlignment="1">
      <alignment horizontal="center" vertical="center"/>
    </xf>
    <xf numFmtId="0" fontId="18" fillId="3" borderId="0" xfId="1" applyFont="1" applyFill="1" applyBorder="1" applyAlignment="1">
      <alignment horizontal="center" vertical="center"/>
    </xf>
    <xf numFmtId="0" fontId="18" fillId="3" borderId="1" xfId="1" applyFont="1" applyFill="1" applyBorder="1" applyAlignment="1">
      <alignment horizontal="center" vertical="center"/>
    </xf>
    <xf numFmtId="0" fontId="1" fillId="0" borderId="64" xfId="1" applyFont="1" applyBorder="1" applyAlignment="1">
      <alignment horizontal="center" vertical="center"/>
    </xf>
    <xf numFmtId="0" fontId="1" fillId="0" borderId="62" xfId="1" applyFont="1" applyBorder="1" applyAlignment="1">
      <alignment horizontal="center" vertical="center"/>
    </xf>
    <xf numFmtId="2" fontId="12" fillId="6" borderId="106" xfId="1" applyNumberFormat="1" applyFont="1" applyFill="1" applyBorder="1" applyAlignment="1">
      <alignment horizontal="center" vertical="center" wrapText="1"/>
    </xf>
    <xf numFmtId="2" fontId="12" fillId="6" borderId="107" xfId="1" applyNumberFormat="1" applyFont="1" applyFill="1" applyBorder="1" applyAlignment="1">
      <alignment horizontal="center" vertical="center" wrapText="1"/>
    </xf>
    <xf numFmtId="2" fontId="12" fillId="6" borderId="108" xfId="1" applyNumberFormat="1" applyFont="1" applyFill="1" applyBorder="1" applyAlignment="1">
      <alignment horizontal="center" vertical="center" wrapText="1"/>
    </xf>
    <xf numFmtId="2" fontId="12" fillId="0" borderId="8" xfId="1" applyNumberFormat="1" applyFont="1" applyBorder="1" applyAlignment="1">
      <alignment horizontal="center" vertical="center"/>
    </xf>
    <xf numFmtId="2" fontId="12" fillId="0" borderId="9" xfId="1" applyNumberFormat="1" applyFont="1" applyBorder="1" applyAlignment="1">
      <alignment horizontal="center" vertical="center"/>
    </xf>
    <xf numFmtId="2" fontId="9" fillId="0" borderId="0" xfId="1" applyNumberFormat="1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/>
    </xf>
    <xf numFmtId="0" fontId="1" fillId="0" borderId="106" xfId="1" applyFont="1" applyBorder="1" applyAlignment="1">
      <alignment horizontal="left" vertical="center" wrapText="1"/>
    </xf>
    <xf numFmtId="0" fontId="1" fillId="0" borderId="107" xfId="1" applyFont="1" applyBorder="1" applyAlignment="1">
      <alignment horizontal="left" vertical="center" wrapText="1"/>
    </xf>
    <xf numFmtId="0" fontId="1" fillId="0" borderId="108" xfId="1" applyFont="1" applyBorder="1" applyAlignment="1">
      <alignment horizontal="left" vertical="center" wrapText="1"/>
    </xf>
    <xf numFmtId="0" fontId="1" fillId="0" borderId="125" xfId="1" applyFont="1" applyBorder="1" applyAlignment="1">
      <alignment horizontal="center" vertical="center" wrapText="1"/>
    </xf>
    <xf numFmtId="0" fontId="1" fillId="0" borderId="42" xfId="1" applyFont="1" applyBorder="1" applyAlignment="1">
      <alignment horizontal="left" vertical="center"/>
    </xf>
    <xf numFmtId="0" fontId="8" fillId="0" borderId="41" xfId="1" applyBorder="1" applyAlignment="1">
      <alignment horizontal="left" vertical="center"/>
    </xf>
    <xf numFmtId="0" fontId="8" fillId="0" borderId="39" xfId="1" applyBorder="1" applyAlignment="1">
      <alignment horizontal="left" vertical="center"/>
    </xf>
    <xf numFmtId="0" fontId="1" fillId="0" borderId="42" xfId="1" applyFont="1" applyFill="1" applyBorder="1" applyAlignment="1">
      <alignment horizontal="center" vertical="center"/>
    </xf>
    <xf numFmtId="0" fontId="1" fillId="0" borderId="39" xfId="1" applyFont="1" applyFill="1" applyBorder="1" applyAlignment="1">
      <alignment horizontal="center" vertical="center"/>
    </xf>
    <xf numFmtId="0" fontId="1" fillId="0" borderId="41" xfId="1" applyFont="1" applyFill="1" applyBorder="1" applyAlignment="1">
      <alignment horizontal="center" vertical="center"/>
    </xf>
    <xf numFmtId="0" fontId="1" fillId="0" borderId="43" xfId="1" applyFont="1" applyFill="1" applyBorder="1" applyAlignment="1">
      <alignment horizontal="center" vertical="center"/>
    </xf>
    <xf numFmtId="0" fontId="1" fillId="0" borderId="133" xfId="1" quotePrefix="1" applyFont="1" applyBorder="1" applyAlignment="1">
      <alignment horizontal="left" vertical="center"/>
    </xf>
    <xf numFmtId="0" fontId="1" fillId="0" borderId="4" xfId="1" quotePrefix="1" applyFont="1" applyBorder="1" applyAlignment="1">
      <alignment horizontal="left" vertical="center"/>
    </xf>
    <xf numFmtId="0" fontId="1" fillId="0" borderId="5" xfId="1" quotePrefix="1" applyFont="1" applyBorder="1" applyAlignment="1">
      <alignment horizontal="left" vertical="center"/>
    </xf>
    <xf numFmtId="0" fontId="8" fillId="0" borderId="107" xfId="1" applyBorder="1" applyAlignment="1">
      <alignment horizontal="center" vertical="center"/>
    </xf>
    <xf numFmtId="0" fontId="8" fillId="0" borderId="125" xfId="1" applyBorder="1" applyAlignment="1">
      <alignment horizontal="center" vertical="center"/>
    </xf>
    <xf numFmtId="0" fontId="1" fillId="0" borderId="47" xfId="1" applyFont="1" applyBorder="1" applyAlignment="1">
      <alignment horizontal="center" vertical="center"/>
    </xf>
    <xf numFmtId="0" fontId="1" fillId="0" borderId="48" xfId="1" applyFont="1" applyBorder="1" applyAlignment="1">
      <alignment horizontal="center" vertical="center"/>
    </xf>
    <xf numFmtId="0" fontId="8" fillId="0" borderId="52" xfId="1" applyBorder="1" applyAlignment="1">
      <alignment horizontal="center" vertical="center"/>
    </xf>
    <xf numFmtId="0" fontId="8" fillId="0" borderId="51" xfId="1" applyBorder="1" applyAlignment="1">
      <alignment horizontal="center" vertical="center"/>
    </xf>
    <xf numFmtId="0" fontId="8" fillId="0" borderId="3" xfId="1" applyBorder="1" applyAlignment="1">
      <alignment horizontal="center" vertical="center"/>
    </xf>
    <xf numFmtId="0" fontId="8" fillId="0" borderId="1" xfId="1" applyBorder="1" applyAlignment="1">
      <alignment horizontal="center" vertical="center"/>
    </xf>
    <xf numFmtId="0" fontId="1" fillId="0" borderId="106" xfId="1" applyFont="1" applyFill="1" applyBorder="1" applyAlignment="1">
      <alignment horizontal="center" vertical="center"/>
    </xf>
    <xf numFmtId="0" fontId="1" fillId="0" borderId="108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8" fillId="0" borderId="145" xfId="1" applyBorder="1" applyAlignment="1">
      <alignment horizontal="center" vertical="center"/>
    </xf>
    <xf numFmtId="0" fontId="8" fillId="0" borderId="148" xfId="1" applyBorder="1" applyAlignment="1">
      <alignment horizontal="center" vertical="center"/>
    </xf>
    <xf numFmtId="0" fontId="8" fillId="0" borderId="47" xfId="1" applyBorder="1" applyAlignment="1">
      <alignment horizontal="center" vertical="center"/>
    </xf>
    <xf numFmtId="0" fontId="8" fillId="0" borderId="48" xfId="1" applyBorder="1" applyAlignment="1">
      <alignment horizontal="center" vertical="center"/>
    </xf>
    <xf numFmtId="0" fontId="8" fillId="0" borderId="147" xfId="1" applyBorder="1" applyAlignment="1">
      <alignment horizontal="center" vertical="center"/>
    </xf>
    <xf numFmtId="0" fontId="8" fillId="0" borderId="150" xfId="1" applyBorder="1" applyAlignment="1">
      <alignment horizontal="center" vertical="center"/>
    </xf>
    <xf numFmtId="0" fontId="1" fillId="0" borderId="97" xfId="1" quotePrefix="1" applyFont="1" applyBorder="1" applyAlignment="1">
      <alignment horizontal="left" vertical="center"/>
    </xf>
    <xf numFmtId="0" fontId="1" fillId="0" borderId="45" xfId="1" quotePrefix="1" applyFont="1" applyBorder="1" applyAlignment="1">
      <alignment horizontal="left" vertical="center"/>
    </xf>
    <xf numFmtId="0" fontId="1" fillId="0" borderId="48" xfId="1" quotePrefix="1" applyFont="1" applyBorder="1" applyAlignment="1">
      <alignment horizontal="left" vertical="center"/>
    </xf>
    <xf numFmtId="0" fontId="8" fillId="0" borderId="45" xfId="1" applyBorder="1" applyAlignment="1">
      <alignment horizontal="center" vertical="center"/>
    </xf>
    <xf numFmtId="0" fontId="8" fillId="0" borderId="49" xfId="1" applyBorder="1" applyAlignment="1">
      <alignment horizontal="center" vertical="center"/>
    </xf>
    <xf numFmtId="0" fontId="1" fillId="0" borderId="52" xfId="1" applyFont="1" applyBorder="1" applyAlignment="1">
      <alignment horizontal="center" vertical="center" wrapText="1"/>
    </xf>
    <xf numFmtId="0" fontId="1" fillId="0" borderId="50" xfId="1" quotePrefix="1" applyFont="1" applyBorder="1" applyAlignment="1">
      <alignment horizontal="center" vertical="center" wrapText="1"/>
    </xf>
    <xf numFmtId="0" fontId="1" fillId="0" borderId="65" xfId="1" quotePrefix="1" applyFont="1" applyBorder="1" applyAlignment="1">
      <alignment horizontal="center" vertical="center" wrapText="1"/>
    </xf>
    <xf numFmtId="0" fontId="1" fillId="0" borderId="131" xfId="1" applyFont="1" applyBorder="1" applyAlignment="1">
      <alignment horizontal="center" vertical="center"/>
    </xf>
    <xf numFmtId="0" fontId="1" fillId="0" borderId="137" xfId="1" applyFont="1" applyBorder="1" applyAlignment="1">
      <alignment horizontal="center" vertical="center"/>
    </xf>
    <xf numFmtId="0" fontId="1" fillId="0" borderId="97" xfId="1" applyFont="1" applyBorder="1" applyAlignment="1">
      <alignment horizontal="left"/>
    </xf>
    <xf numFmtId="0" fontId="1" fillId="0" borderId="45" xfId="1" applyFont="1" applyBorder="1" applyAlignment="1">
      <alignment horizontal="left"/>
    </xf>
    <xf numFmtId="0" fontId="1" fillId="0" borderId="48" xfId="1" applyFont="1" applyBorder="1" applyAlignment="1">
      <alignment horizontal="left"/>
    </xf>
    <xf numFmtId="0" fontId="12" fillId="0" borderId="121" xfId="1" applyFont="1" applyBorder="1" applyAlignment="1">
      <alignment horizontal="center" vertical="center"/>
    </xf>
    <xf numFmtId="0" fontId="12" fillId="0" borderId="131" xfId="1" applyFont="1" applyBorder="1" applyAlignment="1">
      <alignment horizontal="center" vertical="center"/>
    </xf>
    <xf numFmtId="0" fontId="12" fillId="0" borderId="62" xfId="1" applyFont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0" fontId="18" fillId="0" borderId="17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28" xfId="1" applyFont="1" applyBorder="1" applyAlignment="1">
      <alignment horizontal="left" vertical="center" wrapText="1"/>
    </xf>
    <xf numFmtId="0" fontId="1" fillId="0" borderId="24" xfId="1" applyFont="1" applyBorder="1" applyAlignment="1">
      <alignment horizontal="left" vertical="center" wrapText="1"/>
    </xf>
    <xf numFmtId="0" fontId="1" fillId="0" borderId="50" xfId="1" applyFont="1" applyBorder="1" applyAlignment="1">
      <alignment horizontal="center"/>
    </xf>
    <xf numFmtId="0" fontId="1" fillId="0" borderId="65" xfId="1" applyFont="1" applyBorder="1" applyAlignment="1">
      <alignment horizontal="center"/>
    </xf>
    <xf numFmtId="0" fontId="1" fillId="0" borderId="8" xfId="1" applyFont="1" applyFill="1" applyBorder="1" applyAlignment="1">
      <alignment horizontal="left" vertical="center"/>
    </xf>
    <xf numFmtId="0" fontId="11" fillId="0" borderId="21" xfId="1" applyFont="1" applyBorder="1" applyAlignment="1">
      <alignment horizontal="left" vertical="center" wrapText="1"/>
    </xf>
    <xf numFmtId="0" fontId="1" fillId="0" borderId="147" xfId="1" applyFont="1" applyBorder="1" applyAlignment="1">
      <alignment horizontal="center" vertical="center"/>
    </xf>
    <xf numFmtId="0" fontId="8" fillId="0" borderId="149" xfId="1" applyBorder="1" applyAlignment="1">
      <alignment horizontal="center" vertical="center"/>
    </xf>
    <xf numFmtId="0" fontId="8" fillId="0" borderId="165" xfId="1" applyBorder="1" applyAlignment="1">
      <alignment horizontal="center" vertical="center"/>
    </xf>
    <xf numFmtId="0" fontId="1" fillId="0" borderId="45" xfId="1" quotePrefix="1" applyFont="1" applyBorder="1" applyAlignment="1">
      <alignment horizontal="center" vertical="center"/>
    </xf>
    <xf numFmtId="0" fontId="1" fillId="0" borderId="49" xfId="1" quotePrefix="1" applyFont="1" applyBorder="1" applyAlignment="1">
      <alignment horizontal="center" vertical="center"/>
    </xf>
    <xf numFmtId="0" fontId="1" fillId="0" borderId="149" xfId="1" quotePrefix="1" applyFont="1" applyBorder="1" applyAlignment="1">
      <alignment horizontal="center" vertical="center"/>
    </xf>
    <xf numFmtId="0" fontId="1" fillId="0" borderId="165" xfId="1" quotePrefix="1" applyFont="1" applyBorder="1" applyAlignment="1">
      <alignment horizontal="center" vertical="center"/>
    </xf>
    <xf numFmtId="0" fontId="1" fillId="0" borderId="8" xfId="1" applyFont="1" applyBorder="1" applyAlignment="1">
      <alignment horizontal="left" vertical="center" wrapText="1"/>
    </xf>
    <xf numFmtId="0" fontId="18" fillId="0" borderId="67" xfId="1" applyFont="1" applyBorder="1" applyAlignment="1">
      <alignment horizontal="center" vertical="center" wrapText="1"/>
    </xf>
    <xf numFmtId="0" fontId="18" fillId="0" borderId="24" xfId="1" applyFont="1" applyBorder="1" applyAlignment="1">
      <alignment horizontal="center" vertical="center" wrapText="1"/>
    </xf>
    <xf numFmtId="0" fontId="18" fillId="0" borderId="66" xfId="1" applyFont="1" applyBorder="1" applyAlignment="1">
      <alignment horizontal="center" vertical="center" wrapText="1"/>
    </xf>
    <xf numFmtId="0" fontId="18" fillId="0" borderId="20" xfId="1" applyFont="1" applyBorder="1" applyAlignment="1">
      <alignment horizontal="center" vertical="center" wrapText="1"/>
    </xf>
    <xf numFmtId="0" fontId="18" fillId="0" borderId="21" xfId="1" applyFont="1" applyBorder="1" applyAlignment="1">
      <alignment horizontal="center" vertical="center" wrapText="1"/>
    </xf>
    <xf numFmtId="0" fontId="18" fillId="0" borderId="22" xfId="1" applyFont="1" applyBorder="1" applyAlignment="1">
      <alignment horizontal="center" vertical="center" wrapText="1"/>
    </xf>
    <xf numFmtId="0" fontId="1" fillId="0" borderId="97" xfId="1" quotePrefix="1" applyFont="1" applyBorder="1" applyAlignment="1">
      <alignment horizontal="left" vertical="center" wrapText="1"/>
    </xf>
    <xf numFmtId="0" fontId="1" fillId="0" borderId="45" xfId="1" quotePrefix="1" applyFont="1" applyBorder="1" applyAlignment="1">
      <alignment horizontal="left" vertical="center" wrapText="1"/>
    </xf>
    <xf numFmtId="0" fontId="1" fillId="0" borderId="48" xfId="1" quotePrefix="1" applyFont="1" applyBorder="1" applyAlignment="1">
      <alignment horizontal="left" vertical="center" wrapText="1"/>
    </xf>
    <xf numFmtId="0" fontId="1" fillId="0" borderId="145" xfId="1" applyFont="1" applyBorder="1" applyAlignment="1">
      <alignment horizontal="center" vertical="center"/>
    </xf>
    <xf numFmtId="0" fontId="8" fillId="0" borderId="146" xfId="1" applyBorder="1" applyAlignment="1">
      <alignment horizontal="center" vertical="center"/>
    </xf>
    <xf numFmtId="0" fontId="8" fillId="0" borderId="164" xfId="1" applyBorder="1" applyAlignment="1">
      <alignment horizontal="center" vertical="center"/>
    </xf>
    <xf numFmtId="0" fontId="13" fillId="0" borderId="45" xfId="1" applyFont="1" applyBorder="1" applyAlignment="1">
      <alignment horizontal="center" vertical="center"/>
    </xf>
    <xf numFmtId="0" fontId="13" fillId="0" borderId="48" xfId="1" applyFont="1" applyBorder="1" applyAlignment="1">
      <alignment horizontal="center" vertical="center"/>
    </xf>
    <xf numFmtId="0" fontId="8" fillId="0" borderId="39" xfId="1" applyFont="1" applyBorder="1" applyAlignment="1">
      <alignment horizontal="center" vertical="center" wrapText="1"/>
    </xf>
    <xf numFmtId="0" fontId="13" fillId="0" borderId="141" xfId="1" applyFont="1" applyBorder="1" applyAlignment="1">
      <alignment horizontal="center" vertical="center"/>
    </xf>
    <xf numFmtId="2" fontId="9" fillId="2" borderId="0" xfId="1" applyNumberFormat="1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5" xfId="0" applyBorder="1" applyAlignment="1">
      <alignment horizontal="center" vertical="center"/>
    </xf>
    <xf numFmtId="2" fontId="12" fillId="6" borderId="14" xfId="1" applyNumberFormat="1" applyFont="1" applyFill="1" applyBorder="1" applyAlignment="1">
      <alignment horizontal="center" vertical="center"/>
    </xf>
    <xf numFmtId="2" fontId="12" fillId="6" borderId="15" xfId="1" applyNumberFormat="1" applyFont="1" applyFill="1" applyBorder="1" applyAlignment="1">
      <alignment horizontal="center" vertical="center"/>
    </xf>
    <xf numFmtId="2" fontId="12" fillId="6" borderId="144" xfId="1" applyNumberFormat="1" applyFont="1" applyFill="1" applyBorder="1" applyAlignment="1">
      <alignment horizontal="center" vertical="center"/>
    </xf>
    <xf numFmtId="0" fontId="1" fillId="0" borderId="160" xfId="1" applyFont="1" applyBorder="1" applyAlignment="1">
      <alignment horizontal="center" vertical="center" wrapText="1"/>
    </xf>
    <xf numFmtId="2" fontId="1" fillId="0" borderId="142" xfId="1" applyNumberFormat="1" applyFont="1" applyBorder="1" applyAlignment="1">
      <alignment horizontal="center" vertical="center" wrapText="1"/>
    </xf>
    <xf numFmtId="2" fontId="1" fillId="0" borderId="0" xfId="1" applyNumberFormat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 vertical="center" wrapText="1"/>
    </xf>
    <xf numFmtId="2" fontId="1" fillId="0" borderId="133" xfId="1" applyNumberFormat="1" applyFont="1" applyBorder="1" applyAlignment="1">
      <alignment horizontal="center" vertical="center" wrapText="1"/>
    </xf>
    <xf numFmtId="2" fontId="1" fillId="0" borderId="4" xfId="1" applyNumberFormat="1" applyFont="1" applyBorder="1" applyAlignment="1">
      <alignment horizontal="center" vertical="center" wrapText="1"/>
    </xf>
    <xf numFmtId="2" fontId="1" fillId="0" borderId="5" xfId="1" applyNumberFormat="1" applyFont="1" applyBorder="1" applyAlignment="1">
      <alignment horizontal="center" vertical="center" wrapText="1"/>
    </xf>
    <xf numFmtId="0" fontId="2" fillId="6" borderId="106" xfId="1" applyFont="1" applyFill="1" applyBorder="1" applyAlignment="1">
      <alignment horizontal="center" vertical="center" wrapText="1"/>
    </xf>
    <xf numFmtId="0" fontId="2" fillId="6" borderId="107" xfId="1" applyFont="1" applyFill="1" applyBorder="1" applyAlignment="1">
      <alignment horizontal="center" vertical="center" wrapText="1"/>
    </xf>
    <xf numFmtId="0" fontId="2" fillId="6" borderId="10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/>
    </xf>
    <xf numFmtId="0" fontId="7" fillId="2" borderId="9" xfId="1" applyFont="1" applyFill="1" applyBorder="1" applyAlignment="1">
      <alignment horizontal="center"/>
    </xf>
    <xf numFmtId="0" fontId="7" fillId="2" borderId="4" xfId="1" applyFont="1" applyFill="1" applyBorder="1" applyAlignment="1">
      <alignment horizontal="center"/>
    </xf>
    <xf numFmtId="0" fontId="0" fillId="0" borderId="5" xfId="0" applyBorder="1"/>
    <xf numFmtId="0" fontId="11" fillId="0" borderId="47" xfId="1" applyFont="1" applyBorder="1" applyAlignment="1">
      <alignment horizontal="left" indent="1"/>
    </xf>
    <xf numFmtId="0" fontId="11" fillId="0" borderId="45" xfId="1" applyFont="1" applyBorder="1" applyAlignment="1">
      <alignment horizontal="left" indent="1"/>
    </xf>
    <xf numFmtId="0" fontId="11" fillId="0" borderId="48" xfId="1" applyFont="1" applyBorder="1" applyAlignment="1">
      <alignment horizontal="left" indent="1"/>
    </xf>
    <xf numFmtId="0" fontId="11" fillId="0" borderId="58" xfId="1" applyFont="1" applyBorder="1" applyAlignment="1">
      <alignment horizontal="left" indent="1"/>
    </xf>
    <xf numFmtId="0" fontId="11" fillId="0" borderId="56" xfId="1" applyFont="1" applyBorder="1" applyAlignment="1">
      <alignment horizontal="left" indent="1"/>
    </xf>
    <xf numFmtId="0" fontId="11" fillId="0" borderId="57" xfId="1" applyFont="1" applyBorder="1" applyAlignment="1">
      <alignment horizontal="left" indent="1"/>
    </xf>
    <xf numFmtId="0" fontId="13" fillId="0" borderId="119" xfId="1" applyFont="1" applyBorder="1" applyAlignment="1">
      <alignment horizontal="center" vertical="center"/>
    </xf>
    <xf numFmtId="0" fontId="13" fillId="0" borderId="50" xfId="1" applyFont="1" applyBorder="1" applyAlignment="1">
      <alignment horizontal="center" vertical="center"/>
    </xf>
    <xf numFmtId="0" fontId="13" fillId="0" borderId="51" xfId="1" applyFont="1" applyBorder="1" applyAlignment="1">
      <alignment horizontal="center" vertical="center"/>
    </xf>
    <xf numFmtId="0" fontId="11" fillId="0" borderId="147" xfId="1" applyFont="1" applyBorder="1" applyAlignment="1">
      <alignment horizontal="left" indent="1"/>
    </xf>
    <xf numFmtId="0" fontId="11" fillId="0" borderId="149" xfId="1" applyFont="1" applyBorder="1" applyAlignment="1">
      <alignment horizontal="left" indent="1"/>
    </xf>
    <xf numFmtId="0" fontId="11" fillId="0" borderId="150" xfId="1" applyFont="1" applyBorder="1" applyAlignment="1">
      <alignment horizontal="left" indent="1"/>
    </xf>
    <xf numFmtId="0" fontId="13" fillId="0" borderId="152" xfId="1" applyFont="1" applyBorder="1" applyAlignment="1">
      <alignment horizontal="center" vertical="center"/>
    </xf>
    <xf numFmtId="0" fontId="13" fillId="0" borderId="149" xfId="1" applyFont="1" applyBorder="1" applyAlignment="1">
      <alignment horizontal="center" vertical="center"/>
    </xf>
    <xf numFmtId="0" fontId="13" fillId="0" borderId="150" xfId="1" applyFont="1" applyBorder="1" applyAlignment="1">
      <alignment horizontal="center" vertical="center"/>
    </xf>
    <xf numFmtId="0" fontId="12" fillId="0" borderId="0" xfId="1" applyFont="1" applyAlignment="1">
      <alignment horizontal="right" vertical="center"/>
    </xf>
    <xf numFmtId="0" fontId="12" fillId="0" borderId="0" xfId="1" applyFont="1" applyBorder="1" applyAlignment="1">
      <alignment horizontal="right" vertical="center"/>
    </xf>
    <xf numFmtId="0" fontId="11" fillId="0" borderId="64" xfId="1" applyFont="1" applyBorder="1" applyAlignment="1">
      <alignment horizontal="left" indent="1"/>
    </xf>
    <xf numFmtId="0" fontId="11" fillId="0" borderId="131" xfId="1" applyFont="1" applyBorder="1" applyAlignment="1">
      <alignment horizontal="left" indent="1"/>
    </xf>
    <xf numFmtId="0" fontId="11" fillId="0" borderId="62" xfId="1" applyFont="1" applyBorder="1" applyAlignment="1">
      <alignment horizontal="left" indent="1"/>
    </xf>
    <xf numFmtId="0" fontId="13" fillId="0" borderId="131" xfId="1" applyFont="1" applyBorder="1" applyAlignment="1">
      <alignment horizontal="center" vertical="center"/>
    </xf>
    <xf numFmtId="0" fontId="13" fillId="0" borderId="62" xfId="1" applyFont="1" applyBorder="1" applyAlignment="1">
      <alignment horizontal="center" vertical="center"/>
    </xf>
    <xf numFmtId="0" fontId="11" fillId="0" borderId="3" xfId="1" applyFont="1" applyBorder="1" applyAlignment="1">
      <alignment horizontal="left" indent="1"/>
    </xf>
    <xf numFmtId="0" fontId="11" fillId="0" borderId="0" xfId="1" applyFont="1" applyBorder="1" applyAlignment="1">
      <alignment horizontal="left" indent="1"/>
    </xf>
    <xf numFmtId="0" fontId="11" fillId="0" borderId="1" xfId="1" applyFont="1" applyBorder="1" applyAlignment="1">
      <alignment horizontal="left" indent="1"/>
    </xf>
    <xf numFmtId="0" fontId="13" fillId="0" borderId="142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1" fillId="0" borderId="52" xfId="1" applyFont="1" applyBorder="1" applyAlignment="1">
      <alignment horizontal="left" indent="1"/>
    </xf>
    <xf numFmtId="0" fontId="11" fillId="0" borderId="50" xfId="1" applyFont="1" applyBorder="1" applyAlignment="1">
      <alignment horizontal="left" indent="1"/>
    </xf>
    <xf numFmtId="0" fontId="11" fillId="0" borderId="51" xfId="1" applyFont="1" applyBorder="1" applyAlignment="1">
      <alignment horizontal="left" indent="1"/>
    </xf>
    <xf numFmtId="0" fontId="11" fillId="2" borderId="0" xfId="1" applyFont="1" applyFill="1" applyBorder="1" applyAlignment="1">
      <alignment horizontal="left" wrapText="1"/>
    </xf>
    <xf numFmtId="2" fontId="11" fillId="2" borderId="0" xfId="1" applyNumberFormat="1" applyFont="1" applyFill="1" applyBorder="1" applyAlignment="1">
      <alignment horizontal="left" vertical="center" wrapText="1"/>
    </xf>
    <xf numFmtId="0" fontId="13" fillId="0" borderId="170" xfId="1" applyFont="1" applyBorder="1" applyAlignment="1">
      <alignment horizontal="center" vertical="center"/>
    </xf>
    <xf numFmtId="0" fontId="13" fillId="0" borderId="146" xfId="1" applyFont="1" applyBorder="1" applyAlignment="1">
      <alignment horizontal="center" vertical="center"/>
    </xf>
    <xf numFmtId="0" fontId="13" fillId="0" borderId="148" xfId="1" applyFont="1" applyBorder="1" applyAlignment="1">
      <alignment horizontal="center" vertical="center"/>
    </xf>
    <xf numFmtId="0" fontId="13" fillId="0" borderId="47" xfId="1" applyFont="1" applyBorder="1" applyAlignment="1">
      <alignment horizontal="center" vertical="center"/>
    </xf>
    <xf numFmtId="0" fontId="13" fillId="0" borderId="106" xfId="1" applyFont="1" applyBorder="1" applyAlignment="1">
      <alignment horizontal="center" vertical="center" wrapText="1"/>
    </xf>
    <xf numFmtId="0" fontId="13" fillId="0" borderId="107" xfId="1" applyFont="1" applyBorder="1" applyAlignment="1">
      <alignment horizontal="center" vertical="center" wrapText="1"/>
    </xf>
    <xf numFmtId="0" fontId="13" fillId="0" borderId="125" xfId="1" applyFont="1" applyBorder="1" applyAlignment="1">
      <alignment horizontal="center" vertical="center" wrapText="1"/>
    </xf>
    <xf numFmtId="0" fontId="13" fillId="0" borderId="106" xfId="1" applyFont="1" applyBorder="1" applyAlignment="1">
      <alignment horizontal="center" vertical="center"/>
    </xf>
    <xf numFmtId="0" fontId="13" fillId="0" borderId="107" xfId="1" applyFont="1" applyBorder="1" applyAlignment="1">
      <alignment horizontal="center" vertical="center"/>
    </xf>
    <xf numFmtId="0" fontId="13" fillId="0" borderId="125" xfId="1" applyFont="1" applyBorder="1" applyAlignment="1">
      <alignment horizontal="center" vertical="center"/>
    </xf>
    <xf numFmtId="0" fontId="13" fillId="0" borderId="42" xfId="1" applyFont="1" applyBorder="1" applyAlignment="1">
      <alignment horizontal="center" vertical="center"/>
    </xf>
    <xf numFmtId="0" fontId="13" fillId="0" borderId="41" xfId="1" applyFont="1" applyBorder="1" applyAlignment="1">
      <alignment horizontal="center" vertical="center"/>
    </xf>
    <xf numFmtId="0" fontId="13" fillId="0" borderId="43" xfId="1" applyFont="1" applyBorder="1" applyAlignment="1">
      <alignment horizontal="center" vertical="center"/>
    </xf>
    <xf numFmtId="0" fontId="13" fillId="0" borderId="39" xfId="1" applyFont="1" applyBorder="1" applyAlignment="1">
      <alignment horizontal="center" vertical="center"/>
    </xf>
    <xf numFmtId="0" fontId="1" fillId="0" borderId="107" xfId="1" applyFont="1" applyBorder="1"/>
    <xf numFmtId="0" fontId="1" fillId="0" borderId="125" xfId="1" applyFont="1" applyBorder="1"/>
    <xf numFmtId="0" fontId="13" fillId="0" borderId="147" xfId="1" applyFont="1" applyBorder="1" applyAlignment="1">
      <alignment horizontal="center" vertical="center"/>
    </xf>
    <xf numFmtId="0" fontId="13" fillId="0" borderId="108" xfId="1" applyFont="1" applyBorder="1" applyAlignment="1">
      <alignment horizontal="center" vertical="center" wrapText="1"/>
    </xf>
    <xf numFmtId="0" fontId="13" fillId="0" borderId="108" xfId="1" applyFont="1" applyBorder="1" applyAlignment="1">
      <alignment horizontal="center" vertical="center"/>
    </xf>
    <xf numFmtId="0" fontId="13" fillId="0" borderId="42" xfId="1" applyFont="1" applyFill="1" applyBorder="1" applyAlignment="1">
      <alignment horizontal="center" vertical="center"/>
    </xf>
    <xf numFmtId="0" fontId="13" fillId="0" borderId="39" xfId="1" applyFont="1" applyFill="1" applyBorder="1" applyAlignment="1">
      <alignment horizontal="center" vertical="center"/>
    </xf>
    <xf numFmtId="0" fontId="13" fillId="0" borderId="47" xfId="1" applyFont="1" applyBorder="1" applyAlignment="1">
      <alignment horizontal="left" vertical="center"/>
    </xf>
    <xf numFmtId="0" fontId="13" fillId="0" borderId="45" xfId="1" applyFont="1" applyBorder="1" applyAlignment="1">
      <alignment horizontal="left" vertical="center"/>
    </xf>
    <xf numFmtId="0" fontId="13" fillId="0" borderId="48" xfId="1" applyFont="1" applyBorder="1" applyAlignment="1">
      <alignment horizontal="left" vertical="center"/>
    </xf>
    <xf numFmtId="0" fontId="1" fillId="0" borderId="45" xfId="1" applyFont="1" applyBorder="1" applyAlignment="1">
      <alignment horizontal="center" vertical="center"/>
    </xf>
    <xf numFmtId="0" fontId="1" fillId="0" borderId="49" xfId="1" applyFont="1" applyBorder="1" applyAlignment="1">
      <alignment horizontal="center" vertical="center"/>
    </xf>
    <xf numFmtId="0" fontId="1" fillId="0" borderId="149" xfId="1" applyFont="1" applyBorder="1" applyAlignment="1">
      <alignment horizontal="center" vertical="center"/>
    </xf>
    <xf numFmtId="0" fontId="1" fillId="0" borderId="165" xfId="1" applyFont="1" applyBorder="1" applyAlignment="1">
      <alignment horizontal="center" vertical="center"/>
    </xf>
    <xf numFmtId="0" fontId="23" fillId="0" borderId="42" xfId="1" applyFont="1" applyBorder="1" applyAlignment="1">
      <alignment horizontal="center" vertical="center"/>
    </xf>
    <xf numFmtId="0" fontId="23" fillId="0" borderId="41" xfId="1" applyFont="1" applyBorder="1" applyAlignment="1">
      <alignment horizontal="center" vertical="center"/>
    </xf>
    <xf numFmtId="0" fontId="23" fillId="0" borderId="39" xfId="1" applyFont="1" applyBorder="1" applyAlignment="1">
      <alignment horizontal="center" vertical="center"/>
    </xf>
    <xf numFmtId="0" fontId="1" fillId="0" borderId="43" xfId="1" applyFont="1" applyBorder="1" applyAlignment="1">
      <alignment horizontal="center" vertical="center"/>
    </xf>
    <xf numFmtId="0" fontId="13" fillId="0" borderId="8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left" vertical="center"/>
    </xf>
    <xf numFmtId="0" fontId="13" fillId="0" borderId="41" xfId="1" applyFont="1" applyFill="1" applyBorder="1" applyAlignment="1">
      <alignment horizontal="left" vertical="center"/>
    </xf>
    <xf numFmtId="0" fontId="13" fillId="0" borderId="106" xfId="1" applyFont="1" applyBorder="1" applyAlignment="1">
      <alignment horizontal="left" vertical="center" wrapText="1"/>
    </xf>
    <xf numFmtId="0" fontId="13" fillId="0" borderId="107" xfId="1" applyFont="1" applyBorder="1" applyAlignment="1">
      <alignment horizontal="left" vertical="center" wrapText="1"/>
    </xf>
    <xf numFmtId="0" fontId="18" fillId="0" borderId="175" xfId="1" applyFont="1" applyBorder="1" applyAlignment="1">
      <alignment horizontal="center" vertical="center" wrapText="1"/>
    </xf>
    <xf numFmtId="0" fontId="18" fillId="0" borderId="174" xfId="1" applyFont="1" applyBorder="1" applyAlignment="1">
      <alignment horizontal="center" vertical="center" wrapText="1"/>
    </xf>
    <xf numFmtId="0" fontId="13" fillId="0" borderId="28" xfId="1" applyFont="1" applyBorder="1" applyAlignment="1">
      <alignment horizontal="left" vertical="center" wrapText="1"/>
    </xf>
    <xf numFmtId="0" fontId="13" fillId="0" borderId="24" xfId="1" applyFont="1" applyBorder="1" applyAlignment="1">
      <alignment horizontal="left" vertical="center" wrapText="1"/>
    </xf>
    <xf numFmtId="0" fontId="1" fillId="0" borderId="146" xfId="1" applyFont="1" applyBorder="1" applyAlignment="1">
      <alignment horizontal="center" vertical="center"/>
    </xf>
    <xf numFmtId="0" fontId="1" fillId="0" borderId="164" xfId="1" applyFont="1" applyBorder="1" applyAlignment="1">
      <alignment horizontal="center" vertical="center"/>
    </xf>
    <xf numFmtId="0" fontId="13" fillId="0" borderId="145" xfId="1" applyFont="1" applyBorder="1" applyAlignment="1">
      <alignment horizontal="center" vertical="center"/>
    </xf>
    <xf numFmtId="0" fontId="13" fillId="0" borderId="0" xfId="1" applyFont="1" applyBorder="1" applyAlignment="1">
      <alignment horizontal="left" vertical="center" wrapText="1"/>
    </xf>
    <xf numFmtId="0" fontId="13" fillId="0" borderId="21" xfId="1" applyFont="1" applyBorder="1" applyAlignment="1">
      <alignment horizontal="left" vertical="center" wrapText="1"/>
    </xf>
    <xf numFmtId="0" fontId="13" fillId="0" borderId="7" xfId="1" applyFont="1" applyBorder="1" applyAlignment="1">
      <alignment horizontal="left" vertical="center" wrapText="1"/>
    </xf>
    <xf numFmtId="0" fontId="13" fillId="0" borderId="9" xfId="1" applyFont="1" applyBorder="1" applyAlignment="1">
      <alignment horizontal="left" vertical="center" wrapText="1"/>
    </xf>
    <xf numFmtId="2" fontId="12" fillId="6" borderId="7" xfId="1" applyNumberFormat="1" applyFont="1" applyFill="1" applyBorder="1" applyAlignment="1">
      <alignment horizontal="center" vertical="center" wrapText="1"/>
    </xf>
    <xf numFmtId="2" fontId="12" fillId="6" borderId="8" xfId="1" applyNumberFormat="1" applyFont="1" applyFill="1" applyBorder="1" applyAlignment="1">
      <alignment horizontal="center" vertical="center" wrapText="1"/>
    </xf>
    <xf numFmtId="2" fontId="12" fillId="6" borderId="9" xfId="1" applyNumberFormat="1" applyFont="1" applyFill="1" applyBorder="1" applyAlignment="1">
      <alignment horizontal="center" vertical="center" wrapText="1"/>
    </xf>
    <xf numFmtId="2" fontId="12" fillId="6" borderId="6" xfId="1" applyNumberFormat="1" applyFont="1" applyFill="1" applyBorder="1" applyAlignment="1">
      <alignment horizontal="center" vertical="center" wrapText="1"/>
    </xf>
    <xf numFmtId="2" fontId="12" fillId="6" borderId="4" xfId="1" applyNumberFormat="1" applyFont="1" applyFill="1" applyBorder="1" applyAlignment="1">
      <alignment horizontal="center" vertical="center" wrapText="1"/>
    </xf>
    <xf numFmtId="2" fontId="12" fillId="6" borderId="5" xfId="1" applyNumberFormat="1" applyFont="1" applyFill="1" applyBorder="1" applyAlignment="1">
      <alignment horizontal="center" vertical="center" wrapText="1"/>
    </xf>
    <xf numFmtId="2" fontId="12" fillId="0" borderId="0" xfId="1" applyNumberFormat="1" applyFont="1" applyBorder="1" applyAlignment="1">
      <alignment horizontal="center" vertical="center"/>
    </xf>
    <xf numFmtId="2" fontId="12" fillId="0" borderId="1" xfId="1" applyNumberFormat="1" applyFont="1" applyBorder="1" applyAlignment="1">
      <alignment horizontal="center" vertical="center"/>
    </xf>
    <xf numFmtId="0" fontId="13" fillId="0" borderId="164" xfId="1" applyFont="1" applyBorder="1" applyAlignment="1">
      <alignment horizontal="center" vertical="center"/>
    </xf>
    <xf numFmtId="0" fontId="13" fillId="0" borderId="49" xfId="1" applyFont="1" applyBorder="1" applyAlignment="1">
      <alignment horizontal="center" vertical="center"/>
    </xf>
    <xf numFmtId="0" fontId="13" fillId="0" borderId="165" xfId="1" applyFont="1" applyBorder="1" applyAlignment="1">
      <alignment horizontal="center" vertical="center"/>
    </xf>
    <xf numFmtId="0" fontId="13" fillId="2" borderId="64" xfId="1" applyFont="1" applyFill="1" applyBorder="1" applyAlignment="1">
      <alignment horizontal="center" vertical="center"/>
    </xf>
    <xf numFmtId="0" fontId="13" fillId="2" borderId="131" xfId="1" applyFont="1" applyFill="1" applyBorder="1" applyAlignment="1">
      <alignment horizontal="center" vertical="center"/>
    </xf>
    <xf numFmtId="0" fontId="13" fillId="2" borderId="140" xfId="1" applyFont="1" applyFill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13" fillId="0" borderId="13" xfId="1" applyFont="1" applyBorder="1" applyAlignment="1">
      <alignment horizontal="center" vertical="center"/>
    </xf>
    <xf numFmtId="0" fontId="35" fillId="0" borderId="64" xfId="1" applyFont="1" applyBorder="1" applyAlignment="1">
      <alignment horizontal="left" vertical="center"/>
    </xf>
    <xf numFmtId="0" fontId="35" fillId="0" borderId="131" xfId="1" applyFont="1" applyBorder="1" applyAlignment="1">
      <alignment horizontal="left" vertical="center"/>
    </xf>
    <xf numFmtId="0" fontId="35" fillId="0" borderId="62" xfId="1" applyFont="1" applyBorder="1" applyAlignment="1">
      <alignment horizontal="left" vertical="center"/>
    </xf>
    <xf numFmtId="0" fontId="13" fillId="2" borderId="52" xfId="1" applyFont="1" applyFill="1" applyBorder="1" applyAlignment="1">
      <alignment horizontal="center" vertical="center"/>
    </xf>
    <xf numFmtId="0" fontId="13" fillId="2" borderId="50" xfId="1" applyFont="1" applyFill="1" applyBorder="1" applyAlignment="1">
      <alignment horizontal="center" vertical="center"/>
    </xf>
    <xf numFmtId="0" fontId="13" fillId="2" borderId="128" xfId="1" applyFont="1" applyFill="1" applyBorder="1" applyAlignment="1">
      <alignment horizontal="center" vertical="center"/>
    </xf>
    <xf numFmtId="0" fontId="11" fillId="0" borderId="52" xfId="1" applyFont="1" applyBorder="1" applyAlignment="1">
      <alignment horizontal="left" vertical="center"/>
    </xf>
    <xf numFmtId="0" fontId="11" fillId="0" borderId="50" xfId="1" applyFont="1" applyBorder="1" applyAlignment="1">
      <alignment horizontal="left" vertical="center"/>
    </xf>
    <xf numFmtId="0" fontId="11" fillId="0" borderId="51" xfId="1" applyFont="1" applyBorder="1" applyAlignment="1">
      <alignment horizontal="left" vertical="center"/>
    </xf>
    <xf numFmtId="0" fontId="11" fillId="0" borderId="47" xfId="1" applyFont="1" applyBorder="1" applyAlignment="1">
      <alignment horizontal="left" vertical="center"/>
    </xf>
    <xf numFmtId="0" fontId="11" fillId="0" borderId="45" xfId="1" applyFont="1" applyBorder="1" applyAlignment="1">
      <alignment horizontal="left" vertical="center"/>
    </xf>
    <xf numFmtId="0" fontId="11" fillId="0" borderId="48" xfId="1" applyFont="1" applyBorder="1" applyAlignment="1">
      <alignment horizontal="left" vertical="center"/>
    </xf>
    <xf numFmtId="0" fontId="13" fillId="2" borderId="47" xfId="1" applyFont="1" applyFill="1" applyBorder="1" applyAlignment="1">
      <alignment horizontal="center" vertical="center"/>
    </xf>
    <xf numFmtId="0" fontId="13" fillId="2" borderId="45" xfId="1" applyFont="1" applyFill="1" applyBorder="1" applyAlignment="1">
      <alignment horizontal="center" vertical="center"/>
    </xf>
    <xf numFmtId="0" fontId="13" fillId="2" borderId="95" xfId="1" applyFont="1" applyFill="1" applyBorder="1" applyAlignment="1">
      <alignment horizontal="center" vertical="center"/>
    </xf>
    <xf numFmtId="0" fontId="11" fillId="0" borderId="138" xfId="1" applyFont="1" applyBorder="1" applyAlignment="1">
      <alignment horizontal="left" vertical="center"/>
    </xf>
    <xf numFmtId="0" fontId="11" fillId="0" borderId="130" xfId="1" applyFont="1" applyBorder="1" applyAlignment="1">
      <alignment horizontal="left" vertical="center"/>
    </xf>
    <xf numFmtId="0" fontId="11" fillId="0" borderId="141" xfId="1" applyFont="1" applyBorder="1" applyAlignment="1">
      <alignment horizontal="left" vertical="center"/>
    </xf>
    <xf numFmtId="0" fontId="13" fillId="2" borderId="138" xfId="1" applyFont="1" applyFill="1" applyBorder="1" applyAlignment="1">
      <alignment horizontal="center" vertical="center"/>
    </xf>
    <xf numFmtId="0" fontId="13" fillId="2" borderId="130" xfId="1" applyFont="1" applyFill="1" applyBorder="1" applyAlignment="1">
      <alignment horizontal="center" vertical="center"/>
    </xf>
    <xf numFmtId="0" fontId="13" fillId="2" borderId="139" xfId="1" applyFont="1" applyFill="1" applyBorder="1" applyAlignment="1">
      <alignment horizontal="center" vertical="center"/>
    </xf>
    <xf numFmtId="0" fontId="11" fillId="0" borderId="47" xfId="1" applyFont="1" applyBorder="1" applyAlignment="1">
      <alignment horizontal="left" vertical="center" indent="1"/>
    </xf>
    <xf numFmtId="0" fontId="11" fillId="0" borderId="45" xfId="1" applyFont="1" applyBorder="1" applyAlignment="1">
      <alignment horizontal="left" vertical="center" indent="1"/>
    </xf>
    <xf numFmtId="0" fontId="11" fillId="0" borderId="48" xfId="1" applyFont="1" applyBorder="1" applyAlignment="1">
      <alignment horizontal="left" vertical="center" indent="1"/>
    </xf>
    <xf numFmtId="0" fontId="11" fillId="0" borderId="52" xfId="1" applyFont="1" applyBorder="1" applyAlignment="1">
      <alignment horizontal="left" vertical="center" indent="1"/>
    </xf>
    <xf numFmtId="0" fontId="11" fillId="0" borderId="50" xfId="1" applyFont="1" applyBorder="1" applyAlignment="1">
      <alignment horizontal="left" vertical="center" indent="1"/>
    </xf>
    <xf numFmtId="0" fontId="11" fillId="0" borderId="51" xfId="1" applyFont="1" applyBorder="1" applyAlignment="1">
      <alignment horizontal="left" vertical="center" indent="1"/>
    </xf>
    <xf numFmtId="0" fontId="11" fillId="0" borderId="58" xfId="1" applyFont="1" applyBorder="1" applyAlignment="1">
      <alignment horizontal="left" vertical="center" indent="1"/>
    </xf>
    <xf numFmtId="0" fontId="11" fillId="0" borderId="56" xfId="1" applyFont="1" applyBorder="1" applyAlignment="1">
      <alignment horizontal="left" vertical="center" indent="1"/>
    </xf>
    <xf numFmtId="0" fontId="11" fillId="0" borderId="57" xfId="1" applyFont="1" applyBorder="1" applyAlignment="1">
      <alignment horizontal="left" vertical="center" indent="1"/>
    </xf>
    <xf numFmtId="0" fontId="8" fillId="2" borderId="42" xfId="1" applyFont="1" applyFill="1" applyBorder="1" applyAlignment="1">
      <alignment horizontal="center" vertical="center" wrapText="1"/>
    </xf>
    <xf numFmtId="0" fontId="8" fillId="2" borderId="41" xfId="1" applyFont="1" applyFill="1" applyBorder="1" applyAlignment="1">
      <alignment horizontal="center" vertical="center" wrapText="1"/>
    </xf>
    <xf numFmtId="0" fontId="8" fillId="2" borderId="132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/>
    </xf>
    <xf numFmtId="2" fontId="9" fillId="2" borderId="1" xfId="1" applyNumberFormat="1" applyFont="1" applyFill="1" applyBorder="1" applyAlignment="1">
      <alignment horizontal="center" vertical="center" wrapText="1"/>
    </xf>
    <xf numFmtId="0" fontId="1" fillId="2" borderId="143" xfId="1" applyFont="1" applyFill="1" applyBorder="1" applyAlignment="1">
      <alignment horizontal="center" vertical="center"/>
    </xf>
    <xf numFmtId="0" fontId="1" fillId="2" borderId="15" xfId="1" applyFont="1" applyFill="1" applyBorder="1" applyAlignment="1">
      <alignment horizontal="center" vertical="center"/>
    </xf>
    <xf numFmtId="0" fontId="1" fillId="0" borderId="125" xfId="1" applyFont="1" applyBorder="1" applyAlignment="1">
      <alignment horizontal="center" vertical="center"/>
    </xf>
    <xf numFmtId="0" fontId="1" fillId="0" borderId="106" xfId="1" applyFont="1" applyBorder="1" applyAlignment="1">
      <alignment horizontal="left" vertical="center"/>
    </xf>
    <xf numFmtId="0" fontId="1" fillId="0" borderId="107" xfId="1" applyFont="1" applyBorder="1" applyAlignment="1">
      <alignment horizontal="left" vertical="center"/>
    </xf>
    <xf numFmtId="0" fontId="1" fillId="0" borderId="108" xfId="1" applyFont="1" applyBorder="1" applyAlignment="1">
      <alignment horizontal="left" vertical="center"/>
    </xf>
    <xf numFmtId="0" fontId="1" fillId="0" borderId="145" xfId="1" applyFont="1" applyFill="1" applyBorder="1" applyAlignment="1">
      <alignment horizontal="center" vertical="center" wrapText="1"/>
    </xf>
    <xf numFmtId="0" fontId="1" fillId="0" borderId="148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left" vertical="center"/>
    </xf>
    <xf numFmtId="0" fontId="1" fillId="0" borderId="9" xfId="1" applyFont="1" applyFill="1" applyBorder="1" applyAlignment="1">
      <alignment horizontal="left" vertical="center"/>
    </xf>
    <xf numFmtId="0" fontId="1" fillId="0" borderId="47" xfId="1" applyFont="1" applyFill="1" applyBorder="1" applyAlignment="1">
      <alignment horizontal="center" vertical="center"/>
    </xf>
    <xf numFmtId="0" fontId="1" fillId="0" borderId="48" xfId="1" applyFont="1" applyFill="1" applyBorder="1" applyAlignment="1">
      <alignment horizontal="center" vertical="center"/>
    </xf>
    <xf numFmtId="0" fontId="1" fillId="0" borderId="149" xfId="1" applyFont="1" applyBorder="1" applyAlignment="1">
      <alignment horizontal="center"/>
    </xf>
    <xf numFmtId="0" fontId="1" fillId="0" borderId="165" xfId="1" applyFont="1" applyBorder="1" applyAlignment="1">
      <alignment horizontal="center"/>
    </xf>
    <xf numFmtId="0" fontId="1" fillId="0" borderId="146" xfId="1" applyFont="1" applyBorder="1" applyAlignment="1">
      <alignment horizontal="center"/>
    </xf>
    <xf numFmtId="0" fontId="1" fillId="0" borderId="164" xfId="1" applyFont="1" applyBorder="1" applyAlignment="1">
      <alignment horizontal="center"/>
    </xf>
    <xf numFmtId="0" fontId="1" fillId="0" borderId="64" xfId="1" applyFont="1" applyFill="1" applyBorder="1" applyAlignment="1">
      <alignment horizontal="center" vertical="center"/>
    </xf>
    <xf numFmtId="0" fontId="1" fillId="0" borderId="62" xfId="1" applyFont="1" applyFill="1" applyBorder="1" applyAlignment="1">
      <alignment horizontal="center" vertical="center"/>
    </xf>
    <xf numFmtId="0" fontId="1" fillId="0" borderId="145" xfId="1" applyFont="1" applyBorder="1" applyAlignment="1">
      <alignment horizontal="center" vertical="center" wrapText="1"/>
    </xf>
    <xf numFmtId="0" fontId="1" fillId="0" borderId="146" xfId="1" applyFont="1" applyBorder="1" applyAlignment="1">
      <alignment horizontal="center" vertical="center" wrapText="1"/>
    </xf>
    <xf numFmtId="0" fontId="1" fillId="0" borderId="164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106" xfId="1" applyFont="1" applyBorder="1" applyAlignment="1">
      <alignment vertical="center"/>
    </xf>
    <xf numFmtId="0" fontId="1" fillId="0" borderId="108" xfId="1" applyFont="1" applyBorder="1" applyAlignment="1">
      <alignment vertical="center"/>
    </xf>
    <xf numFmtId="0" fontId="1" fillId="0" borderId="0" xfId="1" applyFont="1" applyBorder="1" applyAlignment="1">
      <alignment horizontal="left" vertical="center" wrapText="1"/>
    </xf>
    <xf numFmtId="0" fontId="1" fillId="0" borderId="21" xfId="1" applyFont="1" applyBorder="1" applyAlignment="1">
      <alignment horizontal="left" vertical="center" wrapText="1"/>
    </xf>
    <xf numFmtId="0" fontId="33" fillId="0" borderId="0" xfId="11" applyFont="1" applyAlignment="1">
      <alignment horizontal="center" vertical="center"/>
    </xf>
    <xf numFmtId="0" fontId="33" fillId="0" borderId="21" xfId="11" applyFont="1" applyBorder="1" applyAlignment="1">
      <alignment horizontal="center" vertical="center"/>
    </xf>
    <xf numFmtId="2" fontId="11" fillId="0" borderId="0" xfId="1" applyNumberFormat="1" applyFont="1" applyBorder="1" applyAlignment="1">
      <alignment horizontal="center" vertical="center"/>
    </xf>
    <xf numFmtId="2" fontId="11" fillId="0" borderId="1" xfId="1" applyNumberFormat="1" applyFont="1" applyBorder="1" applyAlignment="1">
      <alignment horizontal="center" vertical="center"/>
    </xf>
    <xf numFmtId="2" fontId="11" fillId="0" borderId="4" xfId="1" applyNumberFormat="1" applyFont="1" applyBorder="1" applyAlignment="1">
      <alignment horizontal="center" vertical="center"/>
    </xf>
    <xf numFmtId="2" fontId="11" fillId="0" borderId="5" xfId="1" applyNumberFormat="1" applyFont="1" applyBorder="1" applyAlignment="1">
      <alignment horizontal="center" vertical="center"/>
    </xf>
    <xf numFmtId="0" fontId="11" fillId="0" borderId="97" xfId="1" applyFont="1" applyBorder="1" applyAlignment="1">
      <alignment horizontal="left" vertical="center"/>
    </xf>
    <xf numFmtId="0" fontId="11" fillId="0" borderId="47" xfId="1" applyFont="1" applyBorder="1" applyAlignment="1">
      <alignment horizontal="center" vertical="center"/>
    </xf>
    <xf numFmtId="0" fontId="11" fillId="0" borderId="45" xfId="1" applyFont="1" applyBorder="1" applyAlignment="1">
      <alignment horizontal="center" vertical="center"/>
    </xf>
    <xf numFmtId="0" fontId="11" fillId="0" borderId="48" xfId="1" applyFont="1" applyBorder="1" applyAlignment="1">
      <alignment horizontal="center" vertical="center"/>
    </xf>
    <xf numFmtId="0" fontId="11" fillId="0" borderId="152" xfId="1" applyFont="1" applyBorder="1" applyAlignment="1">
      <alignment horizontal="left" vertical="center"/>
    </xf>
    <xf numFmtId="0" fontId="11" fillId="0" borderId="149" xfId="1" applyFont="1" applyBorder="1" applyAlignment="1">
      <alignment horizontal="left" vertical="center"/>
    </xf>
    <xf numFmtId="0" fontId="11" fillId="0" borderId="150" xfId="1" applyFont="1" applyBorder="1" applyAlignment="1">
      <alignment horizontal="left" vertical="center"/>
    </xf>
    <xf numFmtId="0" fontId="11" fillId="0" borderId="147" xfId="1" applyFont="1" applyBorder="1" applyAlignment="1">
      <alignment horizontal="center" vertical="center"/>
    </xf>
    <xf numFmtId="0" fontId="11" fillId="0" borderId="149" xfId="1" applyFont="1" applyBorder="1" applyAlignment="1">
      <alignment horizontal="center" vertical="center"/>
    </xf>
    <xf numFmtId="0" fontId="11" fillId="0" borderId="150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 wrapText="1"/>
    </xf>
    <xf numFmtId="0" fontId="11" fillId="0" borderId="120" xfId="1" applyFont="1" applyBorder="1" applyAlignment="1">
      <alignment horizontal="left" vertical="center"/>
    </xf>
    <xf numFmtId="0" fontId="11" fillId="0" borderId="138" xfId="1" applyFont="1" applyBorder="1" applyAlignment="1">
      <alignment horizontal="center" vertical="center"/>
    </xf>
    <xf numFmtId="0" fontId="11" fillId="0" borderId="130" xfId="1" applyFont="1" applyBorder="1" applyAlignment="1">
      <alignment horizontal="center" vertical="center"/>
    </xf>
    <xf numFmtId="0" fontId="11" fillId="0" borderId="141" xfId="1" applyFont="1" applyBorder="1" applyAlignment="1">
      <alignment horizontal="center" vertical="center"/>
    </xf>
    <xf numFmtId="2" fontId="1" fillId="0" borderId="106" xfId="1" applyNumberFormat="1" applyFont="1" applyBorder="1" applyAlignment="1">
      <alignment horizontal="center" vertical="center" wrapText="1"/>
    </xf>
    <xf numFmtId="2" fontId="1" fillId="0" borderId="107" xfId="1" applyNumberFormat="1" applyFont="1" applyBorder="1" applyAlignment="1">
      <alignment horizontal="center" vertical="center" wrapText="1"/>
    </xf>
    <xf numFmtId="2" fontId="1" fillId="0" borderId="108" xfId="1" applyNumberFormat="1" applyFont="1" applyBorder="1" applyAlignment="1">
      <alignment horizontal="center" vertical="center" wrapText="1"/>
    </xf>
    <xf numFmtId="2" fontId="1" fillId="0" borderId="7" xfId="1" applyNumberFormat="1" applyFont="1" applyBorder="1" applyAlignment="1">
      <alignment horizontal="center" vertical="center" wrapText="1"/>
    </xf>
    <xf numFmtId="2" fontId="1" fillId="0" borderId="8" xfId="1" applyNumberFormat="1" applyFont="1" applyBorder="1" applyAlignment="1">
      <alignment horizontal="center" vertical="center" wrapText="1"/>
    </xf>
    <xf numFmtId="2" fontId="1" fillId="0" borderId="9" xfId="1" applyNumberFormat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 wrapText="1"/>
    </xf>
    <xf numFmtId="2" fontId="12" fillId="6" borderId="16" xfId="1" applyNumberFormat="1" applyFont="1" applyFill="1" applyBorder="1" applyAlignment="1">
      <alignment horizontal="center" vertical="center"/>
    </xf>
    <xf numFmtId="0" fontId="11" fillId="0" borderId="97" xfId="1" applyFont="1" applyBorder="1" applyAlignment="1">
      <alignment vertical="center"/>
    </xf>
    <xf numFmtId="0" fontId="11" fillId="0" borderId="45" xfId="1" applyFont="1" applyBorder="1" applyAlignment="1">
      <alignment vertical="center"/>
    </xf>
    <xf numFmtId="0" fontId="11" fillId="0" borderId="48" xfId="1" applyFont="1" applyBorder="1" applyAlignment="1">
      <alignment vertical="center"/>
    </xf>
    <xf numFmtId="0" fontId="11" fillId="0" borderId="121" xfId="1" applyFont="1" applyBorder="1" applyAlignment="1">
      <alignment horizontal="left" vertical="center"/>
    </xf>
    <xf numFmtId="0" fontId="11" fillId="0" borderId="131" xfId="1" applyFont="1" applyBorder="1" applyAlignment="1">
      <alignment horizontal="left" vertical="center"/>
    </xf>
    <xf numFmtId="0" fontId="11" fillId="0" borderId="62" xfId="1" applyFont="1" applyBorder="1" applyAlignment="1">
      <alignment horizontal="left" vertical="center"/>
    </xf>
    <xf numFmtId="0" fontId="8" fillId="0" borderId="97" xfId="1" applyBorder="1"/>
    <xf numFmtId="0" fontId="8" fillId="0" borderId="48" xfId="1" applyBorder="1"/>
    <xf numFmtId="0" fontId="11" fillId="0" borderId="64" xfId="1" applyFont="1" applyBorder="1" applyAlignment="1">
      <alignment horizontal="center" vertical="center"/>
    </xf>
    <xf numFmtId="0" fontId="11" fillId="0" borderId="131" xfId="1" applyFont="1" applyBorder="1" applyAlignment="1">
      <alignment horizontal="center" vertical="center"/>
    </xf>
    <xf numFmtId="0" fontId="11" fillId="0" borderId="62" xfId="1" applyFont="1" applyBorder="1" applyAlignment="1">
      <alignment horizontal="center" vertical="center"/>
    </xf>
    <xf numFmtId="0" fontId="8" fillId="0" borderId="118" xfId="1" applyBorder="1"/>
    <xf numFmtId="0" fontId="8" fillId="0" borderId="56" xfId="1" applyBorder="1"/>
    <xf numFmtId="0" fontId="8" fillId="0" borderId="57" xfId="1" applyBorder="1"/>
    <xf numFmtId="0" fontId="11" fillId="0" borderId="170" xfId="1" applyFont="1" applyBorder="1" applyAlignment="1">
      <alignment vertical="center"/>
    </xf>
    <xf numFmtId="0" fontId="11" fillId="0" borderId="146" xfId="1" applyFont="1" applyBorder="1" applyAlignment="1">
      <alignment vertical="center"/>
    </xf>
    <xf numFmtId="0" fontId="11" fillId="0" borderId="148" xfId="1" applyFont="1" applyBorder="1" applyAlignment="1">
      <alignment vertical="center"/>
    </xf>
    <xf numFmtId="0" fontId="11" fillId="0" borderId="145" xfId="1" applyFont="1" applyBorder="1" applyAlignment="1">
      <alignment horizontal="center" vertical="center"/>
    </xf>
    <xf numFmtId="0" fontId="11" fillId="0" borderId="146" xfId="1" applyFont="1" applyBorder="1" applyAlignment="1">
      <alignment horizontal="center" vertical="center"/>
    </xf>
    <xf numFmtId="0" fontId="11" fillId="0" borderId="148" xfId="1" applyFont="1" applyBorder="1" applyAlignment="1">
      <alignment horizontal="center" vertical="center"/>
    </xf>
    <xf numFmtId="0" fontId="8" fillId="0" borderId="152" xfId="1" applyBorder="1"/>
    <xf numFmtId="0" fontId="8" fillId="0" borderId="149" xfId="1" applyBorder="1"/>
    <xf numFmtId="0" fontId="8" fillId="0" borderId="150" xfId="1" applyBorder="1"/>
    <xf numFmtId="0" fontId="8" fillId="0" borderId="0" xfId="1"/>
    <xf numFmtId="0" fontId="1" fillId="0" borderId="23" xfId="10" applyFont="1" applyBorder="1" applyAlignment="1">
      <alignment horizontal="center" vertical="center" wrapText="1"/>
    </xf>
    <xf numFmtId="0" fontId="1" fillId="0" borderId="25" xfId="10" applyBorder="1" applyAlignment="1">
      <alignment horizontal="center" vertical="center" wrapText="1"/>
    </xf>
    <xf numFmtId="0" fontId="1" fillId="0" borderId="24" xfId="10" applyBorder="1" applyAlignment="1">
      <alignment horizontal="center" vertical="center"/>
    </xf>
    <xf numFmtId="0" fontId="1" fillId="0" borderId="0" xfId="10" applyBorder="1" applyAlignment="1">
      <alignment horizontal="center" vertical="center"/>
    </xf>
    <xf numFmtId="0" fontId="1" fillId="0" borderId="4" xfId="10" applyBorder="1" applyAlignment="1">
      <alignment horizontal="center" vertical="center"/>
    </xf>
    <xf numFmtId="0" fontId="1" fillId="0" borderId="77" xfId="10" applyBorder="1" applyAlignment="1">
      <alignment horizontal="center" vertical="center" wrapText="1"/>
    </xf>
    <xf numFmtId="0" fontId="1" fillId="0" borderId="83" xfId="10" applyBorder="1" applyAlignment="1">
      <alignment horizontal="center" vertical="center" wrapText="1"/>
    </xf>
    <xf numFmtId="0" fontId="1" fillId="0" borderId="79" xfId="10" applyBorder="1" applyAlignment="1">
      <alignment horizontal="center" vertical="center" wrapText="1"/>
    </xf>
    <xf numFmtId="0" fontId="11" fillId="0" borderId="3" xfId="10" quotePrefix="1" applyFont="1" applyBorder="1" applyAlignment="1">
      <alignment horizontal="center" vertical="center"/>
    </xf>
    <xf numFmtId="0" fontId="11" fillId="0" borderId="0" xfId="10" quotePrefix="1" applyFont="1" applyBorder="1" applyAlignment="1">
      <alignment horizontal="center" vertical="center"/>
    </xf>
    <xf numFmtId="0" fontId="11" fillId="0" borderId="30" xfId="10" applyFont="1" applyBorder="1" applyAlignment="1">
      <alignment horizontal="center" vertical="center" textRotation="90"/>
    </xf>
    <xf numFmtId="0" fontId="11" fillId="0" borderId="33" xfId="10" applyFont="1" applyBorder="1" applyAlignment="1">
      <alignment horizontal="center" vertical="center" textRotation="90"/>
    </xf>
    <xf numFmtId="0" fontId="1" fillId="0" borderId="70" xfId="10" applyBorder="1" applyAlignment="1">
      <alignment horizontal="center" vertical="center" wrapText="1"/>
    </xf>
    <xf numFmtId="0" fontId="1" fillId="0" borderId="71" xfId="10" applyBorder="1" applyAlignment="1">
      <alignment horizontal="center" vertical="center" wrapText="1"/>
    </xf>
    <xf numFmtId="0" fontId="1" fillId="0" borderId="72" xfId="10" applyBorder="1" applyAlignment="1">
      <alignment horizontal="center" vertical="center" wrapText="1"/>
    </xf>
    <xf numFmtId="0" fontId="11" fillId="0" borderId="70" xfId="10" applyFont="1" applyBorder="1" applyAlignment="1">
      <alignment horizontal="center" vertical="center" textRotation="90" wrapText="1"/>
    </xf>
    <xf numFmtId="0" fontId="11" fillId="0" borderId="71" xfId="10" applyFont="1" applyBorder="1" applyAlignment="1">
      <alignment horizontal="center" vertical="center" textRotation="90" wrapText="1"/>
    </xf>
    <xf numFmtId="0" fontId="11" fillId="0" borderId="72" xfId="10" applyFont="1" applyBorder="1" applyAlignment="1">
      <alignment horizontal="center" vertical="center" textRotation="90" wrapText="1"/>
    </xf>
    <xf numFmtId="0" fontId="11" fillId="0" borderId="70" xfId="10" applyFont="1" applyBorder="1" applyAlignment="1">
      <alignment horizontal="center" vertical="center" textRotation="90"/>
    </xf>
    <xf numFmtId="0" fontId="11" fillId="0" borderId="71" xfId="10" applyFont="1" applyBorder="1" applyAlignment="1">
      <alignment horizontal="center" vertical="center" textRotation="90"/>
    </xf>
    <xf numFmtId="0" fontId="11" fillId="0" borderId="72" xfId="10" applyFont="1" applyBorder="1" applyAlignment="1">
      <alignment horizontal="center" vertical="center" textRotation="90"/>
    </xf>
    <xf numFmtId="0" fontId="11" fillId="0" borderId="0" xfId="10" applyFont="1" applyAlignment="1">
      <alignment horizontal="left" wrapText="1"/>
    </xf>
    <xf numFmtId="0" fontId="11" fillId="0" borderId="77" xfId="10" applyFont="1" applyBorder="1" applyAlignment="1">
      <alignment horizontal="center" vertical="center" textRotation="90" wrapText="1"/>
    </xf>
    <xf numFmtId="0" fontId="11" fillId="0" borderId="83" xfId="10" applyFont="1" applyBorder="1" applyAlignment="1">
      <alignment horizontal="center" vertical="center" textRotation="90" wrapText="1"/>
    </xf>
    <xf numFmtId="0" fontId="11" fillId="0" borderId="79" xfId="10" applyFont="1" applyBorder="1" applyAlignment="1">
      <alignment horizontal="center" vertical="center" textRotation="90" wrapText="1"/>
    </xf>
    <xf numFmtId="0" fontId="11" fillId="0" borderId="93" xfId="10" applyFont="1" applyBorder="1" applyAlignment="1">
      <alignment horizontal="center" vertical="center" textRotation="90"/>
    </xf>
    <xf numFmtId="0" fontId="11" fillId="0" borderId="111" xfId="10" applyFont="1" applyBorder="1" applyAlignment="1">
      <alignment horizontal="center" vertical="center" textRotation="90"/>
    </xf>
    <xf numFmtId="0" fontId="11" fillId="0" borderId="89" xfId="10" applyFont="1" applyBorder="1" applyAlignment="1">
      <alignment horizontal="center" vertical="center" textRotation="90"/>
    </xf>
    <xf numFmtId="0" fontId="13" fillId="0" borderId="70" xfId="10" applyFont="1" applyBorder="1" applyAlignment="1">
      <alignment horizontal="center" vertical="center" textRotation="90"/>
    </xf>
    <xf numFmtId="0" fontId="13" fillId="0" borderId="71" xfId="10" applyFont="1" applyBorder="1" applyAlignment="1">
      <alignment horizontal="center" vertical="center" textRotation="90"/>
    </xf>
    <xf numFmtId="0" fontId="13" fillId="0" borderId="72" xfId="10" applyFont="1" applyBorder="1" applyAlignment="1">
      <alignment horizontal="center" vertical="center" textRotation="90"/>
    </xf>
    <xf numFmtId="0" fontId="8" fillId="0" borderId="0" xfId="1" applyBorder="1"/>
    <xf numFmtId="0" fontId="5" fillId="0" borderId="0" xfId="9" applyFont="1" applyBorder="1" applyAlignment="1">
      <alignment horizontal="center" vertical="center"/>
    </xf>
    <xf numFmtId="0" fontId="4" fillId="0" borderId="23" xfId="9" applyFont="1" applyBorder="1" applyAlignment="1">
      <alignment horizontal="center" vertical="center" wrapText="1"/>
    </xf>
    <xf numFmtId="0" fontId="4" fillId="0" borderId="25" xfId="9" applyFont="1" applyBorder="1" applyAlignment="1">
      <alignment horizontal="center" vertical="center" wrapText="1"/>
    </xf>
    <xf numFmtId="0" fontId="6" fillId="0" borderId="45" xfId="9" applyFont="1" applyFill="1" applyBorder="1" applyAlignment="1">
      <alignment horizontal="center" vertical="center"/>
    </xf>
    <xf numFmtId="0" fontId="6" fillId="0" borderId="45" xfId="9" quotePrefix="1" applyFont="1" applyFill="1" applyBorder="1" applyAlignment="1">
      <alignment horizontal="center" vertical="center"/>
    </xf>
    <xf numFmtId="0" fontId="6" fillId="0" borderId="47" xfId="9" applyFont="1" applyFill="1" applyBorder="1" applyAlignment="1">
      <alignment horizontal="center" vertical="center"/>
    </xf>
    <xf numFmtId="0" fontId="6" fillId="0" borderId="48" xfId="9" quotePrefix="1" applyFont="1" applyFill="1" applyBorder="1" applyAlignment="1">
      <alignment horizontal="center" vertical="center"/>
    </xf>
    <xf numFmtId="0" fontId="37" fillId="0" borderId="138" xfId="9" applyFont="1" applyBorder="1" applyAlignment="1">
      <alignment horizontal="center" vertical="center" wrapText="1"/>
    </xf>
    <xf numFmtId="0" fontId="37" fillId="0" borderId="130" xfId="9" applyFont="1" applyBorder="1" applyAlignment="1">
      <alignment horizontal="center" vertical="center" wrapText="1"/>
    </xf>
    <xf numFmtId="0" fontId="37" fillId="0" borderId="141" xfId="9" applyFont="1" applyBorder="1" applyAlignment="1">
      <alignment horizontal="center" vertical="center" wrapText="1"/>
    </xf>
    <xf numFmtId="0" fontId="26" fillId="0" borderId="47" xfId="9" applyFont="1" applyFill="1" applyBorder="1" applyAlignment="1">
      <alignment horizontal="center" vertical="center"/>
    </xf>
    <xf numFmtId="0" fontId="26" fillId="0" borderId="45" xfId="9" quotePrefix="1" applyFont="1" applyFill="1" applyBorder="1" applyAlignment="1">
      <alignment horizontal="center" vertical="center"/>
    </xf>
    <xf numFmtId="0" fontId="26" fillId="0" borderId="48" xfId="9" quotePrefix="1" applyFont="1" applyFill="1" applyBorder="1" applyAlignment="1">
      <alignment horizontal="center" vertical="center"/>
    </xf>
    <xf numFmtId="0" fontId="7" fillId="0" borderId="30" xfId="9" applyFont="1" applyBorder="1" applyAlignment="1">
      <alignment horizontal="center" vertical="center" wrapText="1"/>
    </xf>
    <xf numFmtId="0" fontId="7" fillId="0" borderId="33" xfId="9" applyFont="1" applyBorder="1" applyAlignment="1">
      <alignment horizontal="center" vertical="center" wrapText="1"/>
    </xf>
    <xf numFmtId="0" fontId="4" fillId="0" borderId="8" xfId="9" quotePrefix="1" applyFont="1" applyFill="1" applyBorder="1" applyAlignment="1">
      <alignment horizontal="center" vertical="center" wrapText="1"/>
    </xf>
    <xf numFmtId="0" fontId="4" fillId="0" borderId="6" xfId="9" quotePrefix="1" applyFont="1" applyFill="1" applyBorder="1" applyAlignment="1">
      <alignment horizontal="center" vertical="center" wrapText="1"/>
    </xf>
    <xf numFmtId="0" fontId="3" fillId="0" borderId="106" xfId="9" applyFont="1" applyFill="1" applyBorder="1" applyAlignment="1">
      <alignment horizontal="center" vertical="center"/>
    </xf>
    <xf numFmtId="0" fontId="3" fillId="0" borderId="108" xfId="9" applyFont="1" applyFill="1" applyBorder="1" applyAlignment="1">
      <alignment horizontal="center" vertical="center"/>
    </xf>
    <xf numFmtId="0" fontId="4" fillId="0" borderId="106" xfId="9" applyFont="1" applyFill="1" applyBorder="1" applyAlignment="1">
      <alignment horizontal="center" vertical="center"/>
    </xf>
    <xf numFmtId="0" fontId="4" fillId="0" borderId="107" xfId="9" quotePrefix="1" applyFont="1" applyFill="1" applyBorder="1" applyAlignment="1">
      <alignment horizontal="center" vertical="center"/>
    </xf>
    <xf numFmtId="0" fontId="3" fillId="0" borderId="41" xfId="9" quotePrefix="1" applyFont="1" applyFill="1" applyBorder="1" applyAlignment="1">
      <alignment horizontal="center" vertical="center"/>
    </xf>
    <xf numFmtId="0" fontId="3" fillId="0" borderId="42" xfId="9" quotePrefix="1" applyFont="1" applyFill="1" applyBorder="1" applyAlignment="1">
      <alignment horizontal="center" vertical="center"/>
    </xf>
    <xf numFmtId="0" fontId="3" fillId="0" borderId="39" xfId="9" quotePrefix="1" applyFont="1" applyFill="1" applyBorder="1" applyAlignment="1">
      <alignment horizontal="center" vertical="center"/>
    </xf>
    <xf numFmtId="0" fontId="3" fillId="0" borderId="42" xfId="9" quotePrefix="1" applyFont="1" applyBorder="1" applyAlignment="1">
      <alignment horizontal="center" vertical="center" wrapText="1"/>
    </xf>
    <xf numFmtId="0" fontId="3" fillId="0" borderId="41" xfId="9" quotePrefix="1" applyFont="1" applyBorder="1" applyAlignment="1">
      <alignment horizontal="center" vertical="center" wrapText="1"/>
    </xf>
    <xf numFmtId="0" fontId="3" fillId="0" borderId="39" xfId="9" quotePrefix="1" applyFont="1" applyBorder="1" applyAlignment="1">
      <alignment horizontal="center" vertical="center" wrapText="1"/>
    </xf>
    <xf numFmtId="0" fontId="4" fillId="0" borderId="6" xfId="9" applyFont="1" applyFill="1" applyBorder="1" applyAlignment="1">
      <alignment horizontal="center" vertical="center"/>
    </xf>
    <xf numFmtId="0" fontId="4" fillId="0" borderId="4" xfId="9" applyFont="1" applyFill="1" applyBorder="1" applyAlignment="1">
      <alignment horizontal="center" vertical="center"/>
    </xf>
    <xf numFmtId="0" fontId="4" fillId="0" borderId="5" xfId="9" applyFont="1" applyFill="1" applyBorder="1" applyAlignment="1">
      <alignment horizontal="center" vertical="center"/>
    </xf>
    <xf numFmtId="0" fontId="26" fillId="0" borderId="45" xfId="9" applyFont="1" applyFill="1" applyBorder="1" applyAlignment="1">
      <alignment horizontal="center" vertical="center"/>
    </xf>
    <xf numFmtId="0" fontId="26" fillId="0" borderId="48" xfId="9" applyFont="1" applyFill="1" applyBorder="1" applyAlignment="1">
      <alignment horizontal="center" vertical="center"/>
    </xf>
    <xf numFmtId="0" fontId="7" fillId="0" borderId="24" xfId="9" applyFont="1" applyBorder="1" applyAlignment="1">
      <alignment horizontal="center" vertical="center" wrapText="1"/>
    </xf>
    <xf numFmtId="0" fontId="0" fillId="0" borderId="0" xfId="9" applyFont="1" applyBorder="1" applyAlignment="1">
      <alignment horizontal="center" vertical="center" wrapText="1"/>
    </xf>
    <xf numFmtId="0" fontId="0" fillId="0" borderId="4" xfId="9" applyFont="1" applyBorder="1" applyAlignment="1">
      <alignment horizontal="center" vertical="center" wrapText="1"/>
    </xf>
    <xf numFmtId="0" fontId="4" fillId="0" borderId="28" xfId="9" applyFont="1" applyBorder="1" applyAlignment="1">
      <alignment horizontal="center" vertical="center" wrapText="1"/>
    </xf>
    <xf numFmtId="0" fontId="4" fillId="0" borderId="26" xfId="9" applyFont="1" applyBorder="1" applyAlignment="1">
      <alignment horizontal="center" vertical="center" wrapText="1"/>
    </xf>
    <xf numFmtId="0" fontId="4" fillId="0" borderId="3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4" fillId="0" borderId="6" xfId="9" applyFont="1" applyBorder="1" applyAlignment="1">
      <alignment horizontal="center" vertical="center" wrapText="1"/>
    </xf>
    <xf numFmtId="0" fontId="4" fillId="0" borderId="5" xfId="9" applyFont="1" applyBorder="1" applyAlignment="1">
      <alignment horizontal="center" vertical="center" wrapText="1"/>
    </xf>
    <xf numFmtId="0" fontId="14" fillId="0" borderId="47" xfId="9" applyFont="1" applyBorder="1" applyAlignment="1">
      <alignment horizontal="center" vertical="center" wrapText="1"/>
    </xf>
    <xf numFmtId="0" fontId="14" fillId="0" borderId="45" xfId="9" applyFont="1" applyBorder="1" applyAlignment="1">
      <alignment horizontal="center" vertical="center" wrapText="1"/>
    </xf>
    <xf numFmtId="0" fontId="14" fillId="0" borderId="48" xfId="9" applyFont="1" applyBorder="1" applyAlignment="1">
      <alignment horizontal="center" vertical="center" wrapText="1"/>
    </xf>
    <xf numFmtId="0" fontId="4" fillId="0" borderId="24" xfId="9" applyFont="1" applyBorder="1" applyAlignment="1">
      <alignment horizontal="center" vertical="center" wrapText="1"/>
    </xf>
    <xf numFmtId="0" fontId="4" fillId="0" borderId="0" xfId="9" applyFont="1" applyBorder="1" applyAlignment="1">
      <alignment horizontal="center" vertical="center" wrapText="1"/>
    </xf>
    <xf numFmtId="0" fontId="4" fillId="0" borderId="4" xfId="9" applyFont="1" applyBorder="1" applyAlignment="1">
      <alignment horizontal="center" vertical="center" wrapText="1"/>
    </xf>
    <xf numFmtId="0" fontId="7" fillId="0" borderId="28" xfId="9" applyFont="1" applyFill="1" applyBorder="1" applyAlignment="1">
      <alignment horizontal="center" vertical="center" wrapText="1"/>
    </xf>
    <xf numFmtId="0" fontId="7" fillId="0" borderId="24" xfId="9" applyFont="1" applyFill="1" applyBorder="1" applyAlignment="1">
      <alignment horizontal="center" vertical="center" wrapText="1"/>
    </xf>
    <xf numFmtId="0" fontId="7" fillId="0" borderId="26" xfId="9" applyFont="1" applyFill="1" applyBorder="1" applyAlignment="1">
      <alignment horizontal="center" vertical="center" wrapText="1"/>
    </xf>
    <xf numFmtId="0" fontId="7" fillId="0" borderId="3" xfId="9" applyFont="1" applyFill="1" applyBorder="1" applyAlignment="1">
      <alignment horizontal="center" vertical="center" wrapText="1"/>
    </xf>
    <xf numFmtId="0" fontId="7" fillId="0" borderId="0" xfId="9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0" fontId="7" fillId="0" borderId="6" xfId="9" applyFont="1" applyFill="1" applyBorder="1" applyAlignment="1">
      <alignment horizontal="center" vertical="center" wrapText="1"/>
    </xf>
    <xf numFmtId="0" fontId="7" fillId="0" borderId="4" xfId="9" applyFont="1" applyFill="1" applyBorder="1" applyAlignment="1">
      <alignment horizontal="center" vertical="center" wrapText="1"/>
    </xf>
    <xf numFmtId="0" fontId="7" fillId="0" borderId="5" xfId="9" applyFont="1" applyFill="1" applyBorder="1" applyAlignment="1">
      <alignment horizontal="center" vertical="center" wrapText="1"/>
    </xf>
    <xf numFmtId="0" fontId="7" fillId="0" borderId="0" xfId="9" applyFont="1" applyBorder="1" applyAlignment="1">
      <alignment horizontal="center" vertical="center" wrapText="1"/>
    </xf>
    <xf numFmtId="0" fontId="7" fillId="0" borderId="4" xfId="9" applyFont="1" applyBorder="1" applyAlignment="1">
      <alignment horizontal="center" vertical="center" wrapText="1"/>
    </xf>
    <xf numFmtId="0" fontId="37" fillId="0" borderId="47" xfId="9" applyFont="1" applyBorder="1" applyAlignment="1">
      <alignment horizontal="center" vertical="center" wrapText="1"/>
    </xf>
    <xf numFmtId="0" fontId="37" fillId="0" borderId="45" xfId="9" applyFont="1" applyBorder="1" applyAlignment="1">
      <alignment horizontal="center" vertical="center" wrapText="1"/>
    </xf>
    <xf numFmtId="0" fontId="37" fillId="0" borderId="48" xfId="9" applyFont="1" applyBorder="1" applyAlignment="1">
      <alignment horizontal="center" vertical="center" wrapText="1"/>
    </xf>
    <xf numFmtId="0" fontId="3" fillId="0" borderId="0" xfId="9" applyFont="1" applyBorder="1" applyAlignment="1">
      <alignment horizontal="left" vertical="center" wrapText="1"/>
    </xf>
    <xf numFmtId="0" fontId="7" fillId="5" borderId="28" xfId="9" applyFont="1" applyFill="1" applyBorder="1" applyAlignment="1">
      <alignment horizontal="center" vertical="center" wrapText="1"/>
    </xf>
    <xf numFmtId="0" fontId="7" fillId="5" borderId="24" xfId="9" applyFont="1" applyFill="1" applyBorder="1" applyAlignment="1">
      <alignment horizontal="center" vertical="center" wrapText="1"/>
    </xf>
    <xf numFmtId="0" fontId="7" fillId="5" borderId="3" xfId="9" applyFont="1" applyFill="1" applyBorder="1" applyAlignment="1">
      <alignment horizontal="center" vertical="center" wrapText="1"/>
    </xf>
    <xf numFmtId="0" fontId="7" fillId="5" borderId="0" xfId="9" applyFont="1" applyFill="1" applyBorder="1" applyAlignment="1">
      <alignment horizontal="center" vertical="center" wrapText="1"/>
    </xf>
    <xf numFmtId="0" fontId="7" fillId="5" borderId="6" xfId="9" applyFont="1" applyFill="1" applyBorder="1" applyAlignment="1">
      <alignment horizontal="center" vertical="center" wrapText="1"/>
    </xf>
    <xf numFmtId="0" fontId="7" fillId="5" borderId="4" xfId="9" applyFont="1" applyFill="1" applyBorder="1" applyAlignment="1">
      <alignment horizontal="center" vertical="center" wrapText="1"/>
    </xf>
    <xf numFmtId="0" fontId="26" fillId="0" borderId="7" xfId="9" applyFont="1" applyBorder="1" applyAlignment="1">
      <alignment horizontal="center" vertical="center"/>
    </xf>
    <xf numFmtId="0" fontId="26" fillId="0" borderId="8" xfId="9" applyFont="1" applyBorder="1" applyAlignment="1">
      <alignment horizontal="center" vertical="center"/>
    </xf>
    <xf numFmtId="0" fontId="26" fillId="0" borderId="9" xfId="9" applyFont="1" applyBorder="1" applyAlignment="1">
      <alignment horizontal="center" vertical="center"/>
    </xf>
    <xf numFmtId="0" fontId="26" fillId="0" borderId="3" xfId="9" applyFont="1" applyBorder="1" applyAlignment="1">
      <alignment horizontal="center" vertical="center"/>
    </xf>
    <xf numFmtId="0" fontId="26" fillId="0" borderId="0" xfId="9" applyFont="1" applyBorder="1" applyAlignment="1">
      <alignment horizontal="center" vertical="center"/>
    </xf>
    <xf numFmtId="0" fontId="26" fillId="0" borderId="1" xfId="9" applyFont="1" applyBorder="1" applyAlignment="1">
      <alignment horizontal="center" vertical="center"/>
    </xf>
    <xf numFmtId="0" fontId="26" fillId="0" borderId="6" xfId="9" applyFont="1" applyBorder="1" applyAlignment="1">
      <alignment horizontal="center" vertical="center"/>
    </xf>
    <xf numFmtId="0" fontId="26" fillId="0" borderId="4" xfId="9" applyFont="1" applyBorder="1" applyAlignment="1">
      <alignment horizontal="center" vertical="center"/>
    </xf>
    <xf numFmtId="0" fontId="26" fillId="0" borderId="5" xfId="9" applyFont="1" applyBorder="1" applyAlignment="1">
      <alignment horizontal="center" vertical="center"/>
    </xf>
    <xf numFmtId="0" fontId="34" fillId="0" borderId="0" xfId="9" applyFont="1" applyBorder="1" applyAlignment="1">
      <alignment horizontal="center" vertical="center"/>
    </xf>
    <xf numFmtId="0" fontId="27" fillId="0" borderId="0" xfId="9" applyFont="1" applyBorder="1" applyAlignment="1">
      <alignment horizontal="left" vertical="center" wrapText="1"/>
    </xf>
    <xf numFmtId="0" fontId="3" fillId="0" borderId="50" xfId="9" applyFont="1" applyBorder="1" applyAlignment="1">
      <alignment vertical="center" wrapText="1"/>
    </xf>
    <xf numFmtId="0" fontId="3" fillId="0" borderId="0" xfId="9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0" fontId="3" fillId="0" borderId="56" xfId="9" applyFont="1" applyBorder="1" applyAlignment="1">
      <alignment horizontal="center" vertical="center" wrapText="1"/>
    </xf>
    <xf numFmtId="0" fontId="3" fillId="0" borderId="57" xfId="9" applyFont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/>
    </xf>
    <xf numFmtId="0" fontId="6" fillId="0" borderId="9" xfId="9" applyFont="1" applyFill="1" applyBorder="1" applyAlignment="1">
      <alignment horizontal="center" vertical="center"/>
    </xf>
    <xf numFmtId="0" fontId="6" fillId="0" borderId="3" xfId="9" applyFont="1" applyFill="1" applyBorder="1" applyAlignment="1">
      <alignment horizontal="center" vertical="center"/>
    </xf>
    <xf numFmtId="0" fontId="6" fillId="0" borderId="1" xfId="9" applyFont="1" applyFill="1" applyBorder="1" applyAlignment="1">
      <alignment horizontal="center" vertical="center"/>
    </xf>
    <xf numFmtId="0" fontId="6" fillId="0" borderId="6" xfId="9" applyFont="1" applyFill="1" applyBorder="1" applyAlignment="1">
      <alignment horizontal="center" vertical="center"/>
    </xf>
    <xf numFmtId="0" fontId="6" fillId="0" borderId="5" xfId="9" applyFont="1" applyFill="1" applyBorder="1" applyAlignment="1">
      <alignment horizontal="center" vertical="center"/>
    </xf>
    <xf numFmtId="2" fontId="11" fillId="0" borderId="100" xfId="1" applyNumberFormat="1" applyFont="1" applyBorder="1" applyAlignment="1">
      <alignment horizontal="center" vertical="center"/>
    </xf>
    <xf numFmtId="0" fontId="11" fillId="0" borderId="74" xfId="1" applyFont="1" applyBorder="1" applyAlignment="1">
      <alignment vertical="center"/>
    </xf>
    <xf numFmtId="0" fontId="11" fillId="0" borderId="97" xfId="1" applyFont="1" applyBorder="1" applyAlignment="1">
      <alignment horizontal="center" vertical="center"/>
    </xf>
    <xf numFmtId="0" fontId="11" fillId="0" borderId="95" xfId="1" applyFont="1" applyBorder="1" applyAlignment="1">
      <alignment horizontal="center" vertical="center"/>
    </xf>
    <xf numFmtId="2" fontId="11" fillId="0" borderId="70" xfId="1" applyNumberFormat="1" applyFont="1" applyBorder="1" applyAlignment="1">
      <alignment horizontal="center" vertical="center" wrapText="1"/>
    </xf>
    <xf numFmtId="2" fontId="11" fillId="0" borderId="71" xfId="1" applyNumberFormat="1" applyFont="1" applyBorder="1" applyAlignment="1">
      <alignment horizontal="center" vertical="center" wrapText="1"/>
    </xf>
    <xf numFmtId="2" fontId="11" fillId="0" borderId="72" xfId="1" applyNumberFormat="1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3" xfId="0" applyFont="1" applyBorder="1" applyAlignment="1">
      <alignment horizontal="center" vertical="center" wrapText="1"/>
    </xf>
    <xf numFmtId="0" fontId="11" fillId="0" borderId="70" xfId="1" applyFont="1" applyBorder="1" applyAlignment="1">
      <alignment horizontal="center" vertical="center" wrapText="1"/>
    </xf>
    <xf numFmtId="0" fontId="11" fillId="0" borderId="71" xfId="1" applyFont="1" applyBorder="1" applyAlignment="1">
      <alignment horizontal="center" vertical="center" wrapText="1"/>
    </xf>
    <xf numFmtId="0" fontId="11" fillId="0" borderId="72" xfId="1" applyFont="1" applyBorder="1" applyAlignment="1">
      <alignment horizontal="center" vertical="center" wrapText="1"/>
    </xf>
    <xf numFmtId="0" fontId="11" fillId="0" borderId="94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120" xfId="1" applyFont="1" applyBorder="1" applyAlignment="1">
      <alignment horizontal="center" vertical="center"/>
    </xf>
    <xf numFmtId="0" fontId="11" fillId="0" borderId="139" xfId="1" applyFont="1" applyBorder="1" applyAlignment="1">
      <alignment horizontal="center" vertical="center"/>
    </xf>
    <xf numFmtId="0" fontId="1" fillId="0" borderId="23" xfId="1" applyFont="1" applyBorder="1" applyAlignment="1">
      <alignment horizontal="center" vertical="center" wrapText="1"/>
    </xf>
    <xf numFmtId="0" fontId="8" fillId="0" borderId="25" xfId="1" applyBorder="1" applyAlignment="1">
      <alignment horizontal="center" vertical="center" wrapText="1"/>
    </xf>
    <xf numFmtId="0" fontId="8" fillId="0" borderId="99" xfId="1" applyBorder="1" applyAlignment="1">
      <alignment horizontal="center" vertical="center" wrapText="1"/>
    </xf>
    <xf numFmtId="0" fontId="8" fillId="0" borderId="47" xfId="1" applyBorder="1" applyAlignment="1">
      <alignment horizontal="center"/>
    </xf>
    <xf numFmtId="0" fontId="11" fillId="0" borderId="94" xfId="1" applyFont="1" applyBorder="1" applyAlignment="1">
      <alignment horizontal="center" vertical="center" wrapText="1"/>
    </xf>
    <xf numFmtId="0" fontId="11" fillId="0" borderId="93" xfId="1" applyFont="1" applyBorder="1" applyAlignment="1">
      <alignment horizontal="center" vertical="center" wrapText="1"/>
    </xf>
    <xf numFmtId="0" fontId="11" fillId="0" borderId="142" xfId="1" applyFont="1" applyBorder="1" applyAlignment="1">
      <alignment horizontal="center" vertical="center" wrapText="1"/>
    </xf>
    <xf numFmtId="0" fontId="11" fillId="0" borderId="111" xfId="1" applyFont="1" applyBorder="1" applyAlignment="1">
      <alignment horizontal="center" vertical="center" wrapText="1"/>
    </xf>
    <xf numFmtId="0" fontId="8" fillId="0" borderId="28" xfId="1" applyBorder="1" applyAlignment="1">
      <alignment horizontal="center"/>
    </xf>
    <xf numFmtId="0" fontId="11" fillId="0" borderId="121" xfId="1" applyFont="1" applyBorder="1" applyAlignment="1">
      <alignment horizontal="center" vertical="center"/>
    </xf>
    <xf numFmtId="0" fontId="11" fillId="0" borderId="140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98" xfId="1" applyFont="1" applyBorder="1" applyAlignment="1">
      <alignment horizontal="center" vertical="center"/>
    </xf>
    <xf numFmtId="0" fontId="11" fillId="0" borderId="21" xfId="1" applyFont="1" applyBorder="1" applyAlignment="1">
      <alignment horizontal="center" vertical="center"/>
    </xf>
    <xf numFmtId="0" fontId="11" fillId="0" borderId="96" xfId="1" applyFont="1" applyBorder="1" applyAlignment="1">
      <alignment horizontal="center" vertical="center"/>
    </xf>
    <xf numFmtId="0" fontId="12" fillId="0" borderId="0" xfId="1" applyFont="1" applyAlignment="1">
      <alignment horizontal="right" vertical="center" wrapText="1"/>
    </xf>
    <xf numFmtId="0" fontId="12" fillId="0" borderId="0" xfId="1" applyFont="1" applyBorder="1" applyAlignment="1">
      <alignment horizontal="right" vertical="center" wrapText="1"/>
    </xf>
    <xf numFmtId="0" fontId="8" fillId="0" borderId="36" xfId="1" applyBorder="1" applyAlignment="1">
      <alignment horizontal="center"/>
    </xf>
    <xf numFmtId="2" fontId="18" fillId="0" borderId="0" xfId="1" applyNumberFormat="1" applyFont="1" applyBorder="1" applyAlignment="1">
      <alignment horizontal="left" vertical="top" wrapText="1"/>
    </xf>
    <xf numFmtId="0" fontId="12" fillId="0" borderId="0" xfId="1" applyFont="1" applyBorder="1" applyAlignment="1">
      <alignment horizontal="left" wrapText="1"/>
    </xf>
    <xf numFmtId="0" fontId="11" fillId="0" borderId="93" xfId="1" applyFont="1" applyBorder="1" applyAlignment="1">
      <alignment horizontal="center" vertical="center"/>
    </xf>
    <xf numFmtId="0" fontId="11" fillId="0" borderId="70" xfId="1" applyFont="1" applyBorder="1" applyAlignment="1">
      <alignment vertical="center"/>
    </xf>
    <xf numFmtId="0" fontId="11" fillId="0" borderId="75" xfId="1" applyFont="1" applyBorder="1" applyAlignment="1">
      <alignment vertical="center"/>
    </xf>
    <xf numFmtId="0" fontId="1" fillId="0" borderId="0" xfId="11" applyFont="1" applyFill="1" applyBorder="1" applyAlignment="1">
      <alignment horizontal="center"/>
    </xf>
    <xf numFmtId="0" fontId="1" fillId="0" borderId="0" xfId="11" applyFont="1" applyFill="1" applyBorder="1" applyAlignment="1">
      <alignment horizontal="center" vertical="center"/>
    </xf>
    <xf numFmtId="49" fontId="3" fillId="0" borderId="0" xfId="11" applyNumberFormat="1" applyFont="1" applyAlignment="1">
      <alignment horizontal="center" vertical="top"/>
    </xf>
    <xf numFmtId="49" fontId="1" fillId="0" borderId="0" xfId="11" applyNumberFormat="1" applyFont="1" applyAlignment="1">
      <alignment horizontal="center" vertical="top"/>
    </xf>
    <xf numFmtId="3" fontId="11" fillId="0" borderId="0" xfId="11" applyNumberFormat="1" applyFont="1" applyFill="1" applyBorder="1" applyAlignment="1">
      <alignment horizontal="left" vertical="center" wrapText="1" shrinkToFit="1"/>
    </xf>
    <xf numFmtId="0" fontId="18" fillId="0" borderId="0" xfId="11" applyFont="1" applyFill="1" applyBorder="1" applyAlignment="1">
      <alignment horizontal="center" shrinkToFit="1"/>
    </xf>
    <xf numFmtId="0" fontId="1" fillId="0" borderId="0" xfId="11" applyFont="1" applyFill="1" applyBorder="1" applyAlignment="1">
      <alignment horizontal="left" vertical="center" wrapText="1" shrinkToFit="1"/>
    </xf>
    <xf numFmtId="3" fontId="1" fillId="0" borderId="0" xfId="11" applyNumberFormat="1" applyFont="1" applyFill="1" applyBorder="1" applyAlignment="1">
      <alignment horizontal="left" vertical="center" wrapText="1" shrinkToFit="1"/>
    </xf>
    <xf numFmtId="3" fontId="0" fillId="0" borderId="0" xfId="11" applyNumberFormat="1" applyFont="1" applyFill="1" applyBorder="1" applyAlignment="1">
      <alignment horizontal="left" vertical="center" wrapText="1" shrinkToFit="1"/>
    </xf>
    <xf numFmtId="0" fontId="11" fillId="0" borderId="0" xfId="11" applyFont="1" applyFill="1" applyBorder="1" applyAlignment="1">
      <alignment horizontal="left" vertical="center" wrapText="1" shrinkToFit="1"/>
    </xf>
    <xf numFmtId="0" fontId="11" fillId="0" borderId="0" xfId="11" applyFont="1" applyFill="1" applyBorder="1" applyAlignment="1">
      <alignment horizontal="center" vertical="center" shrinkToFit="1"/>
    </xf>
    <xf numFmtId="0" fontId="11" fillId="0" borderId="0" xfId="11" applyFont="1" applyFill="1" applyBorder="1" applyAlignment="1">
      <alignment horizontal="left" vertical="center"/>
    </xf>
    <xf numFmtId="0" fontId="11" fillId="0" borderId="0" xfId="11" applyFont="1" applyFill="1" applyBorder="1" applyAlignment="1">
      <alignment horizontal="center" vertical="center" wrapText="1"/>
    </xf>
    <xf numFmtId="0" fontId="12" fillId="0" borderId="0" xfId="11" applyFont="1" applyFill="1" applyBorder="1" applyAlignment="1">
      <alignment horizontal="center" vertical="center"/>
    </xf>
    <xf numFmtId="0" fontId="30" fillId="0" borderId="0" xfId="11" applyFont="1" applyFill="1" applyBorder="1" applyAlignment="1">
      <alignment horizontal="center" vertical="center" wrapText="1"/>
    </xf>
    <xf numFmtId="0" fontId="12" fillId="0" borderId="0" xfId="11" applyFont="1" applyFill="1" applyBorder="1" applyAlignment="1">
      <alignment horizontal="center" vertical="center" wrapText="1"/>
    </xf>
    <xf numFmtId="0" fontId="20" fillId="0" borderId="0" xfId="11" applyFont="1" applyFill="1" applyBorder="1" applyAlignment="1">
      <alignment horizontal="center" vertical="center"/>
    </xf>
    <xf numFmtId="0" fontId="11" fillId="0" borderId="0" xfId="11" applyFont="1" applyFill="1" applyBorder="1" applyAlignment="1">
      <alignment horizontal="center" vertical="center"/>
    </xf>
    <xf numFmtId="0" fontId="30" fillId="0" borderId="0" xfId="11" applyFont="1" applyFill="1" applyBorder="1" applyAlignment="1">
      <alignment horizontal="right" vertical="center" shrinkToFit="1"/>
    </xf>
  </cellXfs>
  <cellStyles count="12">
    <cellStyle name="Currency 2" xfId="4"/>
    <cellStyle name="Currency 3" xfId="5"/>
    <cellStyle name="Normal" xfId="0" builtinId="0"/>
    <cellStyle name="Normal 2" xfId="1"/>
    <cellStyle name="Normal 2 2" xfId="2"/>
    <cellStyle name="Normal 2 3" xfId="9"/>
    <cellStyle name="Normal 3" xfId="6"/>
    <cellStyle name="Normal 3 2" xfId="10"/>
    <cellStyle name="Normal 4" xfId="3"/>
    <cellStyle name="Normal 4 2" xfId="8"/>
    <cellStyle name="Normal 4 2 2" xfId="11"/>
    <cellStyle name="Normal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"/>
  <sheetViews>
    <sheetView showGridLines="0" view="pageBreakPreview" zoomScaleNormal="100" zoomScaleSheetLayoutView="100" workbookViewId="0">
      <selection activeCell="A33" sqref="A33:B34"/>
    </sheetView>
  </sheetViews>
  <sheetFormatPr defaultColWidth="9.140625" defaultRowHeight="14.25"/>
  <cols>
    <col min="1" max="1" width="4.85546875" style="98" customWidth="1"/>
    <col min="2" max="2" width="13.42578125" style="98" customWidth="1"/>
    <col min="3" max="8" width="5" style="98" customWidth="1"/>
    <col min="9" max="9" width="7" style="98" customWidth="1"/>
    <col min="10" max="12" width="5" style="98" customWidth="1"/>
    <col min="13" max="13" width="4.42578125" style="98" customWidth="1"/>
    <col min="14" max="14" width="9" style="98" customWidth="1"/>
    <col min="15" max="15" width="5" style="98" customWidth="1"/>
    <col min="16" max="16" width="5.28515625" style="98" customWidth="1"/>
    <col min="17" max="17" width="6.42578125" style="98" customWidth="1"/>
    <col min="18" max="18" width="1.28515625" style="98" customWidth="1"/>
    <col min="19" max="16384" width="9.140625" style="98"/>
  </cols>
  <sheetData>
    <row r="1" spans="1:34" ht="18">
      <c r="A1" s="699" t="s">
        <v>443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699"/>
      <c r="N1" s="699"/>
      <c r="O1" s="699"/>
      <c r="P1" s="699"/>
      <c r="Q1" s="699"/>
      <c r="R1" s="507"/>
      <c r="S1" s="96"/>
      <c r="T1" s="96"/>
      <c r="U1" s="96"/>
      <c r="V1" s="96"/>
      <c r="W1" s="97"/>
    </row>
    <row r="2" spans="1:34" ht="15" customHeight="1">
      <c r="A2" s="427"/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</row>
    <row r="3" spans="1:34" ht="3" customHeight="1">
      <c r="A3" s="700" t="s">
        <v>167</v>
      </c>
      <c r="B3" s="700"/>
      <c r="C3" s="700"/>
      <c r="D3" s="700"/>
      <c r="E3" s="700"/>
      <c r="F3" s="700"/>
      <c r="G3" s="700"/>
      <c r="H3" s="700"/>
      <c r="I3" s="700"/>
      <c r="J3" s="700"/>
      <c r="K3" s="700"/>
      <c r="L3" s="700"/>
      <c r="M3" s="700"/>
      <c r="N3" s="700"/>
      <c r="O3" s="700"/>
      <c r="P3" s="700"/>
      <c r="Q3" s="700"/>
      <c r="R3" s="427"/>
    </row>
    <row r="4" spans="1:34" ht="15" customHeight="1">
      <c r="A4" s="700"/>
      <c r="B4" s="700"/>
      <c r="C4" s="700"/>
      <c r="D4" s="700"/>
      <c r="E4" s="700"/>
      <c r="F4" s="700"/>
      <c r="G4" s="700"/>
      <c r="H4" s="700"/>
      <c r="I4" s="700"/>
      <c r="J4" s="700"/>
      <c r="K4" s="700"/>
      <c r="L4" s="700"/>
      <c r="M4" s="700"/>
      <c r="N4" s="700"/>
      <c r="O4" s="700"/>
      <c r="P4" s="700"/>
      <c r="Q4" s="700"/>
      <c r="R4" s="427"/>
    </row>
    <row r="5" spans="1:34" ht="15" customHeight="1" thickBot="1">
      <c r="A5" s="700"/>
      <c r="B5" s="700"/>
      <c r="C5" s="700"/>
      <c r="D5" s="700"/>
      <c r="E5" s="700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427"/>
    </row>
    <row r="6" spans="1:34" ht="15" customHeight="1">
      <c r="A6" s="701" t="s">
        <v>26</v>
      </c>
      <c r="B6" s="701"/>
      <c r="C6" s="701"/>
      <c r="D6" s="701"/>
      <c r="E6" s="701"/>
      <c r="F6" s="701"/>
      <c r="G6" s="701"/>
      <c r="H6" s="701"/>
      <c r="I6" s="701"/>
      <c r="J6" s="701"/>
      <c r="K6" s="701"/>
      <c r="L6" s="701"/>
      <c r="M6" s="701"/>
      <c r="N6" s="701"/>
      <c r="O6" s="701"/>
      <c r="P6" s="701"/>
      <c r="Q6" s="701"/>
      <c r="R6" s="427"/>
    </row>
    <row r="7" spans="1:34" ht="15" customHeight="1">
      <c r="A7" s="702"/>
      <c r="B7" s="702"/>
      <c r="C7" s="702"/>
      <c r="D7" s="702"/>
      <c r="E7" s="702"/>
      <c r="F7" s="702"/>
      <c r="G7" s="702"/>
      <c r="H7" s="702"/>
      <c r="I7" s="702"/>
      <c r="J7" s="702"/>
      <c r="K7" s="702"/>
      <c r="L7" s="702"/>
      <c r="M7" s="702"/>
      <c r="N7" s="702"/>
      <c r="O7" s="702"/>
      <c r="P7" s="702"/>
      <c r="Q7" s="702"/>
      <c r="R7" s="427"/>
    </row>
    <row r="8" spans="1:34" ht="6.75" customHeight="1">
      <c r="A8" s="428"/>
      <c r="B8" s="428"/>
      <c r="C8" s="428"/>
      <c r="D8" s="428"/>
      <c r="E8" s="428"/>
      <c r="F8" s="428"/>
      <c r="G8" s="428"/>
      <c r="H8" s="428"/>
      <c r="I8" s="428"/>
      <c r="J8" s="428"/>
      <c r="K8" s="428"/>
      <c r="L8" s="428"/>
      <c r="M8" s="428"/>
      <c r="N8" s="428"/>
      <c r="O8" s="428"/>
      <c r="P8" s="428"/>
      <c r="Q8" s="428"/>
      <c r="R8" s="427"/>
    </row>
    <row r="9" spans="1:34" ht="15" customHeight="1">
      <c r="A9" s="427"/>
      <c r="B9" s="427"/>
      <c r="C9" s="494" t="s">
        <v>168</v>
      </c>
      <c r="D9" s="495"/>
      <c r="E9" s="546"/>
      <c r="F9" s="546"/>
      <c r="G9" s="546"/>
      <c r="H9" s="546"/>
      <c r="I9" s="546"/>
      <c r="J9" s="494" t="s">
        <v>169</v>
      </c>
      <c r="K9" s="494"/>
      <c r="L9" s="494"/>
      <c r="M9" s="495"/>
      <c r="N9" s="495"/>
      <c r="O9" s="494"/>
      <c r="P9" s="481"/>
      <c r="Q9" s="481"/>
      <c r="R9" s="427"/>
    </row>
    <row r="10" spans="1:34" ht="15" customHeight="1">
      <c r="A10" s="427"/>
      <c r="B10" s="427"/>
      <c r="C10" s="427"/>
      <c r="D10" s="485" t="s">
        <v>170</v>
      </c>
      <c r="E10" s="486"/>
      <c r="F10" s="427"/>
      <c r="G10" s="427"/>
      <c r="H10" s="427"/>
      <c r="I10" s="493" t="s">
        <v>182</v>
      </c>
      <c r="J10" s="486"/>
      <c r="K10" s="486"/>
      <c r="L10" s="486"/>
      <c r="M10" s="486"/>
      <c r="N10" s="486"/>
      <c r="O10" s="486"/>
      <c r="P10" s="486"/>
      <c r="Q10" s="486"/>
      <c r="R10" s="427"/>
    </row>
    <row r="11" spans="1:34" ht="15" customHeight="1">
      <c r="A11" s="427"/>
      <c r="B11" s="427"/>
      <c r="C11" s="427"/>
      <c r="D11" s="485" t="s">
        <v>171</v>
      </c>
      <c r="E11" s="486"/>
      <c r="F11" s="427"/>
      <c r="G11" s="427"/>
      <c r="H11" s="427"/>
      <c r="I11" s="486" t="s">
        <v>183</v>
      </c>
      <c r="J11" s="486"/>
      <c r="K11" s="486"/>
      <c r="L11" s="486"/>
      <c r="M11" s="486"/>
      <c r="N11" s="491"/>
      <c r="O11" s="486"/>
      <c r="P11" s="486"/>
      <c r="Q11" s="486"/>
      <c r="R11" s="427"/>
    </row>
    <row r="12" spans="1:34" ht="15" customHeight="1">
      <c r="A12" s="427"/>
      <c r="B12" s="427"/>
      <c r="C12" s="547"/>
      <c r="D12" s="487" t="s">
        <v>172</v>
      </c>
      <c r="E12" s="488"/>
      <c r="F12" s="547"/>
      <c r="G12" s="547"/>
      <c r="H12" s="547"/>
      <c r="I12" s="550" t="s">
        <v>184</v>
      </c>
      <c r="J12" s="545"/>
      <c r="K12" s="545"/>
      <c r="L12" s="545"/>
      <c r="M12" s="545"/>
      <c r="N12" s="488"/>
      <c r="O12" s="489"/>
      <c r="P12" s="496"/>
      <c r="Q12" s="496"/>
      <c r="R12" s="508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351"/>
    </row>
    <row r="13" spans="1:34" ht="15" customHeight="1">
      <c r="A13" s="427"/>
      <c r="B13" s="427"/>
      <c r="C13" s="427"/>
      <c r="D13" s="485" t="s">
        <v>173</v>
      </c>
      <c r="E13" s="486"/>
      <c r="F13" s="427"/>
      <c r="G13" s="427"/>
      <c r="H13" s="427"/>
      <c r="I13" s="493" t="s">
        <v>185</v>
      </c>
      <c r="J13" s="486"/>
      <c r="K13" s="486"/>
      <c r="L13" s="486"/>
      <c r="M13" s="486"/>
      <c r="N13" s="486"/>
      <c r="O13" s="486"/>
      <c r="P13" s="486"/>
      <c r="Q13" s="486"/>
      <c r="R13" s="427"/>
    </row>
    <row r="14" spans="1:34" ht="15" customHeight="1">
      <c r="A14" s="427"/>
      <c r="B14" s="427"/>
      <c r="C14" s="427"/>
      <c r="D14" s="485" t="s">
        <v>174</v>
      </c>
      <c r="E14" s="486"/>
      <c r="F14" s="427"/>
      <c r="G14" s="427"/>
      <c r="H14" s="427"/>
      <c r="I14" s="486" t="s">
        <v>186</v>
      </c>
      <c r="J14" s="486"/>
      <c r="K14" s="486"/>
      <c r="L14" s="486"/>
      <c r="M14" s="486"/>
      <c r="N14" s="483"/>
      <c r="O14" s="486"/>
      <c r="P14" s="486"/>
      <c r="Q14" s="486"/>
      <c r="R14" s="427"/>
    </row>
    <row r="15" spans="1:34" ht="15" customHeight="1">
      <c r="A15" s="427"/>
      <c r="B15" s="427"/>
      <c r="C15" s="548"/>
      <c r="D15" s="482" t="s">
        <v>175</v>
      </c>
      <c r="E15" s="483"/>
      <c r="F15" s="548"/>
      <c r="G15" s="548"/>
      <c r="H15" s="548"/>
      <c r="I15" s="484" t="s">
        <v>442</v>
      </c>
      <c r="J15" s="483"/>
      <c r="K15" s="483"/>
      <c r="L15" s="483"/>
      <c r="M15" s="483"/>
      <c r="N15" s="483"/>
      <c r="O15" s="483"/>
      <c r="P15" s="486"/>
      <c r="Q15" s="486"/>
      <c r="R15" s="427"/>
    </row>
    <row r="16" spans="1:34" ht="15" customHeight="1">
      <c r="A16" s="427"/>
      <c r="B16" s="427"/>
      <c r="C16" s="549"/>
      <c r="D16" s="490" t="s">
        <v>176</v>
      </c>
      <c r="E16" s="491"/>
      <c r="F16" s="549"/>
      <c r="G16" s="549"/>
      <c r="H16" s="549"/>
      <c r="I16" s="491" t="s">
        <v>187</v>
      </c>
      <c r="J16" s="491"/>
      <c r="K16" s="491"/>
      <c r="L16" s="491"/>
      <c r="M16" s="491"/>
      <c r="N16" s="491"/>
      <c r="O16" s="491"/>
      <c r="P16" s="486"/>
      <c r="Q16" s="486"/>
      <c r="R16" s="427"/>
    </row>
    <row r="17" spans="1:18" ht="15" customHeight="1">
      <c r="A17" s="427"/>
      <c r="B17" s="427"/>
      <c r="C17" s="548"/>
      <c r="D17" s="482" t="s">
        <v>177</v>
      </c>
      <c r="E17" s="483"/>
      <c r="F17" s="548"/>
      <c r="G17" s="548"/>
      <c r="H17" s="548"/>
      <c r="I17" s="483" t="s">
        <v>188</v>
      </c>
      <c r="J17" s="483"/>
      <c r="K17" s="483"/>
      <c r="L17" s="483"/>
      <c r="M17" s="483"/>
      <c r="N17" s="483"/>
      <c r="O17" s="483"/>
      <c r="P17" s="486"/>
      <c r="Q17" s="486"/>
      <c r="R17" s="427"/>
    </row>
    <row r="18" spans="1:18" ht="15" customHeight="1">
      <c r="A18" s="427"/>
      <c r="B18" s="427"/>
      <c r="C18" s="549"/>
      <c r="D18" s="490" t="s">
        <v>178</v>
      </c>
      <c r="E18" s="491"/>
      <c r="F18" s="549"/>
      <c r="G18" s="549"/>
      <c r="H18" s="549"/>
      <c r="I18" s="491" t="s">
        <v>189</v>
      </c>
      <c r="J18" s="491"/>
      <c r="K18" s="491"/>
      <c r="L18" s="491"/>
      <c r="M18" s="491"/>
      <c r="N18" s="491"/>
      <c r="O18" s="491"/>
      <c r="P18" s="486"/>
      <c r="Q18" s="486"/>
      <c r="R18" s="427"/>
    </row>
    <row r="19" spans="1:18" ht="15" customHeight="1">
      <c r="A19" s="427"/>
      <c r="B19" s="427"/>
      <c r="C19" s="548"/>
      <c r="D19" s="482" t="s">
        <v>179</v>
      </c>
      <c r="E19" s="483"/>
      <c r="F19" s="548"/>
      <c r="G19" s="548"/>
      <c r="H19" s="548"/>
      <c r="I19" s="483" t="s">
        <v>191</v>
      </c>
      <c r="J19" s="483"/>
      <c r="K19" s="483"/>
      <c r="L19" s="483"/>
      <c r="M19" s="483"/>
      <c r="N19" s="483"/>
      <c r="O19" s="483"/>
      <c r="P19" s="486"/>
      <c r="Q19" s="486"/>
      <c r="R19" s="427"/>
    </row>
    <row r="20" spans="1:18" ht="15" customHeight="1">
      <c r="A20" s="427"/>
      <c r="B20" s="427"/>
      <c r="C20" s="549"/>
      <c r="D20" s="490" t="s">
        <v>180</v>
      </c>
      <c r="E20" s="491"/>
      <c r="F20" s="549"/>
      <c r="G20" s="549"/>
      <c r="H20" s="549"/>
      <c r="I20" s="491" t="s">
        <v>190</v>
      </c>
      <c r="J20" s="491"/>
      <c r="K20" s="491"/>
      <c r="L20" s="491"/>
      <c r="M20" s="491"/>
      <c r="N20" s="491"/>
      <c r="O20" s="491"/>
      <c r="P20" s="486"/>
      <c r="Q20" s="486"/>
      <c r="R20" s="427"/>
    </row>
    <row r="21" spans="1:18" ht="15" customHeight="1">
      <c r="A21" s="427"/>
      <c r="B21" s="427"/>
      <c r="C21" s="427"/>
      <c r="D21" s="485" t="s">
        <v>181</v>
      </c>
      <c r="E21" s="486"/>
      <c r="F21" s="427"/>
      <c r="G21" s="427"/>
      <c r="H21" s="427"/>
      <c r="I21" s="486" t="s">
        <v>192</v>
      </c>
      <c r="J21" s="486"/>
      <c r="K21" s="486"/>
      <c r="L21" s="486"/>
      <c r="M21" s="486"/>
      <c r="N21" s="486"/>
      <c r="O21" s="486"/>
      <c r="P21" s="486"/>
      <c r="Q21" s="486"/>
      <c r="R21" s="427"/>
    </row>
    <row r="22" spans="1:18" ht="15" customHeight="1" thickBot="1">
      <c r="A22" s="427"/>
      <c r="B22" s="430"/>
      <c r="C22" s="427"/>
      <c r="D22" s="427"/>
      <c r="E22" s="427"/>
      <c r="F22" s="427"/>
      <c r="G22" s="427"/>
      <c r="H22" s="427"/>
      <c r="I22" s="427"/>
      <c r="J22" s="427"/>
      <c r="K22" s="427"/>
      <c r="L22" s="427"/>
      <c r="M22" s="427"/>
      <c r="N22" s="427"/>
      <c r="O22" s="429"/>
      <c r="P22" s="427"/>
      <c r="Q22" s="427"/>
      <c r="R22" s="427"/>
    </row>
    <row r="23" spans="1:18" ht="15" customHeight="1">
      <c r="A23" s="701" t="s">
        <v>193</v>
      </c>
      <c r="B23" s="701"/>
      <c r="C23" s="701"/>
      <c r="D23" s="701"/>
      <c r="E23" s="701"/>
      <c r="F23" s="701"/>
      <c r="G23" s="701"/>
      <c r="H23" s="701"/>
      <c r="I23" s="701"/>
      <c r="J23" s="701"/>
      <c r="K23" s="701"/>
      <c r="L23" s="701"/>
      <c r="M23" s="701"/>
      <c r="N23" s="701"/>
      <c r="O23" s="701"/>
      <c r="P23" s="701"/>
      <c r="Q23" s="701"/>
      <c r="R23" s="427"/>
    </row>
    <row r="24" spans="1:18" ht="15" customHeight="1">
      <c r="A24" s="702"/>
      <c r="B24" s="702"/>
      <c r="C24" s="702"/>
      <c r="D24" s="702"/>
      <c r="E24" s="702"/>
      <c r="F24" s="702"/>
      <c r="G24" s="702"/>
      <c r="H24" s="702"/>
      <c r="I24" s="702"/>
      <c r="J24" s="702"/>
      <c r="K24" s="702"/>
      <c r="L24" s="702"/>
      <c r="M24" s="702"/>
      <c r="N24" s="702"/>
      <c r="O24" s="702"/>
      <c r="P24" s="702"/>
      <c r="Q24" s="702"/>
      <c r="R24" s="427"/>
    </row>
    <row r="25" spans="1:18" ht="15" customHeight="1">
      <c r="A25" s="427"/>
      <c r="B25" s="683" t="s">
        <v>194</v>
      </c>
      <c r="C25" s="683"/>
      <c r="D25" s="679" t="s">
        <v>164</v>
      </c>
      <c r="E25" s="695"/>
      <c r="F25" s="695"/>
      <c r="G25" s="680"/>
      <c r="H25" s="509"/>
      <c r="I25" s="697" t="s">
        <v>195</v>
      </c>
      <c r="J25" s="698"/>
      <c r="K25" s="679" t="s">
        <v>45</v>
      </c>
      <c r="L25" s="680"/>
      <c r="M25" s="510"/>
      <c r="N25" s="684" t="s">
        <v>448</v>
      </c>
      <c r="O25" s="679" t="s">
        <v>49</v>
      </c>
      <c r="P25" s="680"/>
      <c r="Q25" s="427"/>
      <c r="R25" s="427"/>
    </row>
    <row r="26" spans="1:18" ht="15" customHeight="1">
      <c r="A26" s="427"/>
      <c r="B26" s="683"/>
      <c r="C26" s="683"/>
      <c r="D26" s="681"/>
      <c r="E26" s="696"/>
      <c r="F26" s="696"/>
      <c r="G26" s="682"/>
      <c r="H26" s="509"/>
      <c r="I26" s="697"/>
      <c r="J26" s="698"/>
      <c r="K26" s="681"/>
      <c r="L26" s="682"/>
      <c r="M26" s="510"/>
      <c r="N26" s="684"/>
      <c r="O26" s="681"/>
      <c r="P26" s="682"/>
      <c r="Q26" s="432"/>
      <c r="R26" s="427"/>
    </row>
    <row r="27" spans="1:18" ht="15" customHeight="1">
      <c r="A27" s="688"/>
      <c r="B27" s="688"/>
      <c r="C27" s="433"/>
      <c r="D27" s="433"/>
      <c r="E27" s="433"/>
      <c r="F27" s="433"/>
      <c r="G27" s="433"/>
      <c r="H27" s="433"/>
      <c r="I27" s="433"/>
      <c r="J27" s="433"/>
      <c r="K27" s="433"/>
      <c r="L27" s="433"/>
      <c r="M27" s="510"/>
      <c r="N27" s="433"/>
      <c r="O27" s="427"/>
      <c r="P27" s="427"/>
      <c r="Q27" s="427"/>
      <c r="R27" s="427"/>
    </row>
    <row r="28" spans="1:18" ht="15" customHeight="1">
      <c r="A28" s="427"/>
      <c r="B28" s="429"/>
      <c r="C28" s="686" t="s">
        <v>197</v>
      </c>
      <c r="D28" s="686"/>
      <c r="E28" s="686"/>
      <c r="F28" s="686"/>
      <c r="G28" s="686"/>
      <c r="H28" s="686"/>
      <c r="I28" s="686"/>
      <c r="J28" s="686"/>
      <c r="K28" s="686"/>
      <c r="L28" s="686"/>
      <c r="M28" s="427"/>
      <c r="N28" s="427"/>
      <c r="O28" s="686" t="s">
        <v>196</v>
      </c>
      <c r="P28" s="686"/>
      <c r="Q28" s="686"/>
      <c r="R28" s="427"/>
    </row>
    <row r="29" spans="1:18" ht="9" customHeight="1">
      <c r="A29" s="688"/>
      <c r="B29" s="688"/>
      <c r="C29" s="433"/>
      <c r="D29" s="433"/>
      <c r="E29" s="433"/>
      <c r="F29" s="433"/>
      <c r="G29" s="433"/>
      <c r="H29" s="433"/>
      <c r="I29" s="433"/>
      <c r="J29" s="433"/>
      <c r="K29" s="433"/>
      <c r="L29" s="430"/>
      <c r="M29" s="427"/>
      <c r="N29" s="427"/>
      <c r="O29" s="430"/>
      <c r="P29" s="430"/>
      <c r="Q29" s="427"/>
      <c r="R29" s="427"/>
    </row>
    <row r="30" spans="1:18" ht="15" customHeight="1">
      <c r="A30" s="683" t="s">
        <v>198</v>
      </c>
      <c r="B30" s="684"/>
      <c r="C30" s="673"/>
      <c r="D30" s="674"/>
      <c r="E30" s="674"/>
      <c r="F30" s="674"/>
      <c r="G30" s="674"/>
      <c r="H30" s="674"/>
      <c r="I30" s="674"/>
      <c r="J30" s="674"/>
      <c r="K30" s="674"/>
      <c r="L30" s="675"/>
      <c r="M30" s="427"/>
      <c r="N30" s="427"/>
      <c r="O30" s="679" t="s">
        <v>51</v>
      </c>
      <c r="P30" s="680"/>
      <c r="Q30" s="427"/>
      <c r="R30" s="427"/>
    </row>
    <row r="31" spans="1:18" ht="15" customHeight="1">
      <c r="A31" s="683"/>
      <c r="B31" s="684"/>
      <c r="C31" s="676"/>
      <c r="D31" s="677"/>
      <c r="E31" s="677"/>
      <c r="F31" s="677"/>
      <c r="G31" s="677"/>
      <c r="H31" s="677"/>
      <c r="I31" s="677"/>
      <c r="J31" s="677"/>
      <c r="K31" s="677"/>
      <c r="L31" s="678"/>
      <c r="M31" s="427"/>
      <c r="N31" s="427"/>
      <c r="O31" s="681"/>
      <c r="P31" s="682"/>
      <c r="Q31" s="427"/>
      <c r="R31" s="427"/>
    </row>
    <row r="32" spans="1:18" ht="9" customHeight="1">
      <c r="A32" s="506"/>
      <c r="B32" s="506"/>
      <c r="C32" s="506"/>
      <c r="D32" s="506"/>
      <c r="E32" s="506"/>
      <c r="F32" s="506"/>
      <c r="G32" s="506"/>
      <c r="H32" s="506"/>
      <c r="I32" s="506"/>
      <c r="J32" s="506"/>
      <c r="K32" s="506"/>
      <c r="L32" s="430"/>
      <c r="M32" s="427"/>
      <c r="N32" s="427"/>
      <c r="O32" s="430"/>
      <c r="P32" s="430"/>
      <c r="Q32" s="427"/>
      <c r="R32" s="427"/>
    </row>
    <row r="33" spans="1:18" ht="15" customHeight="1">
      <c r="A33" s="683" t="s">
        <v>199</v>
      </c>
      <c r="B33" s="684"/>
      <c r="C33" s="673"/>
      <c r="D33" s="674"/>
      <c r="E33" s="674"/>
      <c r="F33" s="674"/>
      <c r="G33" s="674"/>
      <c r="H33" s="674"/>
      <c r="I33" s="674"/>
      <c r="J33" s="674"/>
      <c r="K33" s="674"/>
      <c r="L33" s="675"/>
      <c r="M33" s="427"/>
      <c r="N33" s="427"/>
      <c r="O33" s="679" t="s">
        <v>51</v>
      </c>
      <c r="P33" s="680"/>
      <c r="Q33" s="427"/>
      <c r="R33" s="427"/>
    </row>
    <row r="34" spans="1:18" ht="15" customHeight="1">
      <c r="A34" s="683"/>
      <c r="B34" s="684"/>
      <c r="C34" s="676"/>
      <c r="D34" s="677"/>
      <c r="E34" s="677"/>
      <c r="F34" s="677"/>
      <c r="G34" s="677"/>
      <c r="H34" s="677"/>
      <c r="I34" s="677"/>
      <c r="J34" s="677"/>
      <c r="K34" s="677"/>
      <c r="L34" s="678"/>
      <c r="M34" s="427"/>
      <c r="N34" s="427"/>
      <c r="O34" s="681"/>
      <c r="P34" s="682"/>
      <c r="Q34" s="427"/>
      <c r="R34" s="427"/>
    </row>
    <row r="35" spans="1:18" ht="9" customHeight="1">
      <c r="A35" s="506"/>
      <c r="B35" s="506"/>
      <c r="C35" s="506"/>
      <c r="D35" s="506"/>
      <c r="E35" s="506"/>
      <c r="F35" s="506"/>
      <c r="G35" s="506"/>
      <c r="H35" s="506"/>
      <c r="I35" s="506"/>
      <c r="J35" s="506"/>
      <c r="K35" s="506"/>
      <c r="L35" s="430"/>
      <c r="M35" s="427"/>
      <c r="N35" s="427"/>
      <c r="O35" s="430"/>
      <c r="P35" s="430"/>
      <c r="Q35" s="427"/>
      <c r="R35" s="427"/>
    </row>
    <row r="36" spans="1:18" ht="15" customHeight="1">
      <c r="A36" s="683" t="s">
        <v>200</v>
      </c>
      <c r="B36" s="684"/>
      <c r="C36" s="673"/>
      <c r="D36" s="674"/>
      <c r="E36" s="674"/>
      <c r="F36" s="674"/>
      <c r="G36" s="674"/>
      <c r="H36" s="674"/>
      <c r="I36" s="674"/>
      <c r="J36" s="674"/>
      <c r="K36" s="674"/>
      <c r="L36" s="675"/>
      <c r="M36" s="427"/>
      <c r="N36" s="427"/>
      <c r="O36" s="679" t="s">
        <v>45</v>
      </c>
      <c r="P36" s="680"/>
      <c r="Q36" s="427"/>
      <c r="R36" s="427"/>
    </row>
    <row r="37" spans="1:18" ht="15" customHeight="1">
      <c r="A37" s="683"/>
      <c r="B37" s="684"/>
      <c r="C37" s="676"/>
      <c r="D37" s="677"/>
      <c r="E37" s="677"/>
      <c r="F37" s="677"/>
      <c r="G37" s="677"/>
      <c r="H37" s="677"/>
      <c r="I37" s="677"/>
      <c r="J37" s="677"/>
      <c r="K37" s="677"/>
      <c r="L37" s="678"/>
      <c r="M37" s="427"/>
      <c r="N37" s="427"/>
      <c r="O37" s="681"/>
      <c r="P37" s="682"/>
      <c r="Q37" s="427"/>
      <c r="R37" s="427"/>
    </row>
    <row r="38" spans="1:18" ht="9" customHeight="1">
      <c r="A38" s="427"/>
      <c r="B38" s="427"/>
      <c r="C38" s="427"/>
      <c r="D38" s="427"/>
      <c r="E38" s="427"/>
      <c r="F38" s="427"/>
      <c r="G38" s="427"/>
      <c r="H38" s="427"/>
      <c r="I38" s="427"/>
      <c r="J38" s="427"/>
      <c r="K38" s="427"/>
      <c r="L38" s="427"/>
      <c r="M38" s="427"/>
      <c r="N38" s="427"/>
      <c r="O38" s="434"/>
      <c r="P38" s="434"/>
      <c r="Q38" s="427"/>
      <c r="R38" s="427"/>
    </row>
    <row r="39" spans="1:18" ht="15" customHeight="1">
      <c r="A39" s="683" t="s">
        <v>201</v>
      </c>
      <c r="B39" s="684"/>
      <c r="C39" s="673"/>
      <c r="D39" s="674"/>
      <c r="E39" s="674"/>
      <c r="F39" s="674"/>
      <c r="G39" s="674"/>
      <c r="H39" s="674"/>
      <c r="I39" s="674"/>
      <c r="J39" s="674"/>
      <c r="K39" s="674"/>
      <c r="L39" s="675"/>
      <c r="M39" s="427"/>
      <c r="N39" s="427"/>
      <c r="O39" s="679" t="s">
        <v>49</v>
      </c>
      <c r="P39" s="680"/>
      <c r="Q39" s="427"/>
      <c r="R39" s="427"/>
    </row>
    <row r="40" spans="1:18" ht="15" customHeight="1">
      <c r="A40" s="683"/>
      <c r="B40" s="684"/>
      <c r="C40" s="676"/>
      <c r="D40" s="677"/>
      <c r="E40" s="677"/>
      <c r="F40" s="677"/>
      <c r="G40" s="677"/>
      <c r="H40" s="677"/>
      <c r="I40" s="677"/>
      <c r="J40" s="677"/>
      <c r="K40" s="677"/>
      <c r="L40" s="678"/>
      <c r="M40" s="427"/>
      <c r="N40" s="427"/>
      <c r="O40" s="681"/>
      <c r="P40" s="682"/>
      <c r="Q40" s="427"/>
      <c r="R40" s="427"/>
    </row>
    <row r="41" spans="1:18" ht="9" customHeight="1">
      <c r="A41" s="427"/>
      <c r="B41" s="427"/>
      <c r="C41" s="427"/>
      <c r="D41" s="427"/>
      <c r="E41" s="427"/>
      <c r="F41" s="427"/>
      <c r="G41" s="427"/>
      <c r="H41" s="427"/>
      <c r="I41" s="427"/>
      <c r="J41" s="427"/>
      <c r="K41" s="427"/>
      <c r="L41" s="427"/>
      <c r="M41" s="427"/>
      <c r="N41" s="427"/>
      <c r="O41" s="434"/>
      <c r="P41" s="434"/>
      <c r="Q41" s="427"/>
      <c r="R41" s="427"/>
    </row>
    <row r="42" spans="1:18" ht="15" customHeight="1">
      <c r="A42" s="683" t="s">
        <v>50</v>
      </c>
      <c r="B42" s="684"/>
      <c r="C42" s="673"/>
      <c r="D42" s="674"/>
      <c r="E42" s="674"/>
      <c r="F42" s="674"/>
      <c r="G42" s="674"/>
      <c r="H42" s="674"/>
      <c r="I42" s="674"/>
      <c r="J42" s="674"/>
      <c r="K42" s="674"/>
      <c r="L42" s="675"/>
      <c r="M42" s="427"/>
      <c r="N42" s="427"/>
      <c r="O42" s="679" t="s">
        <v>51</v>
      </c>
      <c r="P42" s="680"/>
      <c r="Q42" s="693" t="s">
        <v>49</v>
      </c>
      <c r="R42" s="427"/>
    </row>
    <row r="43" spans="1:18" ht="15" customHeight="1">
      <c r="A43" s="683"/>
      <c r="B43" s="684"/>
      <c r="C43" s="676"/>
      <c r="D43" s="677"/>
      <c r="E43" s="677"/>
      <c r="F43" s="677"/>
      <c r="G43" s="677"/>
      <c r="H43" s="677"/>
      <c r="I43" s="677"/>
      <c r="J43" s="677"/>
      <c r="K43" s="677"/>
      <c r="L43" s="678"/>
      <c r="M43" s="427"/>
      <c r="N43" s="427"/>
      <c r="O43" s="681"/>
      <c r="P43" s="682"/>
      <c r="Q43" s="694"/>
      <c r="R43" s="427"/>
    </row>
    <row r="44" spans="1:18" ht="9" customHeight="1">
      <c r="A44" s="688"/>
      <c r="B44" s="688"/>
      <c r="C44" s="433"/>
      <c r="D44" s="433"/>
      <c r="E44" s="433"/>
      <c r="F44" s="433"/>
      <c r="G44" s="433"/>
      <c r="H44" s="433"/>
      <c r="I44" s="433"/>
      <c r="J44" s="433"/>
      <c r="K44" s="433"/>
      <c r="L44" s="427"/>
      <c r="M44" s="427"/>
      <c r="N44" s="427"/>
      <c r="O44" s="427"/>
      <c r="P44" s="427"/>
      <c r="Q44" s="427"/>
      <c r="R44" s="427"/>
    </row>
    <row r="45" spans="1:18" ht="15" customHeight="1">
      <c r="A45" s="505"/>
      <c r="B45" s="505"/>
      <c r="C45" s="505"/>
      <c r="D45" s="505"/>
      <c r="E45" s="505"/>
      <c r="F45" s="505"/>
      <c r="G45" s="505"/>
      <c r="H45" s="505"/>
      <c r="I45" s="505"/>
      <c r="J45" s="505"/>
      <c r="K45" s="505"/>
      <c r="L45" s="427"/>
      <c r="M45" s="427"/>
      <c r="N45" s="427"/>
      <c r="O45" s="427"/>
      <c r="P45" s="427"/>
      <c r="Q45" s="427"/>
      <c r="R45" s="427"/>
    </row>
    <row r="46" spans="1:18" ht="15" customHeight="1">
      <c r="A46" s="427"/>
      <c r="B46" s="686" t="s">
        <v>203</v>
      </c>
      <c r="C46" s="686"/>
      <c r="D46" s="686"/>
      <c r="E46" s="686"/>
      <c r="F46" s="686"/>
      <c r="G46" s="435"/>
      <c r="H46" s="692" t="s">
        <v>202</v>
      </c>
      <c r="I46" s="692"/>
      <c r="J46" s="692"/>
      <c r="K46" s="692"/>
      <c r="L46" s="692"/>
      <c r="M46" s="692"/>
      <c r="N46" s="692"/>
      <c r="O46" s="692"/>
      <c r="P46" s="692"/>
      <c r="Q46" s="692"/>
      <c r="R46" s="427"/>
    </row>
    <row r="47" spans="1:18" ht="15" customHeight="1">
      <c r="A47" s="688"/>
      <c r="B47" s="688"/>
      <c r="C47" s="433"/>
      <c r="D47" s="433"/>
      <c r="E47" s="433"/>
      <c r="F47" s="433"/>
      <c r="G47" s="433"/>
      <c r="H47" s="99"/>
      <c r="I47" s="100"/>
      <c r="J47" s="100"/>
      <c r="K47" s="100"/>
      <c r="L47" s="100"/>
      <c r="M47" s="100"/>
      <c r="N47" s="101"/>
      <c r="O47" s="101"/>
      <c r="P47" s="101"/>
      <c r="Q47" s="109"/>
      <c r="R47" s="427"/>
    </row>
    <row r="48" spans="1:18" ht="15" customHeight="1">
      <c r="A48" s="687" t="s">
        <v>204</v>
      </c>
      <c r="B48" s="687"/>
      <c r="C48" s="689" t="s">
        <v>161</v>
      </c>
      <c r="D48" s="690"/>
      <c r="E48" s="690"/>
      <c r="F48" s="691"/>
      <c r="G48" s="431"/>
      <c r="H48" s="102"/>
      <c r="I48" s="103"/>
      <c r="J48" s="103"/>
      <c r="K48" s="103"/>
      <c r="L48" s="103"/>
      <c r="M48" s="103"/>
      <c r="N48" s="104"/>
      <c r="O48" s="105"/>
      <c r="P48" s="105"/>
      <c r="Q48" s="110"/>
      <c r="R48" s="427"/>
    </row>
    <row r="49" spans="1:18" ht="15" customHeight="1">
      <c r="A49" s="427"/>
      <c r="B49" s="427"/>
      <c r="C49" s="685" t="s">
        <v>162</v>
      </c>
      <c r="D49" s="685"/>
      <c r="E49" s="685"/>
      <c r="F49" s="685"/>
      <c r="G49" s="427"/>
      <c r="H49" s="106"/>
      <c r="I49" s="103"/>
      <c r="J49" s="103"/>
      <c r="K49" s="103"/>
      <c r="L49" s="103"/>
      <c r="M49" s="103"/>
      <c r="N49" s="103"/>
      <c r="O49" s="103"/>
      <c r="P49" s="103"/>
      <c r="Q49" s="111"/>
      <c r="R49" s="427"/>
    </row>
    <row r="50" spans="1:18" ht="15" customHeight="1">
      <c r="A50" s="427"/>
      <c r="B50" s="427"/>
      <c r="C50" s="492"/>
      <c r="D50" s="492"/>
      <c r="E50" s="492"/>
      <c r="F50" s="492"/>
      <c r="G50" s="427"/>
      <c r="H50" s="106"/>
      <c r="I50" s="103"/>
      <c r="J50" s="103"/>
      <c r="K50" s="103"/>
      <c r="L50" s="103"/>
      <c r="M50" s="103"/>
      <c r="N50" s="104"/>
      <c r="O50" s="103"/>
      <c r="P50" s="103"/>
      <c r="Q50" s="110"/>
      <c r="R50" s="427"/>
    </row>
    <row r="51" spans="1:18" ht="15" customHeight="1">
      <c r="A51" s="687" t="s">
        <v>205</v>
      </c>
      <c r="B51" s="687"/>
      <c r="C51" s="689" t="s">
        <v>161</v>
      </c>
      <c r="D51" s="690"/>
      <c r="E51" s="690"/>
      <c r="F51" s="691"/>
      <c r="G51" s="431"/>
      <c r="H51" s="102"/>
      <c r="I51" s="103"/>
      <c r="J51" s="103"/>
      <c r="K51" s="103"/>
      <c r="L51" s="103"/>
      <c r="M51" s="103"/>
      <c r="N51" s="105"/>
      <c r="O51" s="105"/>
      <c r="P51" s="105"/>
      <c r="Q51" s="111"/>
      <c r="R51" s="427"/>
    </row>
    <row r="52" spans="1:18" ht="15" customHeight="1">
      <c r="A52" s="427"/>
      <c r="B52" s="427"/>
      <c r="C52" s="685" t="s">
        <v>162</v>
      </c>
      <c r="D52" s="685"/>
      <c r="E52" s="685"/>
      <c r="F52" s="685"/>
      <c r="G52" s="427"/>
      <c r="H52" s="106"/>
      <c r="I52" s="103"/>
      <c r="J52" s="103"/>
      <c r="K52" s="103"/>
      <c r="L52" s="103"/>
      <c r="M52" s="103"/>
      <c r="N52" s="107"/>
      <c r="O52" s="103"/>
      <c r="P52" s="103"/>
      <c r="Q52" s="110"/>
      <c r="R52" s="427"/>
    </row>
    <row r="53" spans="1:18" ht="15" customHeight="1">
      <c r="A53" s="427"/>
      <c r="B53" s="427"/>
      <c r="C53" s="427"/>
      <c r="D53" s="427"/>
      <c r="E53" s="427"/>
      <c r="F53" s="427"/>
      <c r="G53" s="427"/>
      <c r="H53" s="106"/>
      <c r="I53" s="103"/>
      <c r="J53" s="103"/>
      <c r="K53" s="103"/>
      <c r="L53" s="103"/>
      <c r="M53" s="103"/>
      <c r="N53" s="107"/>
      <c r="O53" s="103"/>
      <c r="P53" s="103"/>
      <c r="Q53" s="110"/>
      <c r="R53" s="427"/>
    </row>
    <row r="54" spans="1:18" ht="15" customHeight="1">
      <c r="A54" s="427"/>
      <c r="B54" s="427"/>
      <c r="C54" s="427"/>
      <c r="D54" s="427"/>
      <c r="E54" s="427"/>
      <c r="F54" s="427"/>
      <c r="G54" s="427"/>
      <c r="H54" s="106"/>
      <c r="I54" s="103"/>
      <c r="J54" s="103"/>
      <c r="K54" s="103"/>
      <c r="L54" s="103"/>
      <c r="M54" s="103"/>
      <c r="N54" s="107"/>
      <c r="O54" s="103"/>
      <c r="P54" s="103"/>
      <c r="Q54" s="110"/>
      <c r="R54" s="427"/>
    </row>
    <row r="55" spans="1:18" ht="15" customHeight="1">
      <c r="A55" s="427"/>
      <c r="B55" s="427"/>
      <c r="C55" s="427"/>
      <c r="D55" s="427"/>
      <c r="E55" s="427"/>
      <c r="F55" s="427"/>
      <c r="G55" s="427"/>
      <c r="H55" s="106"/>
      <c r="I55" s="103"/>
      <c r="J55" s="103"/>
      <c r="K55" s="103"/>
      <c r="L55" s="103"/>
      <c r="M55" s="103"/>
      <c r="N55" s="107"/>
      <c r="O55" s="103"/>
      <c r="P55" s="103"/>
      <c r="Q55" s="110"/>
      <c r="R55" s="427"/>
    </row>
    <row r="56" spans="1:18" ht="15" customHeight="1">
      <c r="A56" s="427"/>
      <c r="B56" s="427"/>
      <c r="C56" s="427"/>
      <c r="D56" s="427"/>
      <c r="E56" s="427"/>
      <c r="F56" s="427"/>
      <c r="G56" s="427"/>
      <c r="H56" s="108"/>
      <c r="I56" s="112"/>
      <c r="J56" s="112"/>
      <c r="K56" s="112"/>
      <c r="L56" s="112"/>
      <c r="M56" s="112"/>
      <c r="N56" s="511"/>
      <c r="O56" s="112"/>
      <c r="P56" s="112"/>
      <c r="Q56" s="512"/>
      <c r="R56" s="427"/>
    </row>
  </sheetData>
  <mergeCells count="40">
    <mergeCell ref="O36:P37"/>
    <mergeCell ref="O28:Q28"/>
    <mergeCell ref="O33:P34"/>
    <mergeCell ref="A1:Q1"/>
    <mergeCell ref="A3:Q5"/>
    <mergeCell ref="A6:Q7"/>
    <mergeCell ref="A23:Q24"/>
    <mergeCell ref="A27:B27"/>
    <mergeCell ref="O25:P26"/>
    <mergeCell ref="N25:N26"/>
    <mergeCell ref="C39:L40"/>
    <mergeCell ref="O39:P40"/>
    <mergeCell ref="D25:G26"/>
    <mergeCell ref="B25:C26"/>
    <mergeCell ref="O30:P31"/>
    <mergeCell ref="A39:B40"/>
    <mergeCell ref="C28:L28"/>
    <mergeCell ref="A29:B29"/>
    <mergeCell ref="A36:B37"/>
    <mergeCell ref="C36:L37"/>
    <mergeCell ref="A33:B34"/>
    <mergeCell ref="C33:L34"/>
    <mergeCell ref="A30:B31"/>
    <mergeCell ref="C30:L31"/>
    <mergeCell ref="I25:J26"/>
    <mergeCell ref="K25:L26"/>
    <mergeCell ref="C42:L43"/>
    <mergeCell ref="O42:P43"/>
    <mergeCell ref="A42:B43"/>
    <mergeCell ref="C52:F52"/>
    <mergeCell ref="B46:F46"/>
    <mergeCell ref="A51:B51"/>
    <mergeCell ref="A44:B44"/>
    <mergeCell ref="C48:F48"/>
    <mergeCell ref="C51:F51"/>
    <mergeCell ref="C49:F49"/>
    <mergeCell ref="H46:Q46"/>
    <mergeCell ref="A47:B47"/>
    <mergeCell ref="A48:B48"/>
    <mergeCell ref="Q42:Q43"/>
  </mergeCells>
  <printOptions horizontalCentered="1"/>
  <pageMargins left="0.23622047244094491" right="0.19685039370078741" top="0.35433070866141736" bottom="0.23622047244094491" header="0.19685039370078741" footer="0.19685039370078741"/>
  <pageSetup paperSize="9" scale="9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54"/>
  <sheetViews>
    <sheetView showGridLines="0" view="pageBreakPreview" zoomScaleNormal="50" zoomScaleSheetLayoutView="100" workbookViewId="0">
      <selection activeCell="J42" sqref="J42:M42"/>
    </sheetView>
  </sheetViews>
  <sheetFormatPr defaultColWidth="9.140625" defaultRowHeight="12.75"/>
  <cols>
    <col min="1" max="1" width="7" style="1" customWidth="1"/>
    <col min="2" max="2" width="5.85546875" style="1" customWidth="1"/>
    <col min="3" max="3" width="10.140625" style="1" customWidth="1"/>
    <col min="4" max="4" width="6.140625" style="1" customWidth="1"/>
    <col min="5" max="5" width="2.7109375" style="1" customWidth="1"/>
    <col min="6" max="6" width="5.28515625" style="1" customWidth="1"/>
    <col min="7" max="7" width="6.85546875" style="1" customWidth="1"/>
    <col min="8" max="8" width="6.28515625" style="1" customWidth="1"/>
    <col min="9" max="9" width="6" style="1" customWidth="1"/>
    <col min="10" max="10" width="11.42578125" style="1" customWidth="1"/>
    <col min="11" max="11" width="5.7109375" style="12" customWidth="1"/>
    <col min="12" max="12" width="3.5703125" style="12" customWidth="1"/>
    <col min="13" max="13" width="5.140625" style="12" customWidth="1"/>
    <col min="14" max="14" width="7.42578125" style="12" customWidth="1"/>
    <col min="15" max="15" width="8.28515625" style="12" customWidth="1"/>
    <col min="16" max="16" width="8.42578125" style="12" customWidth="1"/>
    <col min="17" max="34" width="8.85546875" customWidth="1"/>
    <col min="35" max="16384" width="9.140625" style="1"/>
  </cols>
  <sheetData>
    <row r="1" spans="1:34" ht="29.25" customHeight="1">
      <c r="A1" s="759" t="s">
        <v>209</v>
      </c>
      <c r="B1" s="759"/>
      <c r="C1" s="759"/>
      <c r="D1" s="759"/>
      <c r="E1" s="759"/>
      <c r="F1" s="759"/>
      <c r="G1" s="759"/>
      <c r="H1" s="759"/>
      <c r="I1" s="759"/>
      <c r="J1" s="759"/>
      <c r="K1" s="759"/>
      <c r="L1" s="759"/>
      <c r="M1" s="759"/>
      <c r="N1" s="801" t="s">
        <v>206</v>
      </c>
      <c r="O1" s="802"/>
      <c r="P1" s="803"/>
    </row>
    <row r="2" spans="1:34" ht="13.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1"/>
      <c r="L2" s="1"/>
      <c r="M2" s="3"/>
      <c r="N2" s="115" t="s">
        <v>207</v>
      </c>
      <c r="O2" s="804" t="s">
        <v>20</v>
      </c>
      <c r="P2" s="805"/>
    </row>
    <row r="3" spans="1:34" ht="13.5" customHeight="1">
      <c r="A3" s="497" t="s">
        <v>163</v>
      </c>
      <c r="B3" s="75" t="s">
        <v>427</v>
      </c>
      <c r="C3" s="27"/>
      <c r="D3" s="27"/>
      <c r="E3" s="27"/>
      <c r="F3" s="27"/>
      <c r="G3" s="27"/>
      <c r="H3" s="27"/>
      <c r="I3" s="27"/>
      <c r="J3" s="27"/>
      <c r="K3" s="1"/>
      <c r="L3" s="1"/>
      <c r="M3" s="3"/>
      <c r="N3" s="116" t="s">
        <v>208</v>
      </c>
      <c r="O3" s="806" t="s">
        <v>20</v>
      </c>
      <c r="P3" s="807"/>
    </row>
    <row r="4" spans="1:34" ht="13.5" customHeight="1" thickBot="1">
      <c r="A4" s="497" t="s">
        <v>163</v>
      </c>
      <c r="B4" s="7" t="s">
        <v>210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O4" s="50"/>
      <c r="P4" s="50"/>
    </row>
    <row r="5" spans="1:34" s="7" customFormat="1" ht="13.5" customHeight="1">
      <c r="B5" s="808" t="s">
        <v>211</v>
      </c>
      <c r="C5" s="809"/>
      <c r="D5" s="809"/>
      <c r="E5" s="809"/>
      <c r="F5" s="809"/>
      <c r="G5" s="810"/>
      <c r="H5" s="814" t="s">
        <v>213</v>
      </c>
      <c r="I5" s="809"/>
      <c r="J5" s="809"/>
      <c r="K5" s="809"/>
      <c r="L5" s="809"/>
      <c r="M5" s="809"/>
      <c r="N5" s="809"/>
      <c r="O5" s="809"/>
      <c r="P5" s="810"/>
    </row>
    <row r="6" spans="1:34" s="7" customFormat="1" ht="13.5" customHeight="1" thickBot="1">
      <c r="B6" s="811"/>
      <c r="C6" s="812"/>
      <c r="D6" s="812"/>
      <c r="E6" s="812"/>
      <c r="F6" s="812"/>
      <c r="G6" s="813"/>
      <c r="H6" s="815"/>
      <c r="I6" s="812"/>
      <c r="J6" s="812"/>
      <c r="K6" s="812"/>
      <c r="L6" s="812"/>
      <c r="M6" s="812"/>
      <c r="N6" s="812"/>
      <c r="O6" s="812"/>
      <c r="P6" s="813"/>
    </row>
    <row r="7" spans="1:34" s="7" customFormat="1" ht="13.5" customHeight="1">
      <c r="A7" s="817" t="s">
        <v>428</v>
      </c>
      <c r="B7" s="820" t="s">
        <v>212</v>
      </c>
      <c r="C7" s="821"/>
      <c r="D7" s="821"/>
      <c r="E7" s="794"/>
      <c r="F7" s="797" t="s">
        <v>43</v>
      </c>
      <c r="G7" s="799" t="s">
        <v>429</v>
      </c>
      <c r="H7" s="742" t="s">
        <v>36</v>
      </c>
      <c r="I7" s="743"/>
      <c r="J7" s="828"/>
      <c r="K7" s="833" t="s">
        <v>214</v>
      </c>
      <c r="L7" s="836" t="s">
        <v>215</v>
      </c>
      <c r="M7" s="828"/>
      <c r="N7" s="797" t="s">
        <v>216</v>
      </c>
      <c r="O7" s="797" t="s">
        <v>217</v>
      </c>
      <c r="P7" s="799" t="s">
        <v>218</v>
      </c>
    </row>
    <row r="8" spans="1:34" s="7" customFormat="1" ht="13.5" customHeight="1">
      <c r="A8" s="818"/>
      <c r="B8" s="822"/>
      <c r="C8" s="823"/>
      <c r="D8" s="823"/>
      <c r="E8" s="824"/>
      <c r="F8" s="827"/>
      <c r="G8" s="816"/>
      <c r="H8" s="829"/>
      <c r="I8" s="830"/>
      <c r="J8" s="831"/>
      <c r="K8" s="834"/>
      <c r="L8" s="837"/>
      <c r="M8" s="831"/>
      <c r="N8" s="827"/>
      <c r="O8" s="827"/>
      <c r="P8" s="816"/>
    </row>
    <row r="9" spans="1:34" ht="13.5" customHeight="1">
      <c r="A9" s="818"/>
      <c r="B9" s="822"/>
      <c r="C9" s="823"/>
      <c r="D9" s="823"/>
      <c r="E9" s="824"/>
      <c r="F9" s="827"/>
      <c r="G9" s="816"/>
      <c r="H9" s="829"/>
      <c r="I9" s="830"/>
      <c r="J9" s="831"/>
      <c r="K9" s="834"/>
      <c r="L9" s="837"/>
      <c r="M9" s="831"/>
      <c r="N9" s="827"/>
      <c r="O9" s="827"/>
      <c r="P9" s="816"/>
      <c r="AE9" s="1"/>
      <c r="AF9" s="1"/>
      <c r="AG9" s="1"/>
      <c r="AH9" s="1"/>
    </row>
    <row r="10" spans="1:34" ht="13.5" customHeight="1">
      <c r="A10" s="818"/>
      <c r="B10" s="822"/>
      <c r="C10" s="823"/>
      <c r="D10" s="823"/>
      <c r="E10" s="824"/>
      <c r="F10" s="827"/>
      <c r="G10" s="816"/>
      <c r="H10" s="829"/>
      <c r="I10" s="830"/>
      <c r="J10" s="831"/>
      <c r="K10" s="834"/>
      <c r="L10" s="837"/>
      <c r="M10" s="831"/>
      <c r="N10" s="827"/>
      <c r="O10" s="827"/>
      <c r="P10" s="816"/>
      <c r="AE10" s="1"/>
      <c r="AF10" s="1"/>
      <c r="AG10" s="1"/>
      <c r="AH10" s="1"/>
    </row>
    <row r="11" spans="1:34" ht="9" customHeight="1">
      <c r="A11" s="818"/>
      <c r="B11" s="822"/>
      <c r="C11" s="823"/>
      <c r="D11" s="823"/>
      <c r="E11" s="824"/>
      <c r="F11" s="827"/>
      <c r="G11" s="816"/>
      <c r="H11" s="829"/>
      <c r="I11" s="830"/>
      <c r="J11" s="831"/>
      <c r="K11" s="834"/>
      <c r="L11" s="793" t="str">
        <f>"kod "&amp;L13</f>
        <v>kod 2216</v>
      </c>
      <c r="M11" s="794"/>
      <c r="N11" s="827"/>
      <c r="O11" s="797" t="str">
        <f>"kod "&amp;O13</f>
        <v>kod 2218</v>
      </c>
      <c r="P11" s="799" t="str">
        <f>"kod "&amp;P13</f>
        <v>kod 2219</v>
      </c>
      <c r="AE11" s="1"/>
      <c r="AF11" s="1"/>
      <c r="AG11" s="1"/>
      <c r="AH11" s="1"/>
    </row>
    <row r="12" spans="1:34" ht="13.5" customHeight="1">
      <c r="A12" s="819"/>
      <c r="B12" s="825"/>
      <c r="C12" s="826"/>
      <c r="D12" s="826"/>
      <c r="E12" s="796"/>
      <c r="F12" s="798"/>
      <c r="G12" s="800"/>
      <c r="H12" s="745"/>
      <c r="I12" s="746"/>
      <c r="J12" s="832"/>
      <c r="K12" s="835"/>
      <c r="L12" s="795"/>
      <c r="M12" s="796"/>
      <c r="N12" s="798"/>
      <c r="O12" s="798"/>
      <c r="P12" s="800"/>
      <c r="AE12" s="1"/>
      <c r="AF12" s="1"/>
      <c r="AG12" s="1"/>
      <c r="AH12" s="1"/>
    </row>
    <row r="13" spans="1:34" s="25" customFormat="1" ht="11.25" customHeight="1" thickBot="1">
      <c r="A13" s="66">
        <v>2210</v>
      </c>
      <c r="B13" s="788">
        <f>A13+1</f>
        <v>2211</v>
      </c>
      <c r="C13" s="789"/>
      <c r="D13" s="789"/>
      <c r="E13" s="790"/>
      <c r="F13" s="44">
        <f>B13+1</f>
        <v>2212</v>
      </c>
      <c r="G13" s="43">
        <f>F13+1</f>
        <v>2213</v>
      </c>
      <c r="H13" s="791">
        <f>G13+1</f>
        <v>2214</v>
      </c>
      <c r="I13" s="789"/>
      <c r="J13" s="790"/>
      <c r="K13" s="89">
        <f>H13+1</f>
        <v>2215</v>
      </c>
      <c r="L13" s="792">
        <f>K13+1</f>
        <v>2216</v>
      </c>
      <c r="M13" s="790"/>
      <c r="N13" s="44">
        <f>L13+1</f>
        <v>2217</v>
      </c>
      <c r="O13" s="365">
        <f>N13+1</f>
        <v>2218</v>
      </c>
      <c r="P13" s="48">
        <f>O13+1</f>
        <v>2219</v>
      </c>
    </row>
    <row r="14" spans="1:34" ht="19.5" customHeight="1">
      <c r="A14" s="45" t="s">
        <v>27</v>
      </c>
      <c r="B14" s="781"/>
      <c r="C14" s="782"/>
      <c r="D14" s="782"/>
      <c r="E14" s="783"/>
      <c r="F14" s="86" t="s">
        <v>47</v>
      </c>
      <c r="G14" s="86" t="s">
        <v>47</v>
      </c>
      <c r="H14" s="784"/>
      <c r="I14" s="785"/>
      <c r="J14" s="786"/>
      <c r="K14" s="90" t="s">
        <v>47</v>
      </c>
      <c r="L14" s="787" t="s">
        <v>47</v>
      </c>
      <c r="M14" s="783"/>
      <c r="N14" s="94" t="s">
        <v>54</v>
      </c>
      <c r="O14" s="364" t="s">
        <v>47</v>
      </c>
      <c r="P14" s="411" t="s">
        <v>47</v>
      </c>
      <c r="AE14" s="1"/>
      <c r="AF14" s="1"/>
      <c r="AG14" s="1"/>
      <c r="AH14" s="1"/>
    </row>
    <row r="15" spans="1:34" ht="19.5" customHeight="1">
      <c r="A15" s="41" t="s">
        <v>28</v>
      </c>
      <c r="B15" s="773"/>
      <c r="C15" s="774"/>
      <c r="D15" s="774"/>
      <c r="E15" s="775"/>
      <c r="F15" s="88" t="s">
        <v>47</v>
      </c>
      <c r="G15" s="88" t="s">
        <v>47</v>
      </c>
      <c r="H15" s="776"/>
      <c r="I15" s="777"/>
      <c r="J15" s="778"/>
      <c r="K15" s="91" t="s">
        <v>47</v>
      </c>
      <c r="L15" s="779" t="s">
        <v>47</v>
      </c>
      <c r="M15" s="780"/>
      <c r="N15" s="363" t="s">
        <v>54</v>
      </c>
      <c r="O15" s="363" t="s">
        <v>47</v>
      </c>
      <c r="P15" s="412" t="s">
        <v>47</v>
      </c>
      <c r="AE15" s="1"/>
      <c r="AF15" s="1"/>
      <c r="AG15" s="1"/>
      <c r="AH15" s="1"/>
    </row>
    <row r="16" spans="1:34" ht="19.5" customHeight="1">
      <c r="A16" s="41" t="s">
        <v>29</v>
      </c>
      <c r="B16" s="773"/>
      <c r="C16" s="774"/>
      <c r="D16" s="774"/>
      <c r="E16" s="775"/>
      <c r="F16" s="88" t="s">
        <v>47</v>
      </c>
      <c r="G16" s="88" t="s">
        <v>47</v>
      </c>
      <c r="H16" s="776"/>
      <c r="I16" s="777"/>
      <c r="J16" s="778"/>
      <c r="K16" s="91" t="s">
        <v>47</v>
      </c>
      <c r="L16" s="779" t="s">
        <v>47</v>
      </c>
      <c r="M16" s="780"/>
      <c r="N16" s="363" t="s">
        <v>54</v>
      </c>
      <c r="O16" s="363" t="s">
        <v>47</v>
      </c>
      <c r="P16" s="412" t="s">
        <v>47</v>
      </c>
      <c r="AE16" s="1"/>
      <c r="AF16" s="1"/>
      <c r="AG16" s="1"/>
      <c r="AH16" s="1"/>
    </row>
    <row r="17" spans="1:37" ht="19.5" customHeight="1">
      <c r="A17" s="41" t="s">
        <v>30</v>
      </c>
      <c r="B17" s="773"/>
      <c r="C17" s="774"/>
      <c r="D17" s="774"/>
      <c r="E17" s="775"/>
      <c r="F17" s="88" t="s">
        <v>47</v>
      </c>
      <c r="G17" s="88" t="s">
        <v>47</v>
      </c>
      <c r="H17" s="776"/>
      <c r="I17" s="777"/>
      <c r="J17" s="778"/>
      <c r="K17" s="91" t="s">
        <v>47</v>
      </c>
      <c r="L17" s="779" t="s">
        <v>47</v>
      </c>
      <c r="M17" s="780"/>
      <c r="N17" s="363" t="s">
        <v>54</v>
      </c>
      <c r="O17" s="363" t="s">
        <v>47</v>
      </c>
      <c r="P17" s="412" t="s">
        <v>47</v>
      </c>
      <c r="AE17" s="1"/>
      <c r="AF17" s="1"/>
      <c r="AG17" s="1"/>
      <c r="AH17" s="1"/>
    </row>
    <row r="18" spans="1:37" ht="19.5" customHeight="1">
      <c r="A18" s="41" t="s">
        <v>31</v>
      </c>
      <c r="B18" s="773"/>
      <c r="C18" s="774"/>
      <c r="D18" s="774"/>
      <c r="E18" s="775"/>
      <c r="F18" s="88" t="s">
        <v>47</v>
      </c>
      <c r="G18" s="88" t="s">
        <v>47</v>
      </c>
      <c r="H18" s="776"/>
      <c r="I18" s="777"/>
      <c r="J18" s="778"/>
      <c r="K18" s="91" t="s">
        <v>47</v>
      </c>
      <c r="L18" s="779" t="s">
        <v>47</v>
      </c>
      <c r="M18" s="780"/>
      <c r="N18" s="363" t="s">
        <v>54</v>
      </c>
      <c r="O18" s="363" t="s">
        <v>47</v>
      </c>
      <c r="P18" s="412" t="s">
        <v>47</v>
      </c>
      <c r="AE18" s="1"/>
      <c r="AF18" s="1"/>
      <c r="AG18" s="1"/>
      <c r="AH18" s="1"/>
    </row>
    <row r="19" spans="1:37" ht="19.5" customHeight="1">
      <c r="A19" s="41" t="s">
        <v>32</v>
      </c>
      <c r="B19" s="773"/>
      <c r="C19" s="774"/>
      <c r="D19" s="774"/>
      <c r="E19" s="775"/>
      <c r="F19" s="88" t="s">
        <v>47</v>
      </c>
      <c r="G19" s="88" t="s">
        <v>47</v>
      </c>
      <c r="H19" s="776"/>
      <c r="I19" s="777"/>
      <c r="J19" s="778"/>
      <c r="K19" s="91" t="s">
        <v>47</v>
      </c>
      <c r="L19" s="779" t="s">
        <v>47</v>
      </c>
      <c r="M19" s="780"/>
      <c r="N19" s="363" t="s">
        <v>54</v>
      </c>
      <c r="O19" s="363" t="s">
        <v>47</v>
      </c>
      <c r="P19" s="412" t="s">
        <v>47</v>
      </c>
      <c r="AE19" s="1"/>
      <c r="AF19" s="1"/>
      <c r="AG19" s="1"/>
      <c r="AH19" s="1"/>
    </row>
    <row r="20" spans="1:37" ht="19.5" customHeight="1">
      <c r="A20" s="41" t="s">
        <v>33</v>
      </c>
      <c r="B20" s="773"/>
      <c r="C20" s="774"/>
      <c r="D20" s="774"/>
      <c r="E20" s="775"/>
      <c r="F20" s="88" t="s">
        <v>47</v>
      </c>
      <c r="G20" s="88" t="s">
        <v>47</v>
      </c>
      <c r="H20" s="776"/>
      <c r="I20" s="777"/>
      <c r="J20" s="778"/>
      <c r="K20" s="91" t="s">
        <v>47</v>
      </c>
      <c r="L20" s="779" t="s">
        <v>47</v>
      </c>
      <c r="M20" s="780"/>
      <c r="N20" s="363" t="s">
        <v>54</v>
      </c>
      <c r="O20" s="363" t="s">
        <v>47</v>
      </c>
      <c r="P20" s="412" t="s">
        <v>47</v>
      </c>
      <c r="AE20" s="1"/>
      <c r="AF20" s="1"/>
      <c r="AG20" s="1"/>
      <c r="AH20" s="1"/>
    </row>
    <row r="21" spans="1:37" ht="19.5" customHeight="1">
      <c r="A21" s="41" t="s">
        <v>34</v>
      </c>
      <c r="B21" s="773"/>
      <c r="C21" s="774"/>
      <c r="D21" s="774"/>
      <c r="E21" s="775"/>
      <c r="F21" s="88" t="s">
        <v>47</v>
      </c>
      <c r="G21" s="88" t="s">
        <v>47</v>
      </c>
      <c r="H21" s="776"/>
      <c r="I21" s="777"/>
      <c r="J21" s="778"/>
      <c r="K21" s="91" t="s">
        <v>47</v>
      </c>
      <c r="L21" s="779" t="s">
        <v>47</v>
      </c>
      <c r="M21" s="780"/>
      <c r="N21" s="363" t="s">
        <v>54</v>
      </c>
      <c r="O21" s="363" t="s">
        <v>47</v>
      </c>
      <c r="P21" s="412" t="s">
        <v>47</v>
      </c>
      <c r="AE21" s="1"/>
      <c r="AF21" s="1"/>
      <c r="AG21" s="1"/>
      <c r="AH21" s="1"/>
    </row>
    <row r="22" spans="1:37" ht="19.5" customHeight="1">
      <c r="A22" s="42" t="s">
        <v>35</v>
      </c>
      <c r="B22" s="773"/>
      <c r="C22" s="774"/>
      <c r="D22" s="774"/>
      <c r="E22" s="775"/>
      <c r="F22" s="88" t="s">
        <v>47</v>
      </c>
      <c r="G22" s="88" t="s">
        <v>47</v>
      </c>
      <c r="H22" s="776"/>
      <c r="I22" s="777"/>
      <c r="J22" s="778"/>
      <c r="K22" s="91" t="s">
        <v>47</v>
      </c>
      <c r="L22" s="779" t="s">
        <v>47</v>
      </c>
      <c r="M22" s="780"/>
      <c r="N22" s="363" t="s">
        <v>54</v>
      </c>
      <c r="O22" s="363" t="s">
        <v>47</v>
      </c>
      <c r="P22" s="412" t="s">
        <v>47</v>
      </c>
      <c r="AE22" s="1"/>
      <c r="AF22" s="1"/>
      <c r="AG22" s="1"/>
      <c r="AH22" s="1"/>
    </row>
    <row r="23" spans="1:37" ht="19.5" customHeight="1" thickBot="1">
      <c r="A23" s="40" t="s">
        <v>40</v>
      </c>
      <c r="B23" s="765"/>
      <c r="C23" s="766"/>
      <c r="D23" s="766"/>
      <c r="E23" s="767"/>
      <c r="F23" s="87" t="s">
        <v>47</v>
      </c>
      <c r="G23" s="87" t="s">
        <v>47</v>
      </c>
      <c r="H23" s="768"/>
      <c r="I23" s="769"/>
      <c r="J23" s="770"/>
      <c r="K23" s="92" t="s">
        <v>47</v>
      </c>
      <c r="L23" s="771" t="s">
        <v>47</v>
      </c>
      <c r="M23" s="772"/>
      <c r="N23" s="362" t="s">
        <v>54</v>
      </c>
      <c r="O23" s="362" t="s">
        <v>47</v>
      </c>
      <c r="P23" s="413" t="s">
        <v>47</v>
      </c>
      <c r="AE23" s="1"/>
      <c r="AF23" s="1"/>
      <c r="AG23" s="1"/>
      <c r="AH23" s="1"/>
    </row>
    <row r="24" spans="1:37" ht="9.9499999999999993" customHeight="1">
      <c r="A24" s="38"/>
      <c r="B24" s="37"/>
      <c r="C24" s="37"/>
      <c r="D24" s="37"/>
      <c r="E24" s="37"/>
      <c r="F24" s="37"/>
      <c r="G24" s="37"/>
      <c r="H24" s="37"/>
      <c r="I24" s="763" t="str">
        <f>L11&amp;": "&amp;L7</f>
        <v>kod 2216: sekta</v>
      </c>
      <c r="J24" s="763"/>
      <c r="K24" s="47"/>
      <c r="L24" s="47"/>
      <c r="M24" s="47"/>
      <c r="N24" s="47"/>
      <c r="O24" s="47"/>
      <c r="P24" s="47"/>
    </row>
    <row r="25" spans="1:37" ht="9.9499999999999993" customHeight="1">
      <c r="A25" s="38"/>
      <c r="B25" s="37"/>
      <c r="C25" s="37"/>
      <c r="D25" s="37"/>
      <c r="E25" s="37"/>
      <c r="F25" s="37"/>
      <c r="G25" s="37"/>
      <c r="H25" s="37"/>
      <c r="I25" s="764"/>
      <c r="J25" s="764"/>
      <c r="K25" s="49"/>
      <c r="L25" s="49"/>
      <c r="M25" s="49"/>
      <c r="N25" s="758" t="str">
        <f>O11&amp;": kontrak"</f>
        <v>kod 2218: kontrak</v>
      </c>
      <c r="O25" s="758"/>
      <c r="P25" s="47"/>
    </row>
    <row r="26" spans="1:37" ht="9.9499999999999993" customHeight="1">
      <c r="A26" s="38"/>
      <c r="B26" s="37"/>
      <c r="C26" s="37"/>
      <c r="D26" s="37"/>
      <c r="E26" s="37"/>
      <c r="F26" s="37"/>
      <c r="G26" s="37"/>
      <c r="H26" s="37"/>
      <c r="I26" s="760" t="s">
        <v>219</v>
      </c>
      <c r="J26" s="760"/>
      <c r="K26" s="68"/>
      <c r="L26" s="47"/>
      <c r="M26" s="47"/>
      <c r="N26" s="63" t="s">
        <v>221</v>
      </c>
      <c r="P26" s="47"/>
    </row>
    <row r="27" spans="1:37" ht="9.9499999999999993" customHeight="1">
      <c r="A27" s="38"/>
      <c r="B27" s="37"/>
      <c r="C27" s="37"/>
      <c r="D27" s="37"/>
      <c r="E27" s="37"/>
      <c r="F27" s="37"/>
      <c r="G27" s="37"/>
      <c r="H27" s="37"/>
      <c r="I27" s="761" t="s">
        <v>220</v>
      </c>
      <c r="J27" s="761"/>
      <c r="K27" s="68"/>
      <c r="L27" s="47"/>
      <c r="M27" s="47"/>
      <c r="N27" s="71" t="s">
        <v>222</v>
      </c>
      <c r="P27" s="47"/>
    </row>
    <row r="28" spans="1:37" ht="9.9499999999999993" customHeight="1">
      <c r="A28" s="38"/>
      <c r="B28" s="37"/>
      <c r="C28" s="37"/>
      <c r="D28" s="37"/>
      <c r="E28" s="37"/>
      <c r="F28" s="37"/>
      <c r="G28" s="37"/>
      <c r="H28" s="37"/>
      <c r="I28" s="37"/>
      <c r="J28" s="37"/>
      <c r="K28" s="47"/>
      <c r="L28" s="47"/>
      <c r="M28" s="47"/>
      <c r="N28" s="71" t="s">
        <v>223</v>
      </c>
      <c r="P28" s="47"/>
    </row>
    <row r="29" spans="1:37" ht="9.9499999999999993" customHeight="1">
      <c r="A29" s="38"/>
      <c r="B29" s="37"/>
      <c r="C29" s="37"/>
      <c r="D29" s="37"/>
      <c r="E29" s="37"/>
      <c r="F29" s="37"/>
      <c r="G29" s="37"/>
      <c r="H29" s="37"/>
      <c r="I29" s="37"/>
      <c r="J29" s="37"/>
      <c r="K29" s="47"/>
      <c r="L29" s="47"/>
      <c r="M29" s="47"/>
      <c r="N29" s="47"/>
      <c r="O29" s="47"/>
      <c r="P29" s="47"/>
    </row>
    <row r="30" spans="1:37" ht="22.5" customHeight="1">
      <c r="A30" s="759" t="s">
        <v>224</v>
      </c>
      <c r="B30" s="759"/>
      <c r="C30" s="759"/>
      <c r="D30" s="759"/>
      <c r="E30" s="759"/>
      <c r="F30" s="759"/>
      <c r="G30" s="759"/>
      <c r="H30" s="759"/>
      <c r="I30" s="759"/>
      <c r="J30" s="759"/>
      <c r="K30" s="759"/>
      <c r="L30" s="759"/>
      <c r="M30" s="759"/>
      <c r="N30" s="759"/>
      <c r="O30" s="759"/>
      <c r="P30" s="759"/>
    </row>
    <row r="31" spans="1:37" ht="15" customHeight="1" thickBot="1">
      <c r="A31" s="497" t="s">
        <v>163</v>
      </c>
      <c r="B31" s="75" t="s">
        <v>447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</row>
    <row r="32" spans="1:37" ht="19.5" customHeight="1">
      <c r="A32" s="748" t="s">
        <v>430</v>
      </c>
      <c r="B32" s="750" t="s">
        <v>225</v>
      </c>
      <c r="C32" s="751"/>
      <c r="D32" s="751"/>
      <c r="E32" s="762"/>
      <c r="F32" s="750" t="s">
        <v>228</v>
      </c>
      <c r="G32" s="751"/>
      <c r="H32" s="751"/>
      <c r="I32" s="751"/>
      <c r="J32" s="751"/>
      <c r="K32" s="751"/>
      <c r="L32" s="751"/>
      <c r="M32" s="751"/>
      <c r="N32" s="751"/>
      <c r="O32" s="752" t="s">
        <v>231</v>
      </c>
      <c r="P32" s="753"/>
      <c r="Q32" s="29"/>
      <c r="AI32"/>
      <c r="AJ32"/>
      <c r="AK32"/>
    </row>
    <row r="33" spans="1:37" ht="19.5" customHeight="1">
      <c r="A33" s="749"/>
      <c r="B33" s="754" t="s">
        <v>431</v>
      </c>
      <c r="C33" s="755"/>
      <c r="D33" s="754" t="s">
        <v>226</v>
      </c>
      <c r="E33" s="755"/>
      <c r="F33" s="718" t="s">
        <v>227</v>
      </c>
      <c r="G33" s="719"/>
      <c r="H33" s="720"/>
      <c r="I33" s="739" t="str">
        <f>"kod krup "&amp;I36</f>
        <v>kod krup 2233</v>
      </c>
      <c r="J33" s="718" t="s">
        <v>229</v>
      </c>
      <c r="K33" s="719"/>
      <c r="L33" s="719"/>
      <c r="M33" s="720"/>
      <c r="N33" s="739" t="str">
        <f>"kod krup "&amp;N36</f>
        <v>kod krup 2235</v>
      </c>
      <c r="O33" s="754"/>
      <c r="P33" s="755"/>
      <c r="Q33" s="29"/>
      <c r="AI33"/>
      <c r="AJ33"/>
      <c r="AK33"/>
    </row>
    <row r="34" spans="1:37" ht="19.5" customHeight="1">
      <c r="A34" s="749"/>
      <c r="B34" s="754"/>
      <c r="C34" s="755"/>
      <c r="D34" s="754"/>
      <c r="E34" s="755"/>
      <c r="F34" s="718" t="s">
        <v>22</v>
      </c>
      <c r="G34" s="719"/>
      <c r="H34" s="720"/>
      <c r="I34" s="740"/>
      <c r="J34" s="742" t="s">
        <v>230</v>
      </c>
      <c r="K34" s="743"/>
      <c r="L34" s="743"/>
      <c r="M34" s="744"/>
      <c r="N34" s="740"/>
      <c r="O34" s="754"/>
      <c r="P34" s="755"/>
      <c r="Q34" s="29"/>
      <c r="AI34"/>
      <c r="AJ34"/>
      <c r="AK34"/>
    </row>
    <row r="35" spans="1:37" ht="9" customHeight="1">
      <c r="A35" s="132"/>
      <c r="B35" s="756"/>
      <c r="C35" s="757"/>
      <c r="D35" s="756"/>
      <c r="E35" s="757"/>
      <c r="F35" s="721"/>
      <c r="G35" s="722"/>
      <c r="H35" s="723"/>
      <c r="I35" s="741"/>
      <c r="J35" s="745"/>
      <c r="K35" s="746"/>
      <c r="L35" s="746"/>
      <c r="M35" s="747"/>
      <c r="N35" s="741"/>
      <c r="O35" s="756"/>
      <c r="P35" s="757"/>
      <c r="Q35" s="29"/>
      <c r="AI35"/>
      <c r="AJ35"/>
      <c r="AK35"/>
    </row>
    <row r="36" spans="1:37" ht="10.5" customHeight="1" thickBot="1">
      <c r="A36" s="551">
        <f>'M4 page 03'!M13+1</f>
        <v>2229</v>
      </c>
      <c r="B36" s="707">
        <f>A36+1</f>
        <v>2230</v>
      </c>
      <c r="C36" s="708"/>
      <c r="D36" s="707">
        <f>B36+1</f>
        <v>2231</v>
      </c>
      <c r="E36" s="708"/>
      <c r="F36" s="707">
        <f>D36+1</f>
        <v>2232</v>
      </c>
      <c r="G36" s="729"/>
      <c r="H36" s="708"/>
      <c r="I36" s="117">
        <f>F36+1</f>
        <v>2233</v>
      </c>
      <c r="J36" s="730">
        <f>I36+1</f>
        <v>2234</v>
      </c>
      <c r="K36" s="731"/>
      <c r="L36" s="731"/>
      <c r="M36" s="732"/>
      <c r="N36" s="552">
        <f>J36+1</f>
        <v>2235</v>
      </c>
      <c r="O36" s="730">
        <f>N36+1</f>
        <v>2236</v>
      </c>
      <c r="P36" s="732"/>
      <c r="Q36" s="29"/>
      <c r="AI36"/>
      <c r="AJ36"/>
      <c r="AK36"/>
    </row>
    <row r="37" spans="1:37" ht="19.5" customHeight="1">
      <c r="A37" s="148">
        <v>1</v>
      </c>
      <c r="B37" s="703" t="s">
        <v>47</v>
      </c>
      <c r="C37" s="704"/>
      <c r="D37" s="703" t="s">
        <v>47</v>
      </c>
      <c r="E37" s="704"/>
      <c r="F37" s="733" t="s">
        <v>55</v>
      </c>
      <c r="G37" s="734"/>
      <c r="H37" s="735"/>
      <c r="I37" s="144" t="s">
        <v>47</v>
      </c>
      <c r="J37" s="736" t="s">
        <v>55</v>
      </c>
      <c r="K37" s="737"/>
      <c r="L37" s="737"/>
      <c r="M37" s="738"/>
      <c r="N37" s="145" t="s">
        <v>47</v>
      </c>
      <c r="O37" s="703" t="s">
        <v>47</v>
      </c>
      <c r="P37" s="704"/>
      <c r="AG37" s="1"/>
      <c r="AH37" s="1"/>
    </row>
    <row r="38" spans="1:37" ht="19.5" customHeight="1">
      <c r="A38" s="149">
        <v>2</v>
      </c>
      <c r="B38" s="703" t="s">
        <v>47</v>
      </c>
      <c r="C38" s="704"/>
      <c r="D38" s="703" t="s">
        <v>47</v>
      </c>
      <c r="E38" s="704"/>
      <c r="F38" s="703" t="s">
        <v>55</v>
      </c>
      <c r="G38" s="725"/>
      <c r="H38" s="704"/>
      <c r="I38" s="146" t="s">
        <v>47</v>
      </c>
      <c r="J38" s="726" t="s">
        <v>55</v>
      </c>
      <c r="K38" s="727"/>
      <c r="L38" s="727"/>
      <c r="M38" s="728"/>
      <c r="N38" s="146" t="s">
        <v>47</v>
      </c>
      <c r="O38" s="703" t="s">
        <v>47</v>
      </c>
      <c r="P38" s="704"/>
      <c r="AG38" s="1"/>
      <c r="AH38" s="1"/>
    </row>
    <row r="39" spans="1:37" ht="19.5" customHeight="1">
      <c r="A39" s="149">
        <v>3</v>
      </c>
      <c r="B39" s="703" t="s">
        <v>47</v>
      </c>
      <c r="C39" s="704"/>
      <c r="D39" s="703" t="s">
        <v>47</v>
      </c>
      <c r="E39" s="704"/>
      <c r="F39" s="703" t="s">
        <v>55</v>
      </c>
      <c r="G39" s="725"/>
      <c r="H39" s="704"/>
      <c r="I39" s="146" t="s">
        <v>47</v>
      </c>
      <c r="J39" s="726" t="s">
        <v>55</v>
      </c>
      <c r="K39" s="727"/>
      <c r="L39" s="727"/>
      <c r="M39" s="728"/>
      <c r="N39" s="146" t="s">
        <v>47</v>
      </c>
      <c r="O39" s="703" t="s">
        <v>47</v>
      </c>
      <c r="P39" s="704"/>
      <c r="AG39" s="1"/>
      <c r="AH39" s="1"/>
    </row>
    <row r="40" spans="1:37" ht="19.5" customHeight="1">
      <c r="A40" s="149">
        <v>4</v>
      </c>
      <c r="B40" s="703" t="s">
        <v>47</v>
      </c>
      <c r="C40" s="704"/>
      <c r="D40" s="703" t="s">
        <v>47</v>
      </c>
      <c r="E40" s="704"/>
      <c r="F40" s="703" t="s">
        <v>55</v>
      </c>
      <c r="G40" s="725"/>
      <c r="H40" s="704"/>
      <c r="I40" s="146" t="s">
        <v>47</v>
      </c>
      <c r="J40" s="726" t="s">
        <v>55</v>
      </c>
      <c r="K40" s="727"/>
      <c r="L40" s="727"/>
      <c r="M40" s="728"/>
      <c r="N40" s="146" t="s">
        <v>47</v>
      </c>
      <c r="O40" s="703" t="s">
        <v>47</v>
      </c>
      <c r="P40" s="704"/>
      <c r="AG40" s="1"/>
      <c r="AH40" s="1"/>
    </row>
    <row r="41" spans="1:37" ht="19.5" customHeight="1">
      <c r="A41" s="149">
        <v>5</v>
      </c>
      <c r="B41" s="703" t="s">
        <v>47</v>
      </c>
      <c r="C41" s="704"/>
      <c r="D41" s="703" t="s">
        <v>47</v>
      </c>
      <c r="E41" s="704"/>
      <c r="F41" s="703" t="s">
        <v>55</v>
      </c>
      <c r="G41" s="725"/>
      <c r="H41" s="704"/>
      <c r="I41" s="146" t="s">
        <v>47</v>
      </c>
      <c r="J41" s="726" t="s">
        <v>55</v>
      </c>
      <c r="K41" s="727"/>
      <c r="L41" s="727"/>
      <c r="M41" s="728"/>
      <c r="N41" s="146" t="s">
        <v>47</v>
      </c>
      <c r="O41" s="703" t="s">
        <v>47</v>
      </c>
      <c r="P41" s="704"/>
      <c r="AG41" s="1"/>
      <c r="AH41" s="1"/>
    </row>
    <row r="42" spans="1:37" ht="19.5" customHeight="1">
      <c r="A42" s="149">
        <v>6</v>
      </c>
      <c r="B42" s="703" t="s">
        <v>47</v>
      </c>
      <c r="C42" s="704"/>
      <c r="D42" s="703" t="s">
        <v>47</v>
      </c>
      <c r="E42" s="704"/>
      <c r="F42" s="703" t="s">
        <v>55</v>
      </c>
      <c r="G42" s="725"/>
      <c r="H42" s="704"/>
      <c r="I42" s="146" t="s">
        <v>47</v>
      </c>
      <c r="J42" s="726" t="s">
        <v>55</v>
      </c>
      <c r="K42" s="727"/>
      <c r="L42" s="727"/>
      <c r="M42" s="728"/>
      <c r="N42" s="146" t="s">
        <v>47</v>
      </c>
      <c r="O42" s="703" t="s">
        <v>47</v>
      </c>
      <c r="P42" s="704"/>
      <c r="AG42" s="1"/>
      <c r="AH42" s="1"/>
    </row>
    <row r="43" spans="1:37" ht="19.5" customHeight="1">
      <c r="A43" s="149">
        <v>7</v>
      </c>
      <c r="B43" s="703" t="s">
        <v>47</v>
      </c>
      <c r="C43" s="704"/>
      <c r="D43" s="703" t="s">
        <v>47</v>
      </c>
      <c r="E43" s="704"/>
      <c r="F43" s="703" t="s">
        <v>55</v>
      </c>
      <c r="G43" s="725"/>
      <c r="H43" s="704"/>
      <c r="I43" s="146" t="s">
        <v>47</v>
      </c>
      <c r="J43" s="726" t="s">
        <v>55</v>
      </c>
      <c r="K43" s="727"/>
      <c r="L43" s="727"/>
      <c r="M43" s="728"/>
      <c r="N43" s="146" t="s">
        <v>47</v>
      </c>
      <c r="O43" s="703" t="s">
        <v>47</v>
      </c>
      <c r="P43" s="704"/>
      <c r="AG43" s="1"/>
      <c r="AH43" s="1"/>
    </row>
    <row r="44" spans="1:37" ht="19.5" customHeight="1">
      <c r="A44" s="149">
        <v>8</v>
      </c>
      <c r="B44" s="703" t="s">
        <v>47</v>
      </c>
      <c r="C44" s="704"/>
      <c r="D44" s="703" t="s">
        <v>47</v>
      </c>
      <c r="E44" s="704"/>
      <c r="F44" s="703" t="s">
        <v>55</v>
      </c>
      <c r="G44" s="725"/>
      <c r="H44" s="704"/>
      <c r="I44" s="146" t="s">
        <v>47</v>
      </c>
      <c r="J44" s="726" t="s">
        <v>55</v>
      </c>
      <c r="K44" s="727"/>
      <c r="L44" s="727"/>
      <c r="M44" s="728"/>
      <c r="N44" s="146" t="s">
        <v>47</v>
      </c>
      <c r="O44" s="703" t="s">
        <v>47</v>
      </c>
      <c r="P44" s="704"/>
      <c r="AG44" s="1"/>
      <c r="AH44" s="1"/>
    </row>
    <row r="45" spans="1:37" ht="19.5" customHeight="1">
      <c r="A45" s="149">
        <v>9</v>
      </c>
      <c r="B45" s="703" t="s">
        <v>47</v>
      </c>
      <c r="C45" s="704"/>
      <c r="D45" s="703" t="s">
        <v>47</v>
      </c>
      <c r="E45" s="704"/>
      <c r="F45" s="703" t="s">
        <v>55</v>
      </c>
      <c r="G45" s="725"/>
      <c r="H45" s="704"/>
      <c r="I45" s="146" t="s">
        <v>47</v>
      </c>
      <c r="J45" s="726" t="s">
        <v>55</v>
      </c>
      <c r="K45" s="727"/>
      <c r="L45" s="727"/>
      <c r="M45" s="728"/>
      <c r="N45" s="146" t="s">
        <v>47</v>
      </c>
      <c r="O45" s="703" t="s">
        <v>47</v>
      </c>
      <c r="P45" s="704"/>
      <c r="AG45" s="1"/>
      <c r="AH45" s="1"/>
    </row>
    <row r="46" spans="1:37" ht="19.5" customHeight="1">
      <c r="A46" s="149">
        <v>10</v>
      </c>
      <c r="B46" s="703" t="s">
        <v>47</v>
      </c>
      <c r="C46" s="704"/>
      <c r="D46" s="703" t="s">
        <v>47</v>
      </c>
      <c r="E46" s="704"/>
      <c r="F46" s="703" t="s">
        <v>55</v>
      </c>
      <c r="G46" s="725"/>
      <c r="H46" s="704"/>
      <c r="I46" s="146" t="s">
        <v>47</v>
      </c>
      <c r="J46" s="726" t="s">
        <v>55</v>
      </c>
      <c r="K46" s="727"/>
      <c r="L46" s="727"/>
      <c r="M46" s="728"/>
      <c r="N46" s="146" t="s">
        <v>47</v>
      </c>
      <c r="O46" s="703" t="s">
        <v>47</v>
      </c>
      <c r="P46" s="704"/>
      <c r="AG46" s="1"/>
      <c r="AH46" s="1"/>
    </row>
    <row r="47" spans="1:37" ht="19.5" customHeight="1">
      <c r="A47" s="149">
        <v>11</v>
      </c>
      <c r="B47" s="703" t="s">
        <v>47</v>
      </c>
      <c r="C47" s="704"/>
      <c r="D47" s="703" t="s">
        <v>47</v>
      </c>
      <c r="E47" s="704"/>
      <c r="F47" s="703" t="s">
        <v>55</v>
      </c>
      <c r="G47" s="725"/>
      <c r="H47" s="704"/>
      <c r="I47" s="146" t="s">
        <v>47</v>
      </c>
      <c r="J47" s="726" t="s">
        <v>55</v>
      </c>
      <c r="K47" s="727"/>
      <c r="L47" s="727"/>
      <c r="M47" s="728"/>
      <c r="N47" s="146" t="s">
        <v>47</v>
      </c>
      <c r="O47" s="703" t="s">
        <v>47</v>
      </c>
      <c r="P47" s="704"/>
      <c r="AG47" s="1"/>
      <c r="AH47" s="1"/>
    </row>
    <row r="48" spans="1:37" ht="19.5" customHeight="1" thickBot="1">
      <c r="A48" s="150">
        <v>12</v>
      </c>
      <c r="B48" s="705" t="s">
        <v>47</v>
      </c>
      <c r="C48" s="706"/>
      <c r="D48" s="705" t="s">
        <v>47</v>
      </c>
      <c r="E48" s="706"/>
      <c r="F48" s="705" t="s">
        <v>55</v>
      </c>
      <c r="G48" s="709"/>
      <c r="H48" s="706"/>
      <c r="I48" s="147" t="s">
        <v>47</v>
      </c>
      <c r="J48" s="710" t="s">
        <v>55</v>
      </c>
      <c r="K48" s="711"/>
      <c r="L48" s="711"/>
      <c r="M48" s="712"/>
      <c r="N48" s="147" t="s">
        <v>47</v>
      </c>
      <c r="O48" s="705" t="s">
        <v>47</v>
      </c>
      <c r="P48" s="706"/>
      <c r="AG48" s="1"/>
      <c r="AH48" s="1"/>
    </row>
    <row r="49" spans="1:38" ht="18" customHeight="1">
      <c r="A49" s="37"/>
      <c r="B49" s="38"/>
      <c r="C49" s="38"/>
      <c r="D49" s="140"/>
      <c r="E49" s="140"/>
      <c r="F49" s="140"/>
      <c r="G49" s="140"/>
      <c r="H49" s="140"/>
      <c r="I49" s="38"/>
      <c r="J49" s="140"/>
      <c r="K49" s="140"/>
      <c r="L49" s="140"/>
      <c r="M49" s="140"/>
      <c r="N49" s="38"/>
      <c r="O49" s="68"/>
      <c r="P49" s="68"/>
      <c r="AG49" s="1"/>
      <c r="AH49" s="1"/>
    </row>
    <row r="50" spans="1:38" ht="11.25" customHeight="1">
      <c r="A50" s="713" t="s">
        <v>46</v>
      </c>
      <c r="B50" s="715" t="s">
        <v>232</v>
      </c>
      <c r="C50" s="716"/>
      <c r="D50" s="716"/>
      <c r="E50" s="717"/>
      <c r="F50" s="718" t="s">
        <v>53</v>
      </c>
      <c r="G50" s="719"/>
      <c r="H50" s="720"/>
      <c r="I50" s="38"/>
      <c r="J50" s="718" t="s">
        <v>53</v>
      </c>
      <c r="K50" s="719"/>
      <c r="L50" s="719"/>
      <c r="M50" s="720"/>
      <c r="N50" s="724" t="s">
        <v>233</v>
      </c>
      <c r="O50" s="724"/>
      <c r="P50" s="724"/>
      <c r="AG50" s="1"/>
      <c r="AH50" s="1"/>
    </row>
    <row r="51" spans="1:38" ht="16.5" customHeight="1">
      <c r="A51" s="714"/>
      <c r="B51" s="715"/>
      <c r="C51" s="716"/>
      <c r="D51" s="716"/>
      <c r="E51" s="717"/>
      <c r="F51" s="721"/>
      <c r="G51" s="722"/>
      <c r="H51" s="723"/>
      <c r="I51" s="37"/>
      <c r="J51" s="721"/>
      <c r="K51" s="722"/>
      <c r="L51" s="722"/>
      <c r="M51" s="723"/>
      <c r="N51" s="724"/>
      <c r="O51" s="724"/>
      <c r="P51" s="724"/>
      <c r="S51" s="69"/>
      <c r="T51" s="69"/>
      <c r="AI51"/>
      <c r="AJ51"/>
      <c r="AK51"/>
      <c r="AL51"/>
    </row>
    <row r="52" spans="1:38" ht="12" customHeight="1"/>
    <row r="53" spans="1:38" ht="12" customHeight="1"/>
    <row r="54" spans="1:38" ht="12" customHeight="1"/>
  </sheetData>
  <mergeCells count="139">
    <mergeCell ref="A1:M1"/>
    <mergeCell ref="N1:P1"/>
    <mergeCell ref="O2:P2"/>
    <mergeCell ref="O3:P3"/>
    <mergeCell ref="B5:G6"/>
    <mergeCell ref="H5:P6"/>
    <mergeCell ref="P7:P10"/>
    <mergeCell ref="A7:A12"/>
    <mergeCell ref="B7:E12"/>
    <mergeCell ref="F7:F12"/>
    <mergeCell ref="G7:G12"/>
    <mergeCell ref="H7:J12"/>
    <mergeCell ref="K7:K12"/>
    <mergeCell ref="L7:M10"/>
    <mergeCell ref="N7:N12"/>
    <mergeCell ref="O7:O10"/>
    <mergeCell ref="B14:E14"/>
    <mergeCell ref="H14:J14"/>
    <mergeCell ref="L14:M14"/>
    <mergeCell ref="B13:E13"/>
    <mergeCell ref="H13:J13"/>
    <mergeCell ref="L13:M13"/>
    <mergeCell ref="L11:M12"/>
    <mergeCell ref="O11:O12"/>
    <mergeCell ref="P11:P12"/>
    <mergeCell ref="B17:E17"/>
    <mergeCell ref="H17:J17"/>
    <mergeCell ref="L17:M17"/>
    <mergeCell ref="B16:E16"/>
    <mergeCell ref="H16:J16"/>
    <mergeCell ref="L16:M16"/>
    <mergeCell ref="B15:E15"/>
    <mergeCell ref="H15:J15"/>
    <mergeCell ref="L15:M15"/>
    <mergeCell ref="B20:E20"/>
    <mergeCell ref="H20:J20"/>
    <mergeCell ref="L20:M20"/>
    <mergeCell ref="B19:E19"/>
    <mergeCell ref="H19:J19"/>
    <mergeCell ref="L19:M19"/>
    <mergeCell ref="B18:E18"/>
    <mergeCell ref="H18:J18"/>
    <mergeCell ref="L18:M18"/>
    <mergeCell ref="B23:E23"/>
    <mergeCell ref="H23:J23"/>
    <mergeCell ref="L23:M23"/>
    <mergeCell ref="B22:E22"/>
    <mergeCell ref="H22:J22"/>
    <mergeCell ref="L22:M22"/>
    <mergeCell ref="B21:E21"/>
    <mergeCell ref="H21:J21"/>
    <mergeCell ref="L21:M21"/>
    <mergeCell ref="N33:N35"/>
    <mergeCell ref="F34:H35"/>
    <mergeCell ref="J34:M35"/>
    <mergeCell ref="A32:A34"/>
    <mergeCell ref="F32:N32"/>
    <mergeCell ref="O32:P35"/>
    <mergeCell ref="B33:C35"/>
    <mergeCell ref="N25:O25"/>
    <mergeCell ref="A30:P30"/>
    <mergeCell ref="I26:J26"/>
    <mergeCell ref="I27:J27"/>
    <mergeCell ref="B32:E32"/>
    <mergeCell ref="D33:E35"/>
    <mergeCell ref="F33:H33"/>
    <mergeCell ref="I33:I35"/>
    <mergeCell ref="J33:M33"/>
    <mergeCell ref="I24:J25"/>
    <mergeCell ref="O38:P38"/>
    <mergeCell ref="D39:E39"/>
    <mergeCell ref="F39:H39"/>
    <mergeCell ref="J39:M39"/>
    <mergeCell ref="O39:P39"/>
    <mergeCell ref="F36:H36"/>
    <mergeCell ref="J36:M36"/>
    <mergeCell ref="O36:P36"/>
    <mergeCell ref="D37:E37"/>
    <mergeCell ref="F37:H37"/>
    <mergeCell ref="J37:M37"/>
    <mergeCell ref="O37:P37"/>
    <mergeCell ref="D36:E36"/>
    <mergeCell ref="D38:E38"/>
    <mergeCell ref="F38:H38"/>
    <mergeCell ref="J38:M38"/>
    <mergeCell ref="D42:E42"/>
    <mergeCell ref="F42:H42"/>
    <mergeCell ref="J42:M42"/>
    <mergeCell ref="O42:P42"/>
    <mergeCell ref="D43:E43"/>
    <mergeCell ref="F43:H43"/>
    <mergeCell ref="J43:M43"/>
    <mergeCell ref="O43:P43"/>
    <mergeCell ref="D40:E40"/>
    <mergeCell ref="F40:H40"/>
    <mergeCell ref="J40:M40"/>
    <mergeCell ref="O40:P40"/>
    <mergeCell ref="D41:E41"/>
    <mergeCell ref="F41:H41"/>
    <mergeCell ref="J41:M41"/>
    <mergeCell ref="O41:P41"/>
    <mergeCell ref="D46:E46"/>
    <mergeCell ref="F46:H46"/>
    <mergeCell ref="J46:M46"/>
    <mergeCell ref="O46:P46"/>
    <mergeCell ref="D47:E47"/>
    <mergeCell ref="F47:H47"/>
    <mergeCell ref="J47:M47"/>
    <mergeCell ref="O47:P47"/>
    <mergeCell ref="D44:E44"/>
    <mergeCell ref="F44:H44"/>
    <mergeCell ref="J44:M44"/>
    <mergeCell ref="O44:P44"/>
    <mergeCell ref="D45:E45"/>
    <mergeCell ref="F45:H45"/>
    <mergeCell ref="J45:M45"/>
    <mergeCell ref="O45:P45"/>
    <mergeCell ref="D48:E48"/>
    <mergeCell ref="F48:H48"/>
    <mergeCell ref="J48:M48"/>
    <mergeCell ref="O48:P48"/>
    <mergeCell ref="A50:A51"/>
    <mergeCell ref="B50:E51"/>
    <mergeCell ref="F50:H51"/>
    <mergeCell ref="J50:M51"/>
    <mergeCell ref="N50:P51"/>
    <mergeCell ref="B47:C47"/>
    <mergeCell ref="B48:C48"/>
    <mergeCell ref="B41:C41"/>
    <mergeCell ref="B42:C42"/>
    <mergeCell ref="B43:C43"/>
    <mergeCell ref="B44:C44"/>
    <mergeCell ref="B45:C45"/>
    <mergeCell ref="B46:C46"/>
    <mergeCell ref="B36:C36"/>
    <mergeCell ref="B37:C37"/>
    <mergeCell ref="B38:C38"/>
    <mergeCell ref="B39:C39"/>
    <mergeCell ref="B40:C40"/>
  </mergeCells>
  <printOptions horizontalCentered="1"/>
  <pageMargins left="0.19685039370078741" right="0.31496062992125984" top="0.35433070866141736" bottom="0.23622047244094491" header="0.31496062992125984" footer="0.15748031496062992"/>
  <pageSetup paperSize="9" scale="94" orientation="portrait" r:id="rId1"/>
  <headerFooter>
    <oddFooter>&amp;R4.02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K56"/>
  <sheetViews>
    <sheetView showGridLines="0" view="pageBreakPreview" zoomScaleNormal="50" zoomScaleSheetLayoutView="100" workbookViewId="0">
      <selection activeCell="K44" sqref="K44"/>
    </sheetView>
  </sheetViews>
  <sheetFormatPr defaultColWidth="9.140625" defaultRowHeight="12.75"/>
  <cols>
    <col min="1" max="1" width="6.42578125" style="12" customWidth="1"/>
    <col min="2" max="2" width="7.28515625" style="12" customWidth="1"/>
    <col min="3" max="4" width="8.140625" style="12" customWidth="1"/>
    <col min="5" max="5" width="5.5703125" style="12" customWidth="1"/>
    <col min="6" max="6" width="2.85546875" style="12" customWidth="1"/>
    <col min="7" max="7" width="8.7109375" style="12" customWidth="1"/>
    <col min="8" max="9" width="4.7109375" style="12" customWidth="1"/>
    <col min="10" max="10" width="4.5703125" style="1" customWidth="1"/>
    <col min="11" max="11" width="4.85546875" style="1" customWidth="1"/>
    <col min="12" max="12" width="8.7109375" style="1" customWidth="1"/>
    <col min="13" max="13" width="5.85546875" style="1" customWidth="1"/>
    <col min="14" max="14" width="4.7109375" style="1" customWidth="1"/>
    <col min="15" max="15" width="11.7109375" style="35" customWidth="1"/>
    <col min="16" max="33" width="8.85546875" customWidth="1"/>
    <col min="34" max="16384" width="9.140625" style="1"/>
  </cols>
  <sheetData>
    <row r="1" spans="1:33" ht="29.25" customHeight="1">
      <c r="A1" s="838" t="s">
        <v>300</v>
      </c>
      <c r="B1" s="839"/>
      <c r="C1" s="555"/>
      <c r="D1" s="556"/>
      <c r="E1" s="557"/>
      <c r="F1" s="557"/>
      <c r="G1" s="557"/>
      <c r="H1" s="557"/>
      <c r="I1" s="557"/>
      <c r="J1" s="58"/>
      <c r="K1" s="58"/>
      <c r="L1" s="58"/>
      <c r="M1" s="58"/>
      <c r="N1" s="58"/>
      <c r="O1" s="558"/>
    </row>
    <row r="2" spans="1:33" ht="13.5" customHeight="1">
      <c r="A2" s="564"/>
      <c r="B2" s="565"/>
      <c r="C2" s="565"/>
      <c r="D2" s="566"/>
      <c r="E2" s="567"/>
      <c r="F2" s="567"/>
      <c r="G2" s="567"/>
      <c r="H2" s="567"/>
      <c r="I2" s="567"/>
      <c r="J2" s="592"/>
      <c r="K2" s="592"/>
      <c r="L2" s="592"/>
      <c r="M2" s="592"/>
      <c r="N2" s="592"/>
      <c r="O2" s="568"/>
    </row>
    <row r="3" spans="1:33" ht="13.5" customHeight="1">
      <c r="A3" s="559"/>
      <c r="B3" s="560"/>
      <c r="C3" s="560"/>
      <c r="D3" s="561"/>
      <c r="E3" s="562"/>
      <c r="F3" s="562"/>
      <c r="G3" s="562"/>
      <c r="H3" s="562"/>
      <c r="I3" s="562"/>
      <c r="J3" s="533"/>
      <c r="K3" s="533"/>
      <c r="L3" s="533"/>
      <c r="M3" s="533"/>
      <c r="N3" s="533"/>
      <c r="O3" s="563"/>
    </row>
    <row r="4" spans="1:33" ht="13.5" customHeight="1" thickBot="1">
      <c r="A4" s="54"/>
      <c r="B4" s="29"/>
      <c r="C4" s="29"/>
      <c r="D4" s="29"/>
      <c r="E4" s="2"/>
      <c r="F4" s="2"/>
      <c r="G4" s="2"/>
      <c r="H4" s="2"/>
      <c r="I4" s="2"/>
      <c r="O4" s="31"/>
    </row>
    <row r="5" spans="1:33" s="7" customFormat="1" ht="13.5" customHeight="1">
      <c r="A5" s="126"/>
      <c r="B5" s="889" t="s">
        <v>234</v>
      </c>
      <c r="C5" s="890"/>
      <c r="D5" s="890"/>
      <c r="E5" s="890"/>
      <c r="F5" s="890"/>
      <c r="G5" s="890"/>
      <c r="H5" s="890"/>
      <c r="I5" s="890"/>
      <c r="J5" s="890"/>
      <c r="K5" s="890"/>
      <c r="L5" s="891"/>
    </row>
    <row r="6" spans="1:33" s="7" customFormat="1" ht="13.5" customHeight="1" thickBot="1">
      <c r="A6" s="127"/>
      <c r="B6" s="892"/>
      <c r="C6" s="893"/>
      <c r="D6" s="893"/>
      <c r="E6" s="893"/>
      <c r="F6" s="893"/>
      <c r="G6" s="893"/>
      <c r="H6" s="893"/>
      <c r="I6" s="893"/>
      <c r="J6" s="893"/>
      <c r="K6" s="893"/>
      <c r="L6" s="894"/>
    </row>
    <row r="7" spans="1:33" s="7" customFormat="1" ht="13.5" customHeight="1">
      <c r="A7" s="875" t="s">
        <v>235</v>
      </c>
      <c r="B7" s="877" t="s">
        <v>236</v>
      </c>
      <c r="C7" s="797" t="s">
        <v>37</v>
      </c>
      <c r="D7" s="797" t="s">
        <v>41</v>
      </c>
      <c r="E7" s="793" t="s">
        <v>237</v>
      </c>
      <c r="F7" s="794"/>
      <c r="G7" s="797" t="s">
        <v>239</v>
      </c>
      <c r="H7" s="793" t="s">
        <v>240</v>
      </c>
      <c r="I7" s="794"/>
      <c r="J7" s="881" t="s">
        <v>241</v>
      </c>
      <c r="K7" s="884"/>
      <c r="L7" s="881" t="s">
        <v>242</v>
      </c>
      <c r="M7" s="895" t="s">
        <v>23</v>
      </c>
    </row>
    <row r="8" spans="1:33" s="7" customFormat="1" ht="13.5" customHeight="1">
      <c r="A8" s="740"/>
      <c r="B8" s="878"/>
      <c r="C8" s="827"/>
      <c r="D8" s="827"/>
      <c r="E8" s="859"/>
      <c r="F8" s="824"/>
      <c r="G8" s="827"/>
      <c r="H8" s="859"/>
      <c r="I8" s="824"/>
      <c r="J8" s="882"/>
      <c r="K8" s="885"/>
      <c r="L8" s="882"/>
      <c r="M8" s="896"/>
    </row>
    <row r="9" spans="1:33" ht="13.5" customHeight="1">
      <c r="A9" s="740"/>
      <c r="B9" s="878"/>
      <c r="C9" s="827"/>
      <c r="D9" s="827"/>
      <c r="E9" s="859"/>
      <c r="F9" s="824"/>
      <c r="G9" s="827"/>
      <c r="H9" s="859"/>
      <c r="I9" s="824"/>
      <c r="J9" s="882"/>
      <c r="K9" s="885"/>
      <c r="L9" s="882"/>
      <c r="M9" s="896"/>
      <c r="N9"/>
      <c r="O9"/>
      <c r="AD9" s="1"/>
      <c r="AE9" s="1"/>
      <c r="AF9" s="1"/>
      <c r="AG9" s="1"/>
    </row>
    <row r="10" spans="1:33" ht="13.5" customHeight="1">
      <c r="A10" s="740"/>
      <c r="B10" s="878"/>
      <c r="C10" s="827"/>
      <c r="D10" s="858"/>
      <c r="E10" s="860"/>
      <c r="F10" s="861"/>
      <c r="G10" s="827"/>
      <c r="H10" s="859"/>
      <c r="I10" s="824"/>
      <c r="J10" s="883"/>
      <c r="K10" s="886"/>
      <c r="L10" s="883"/>
      <c r="M10" s="896"/>
      <c r="N10"/>
      <c r="O10"/>
      <c r="AD10" s="1"/>
      <c r="AE10" s="1"/>
      <c r="AF10" s="1"/>
      <c r="AG10" s="1"/>
    </row>
    <row r="11" spans="1:33" ht="9" customHeight="1">
      <c r="A11" s="740"/>
      <c r="B11" s="879" t="s">
        <v>238</v>
      </c>
      <c r="C11" s="880"/>
      <c r="D11" s="880"/>
      <c r="E11" s="880"/>
      <c r="F11" s="880"/>
      <c r="G11" s="880"/>
      <c r="H11" s="880"/>
      <c r="I11" s="880"/>
      <c r="J11" s="880"/>
      <c r="K11" s="880"/>
      <c r="L11" s="880"/>
      <c r="M11" s="896"/>
      <c r="N11"/>
      <c r="O11"/>
      <c r="AD11" s="1"/>
      <c r="AE11" s="1"/>
      <c r="AF11" s="1"/>
      <c r="AG11" s="1"/>
    </row>
    <row r="12" spans="1:33" ht="13.5" customHeight="1">
      <c r="A12" s="740"/>
      <c r="B12" s="95">
        <v>1</v>
      </c>
      <c r="C12" s="65">
        <v>2</v>
      </c>
      <c r="D12" s="128">
        <v>3</v>
      </c>
      <c r="E12" s="129">
        <v>4</v>
      </c>
      <c r="F12" s="130"/>
      <c r="G12" s="65">
        <v>5</v>
      </c>
      <c r="H12" s="887">
        <v>6</v>
      </c>
      <c r="I12" s="888"/>
      <c r="J12" s="898">
        <v>7</v>
      </c>
      <c r="K12" s="899"/>
      <c r="L12" s="152">
        <v>8</v>
      </c>
      <c r="M12" s="897"/>
      <c r="N12"/>
      <c r="O12"/>
      <c r="AD12" s="1"/>
      <c r="AE12" s="1"/>
      <c r="AF12" s="1"/>
      <c r="AG12" s="1"/>
    </row>
    <row r="13" spans="1:33" s="21" customFormat="1" ht="11.25" customHeight="1" thickBot="1">
      <c r="A13" s="876"/>
      <c r="B13" s="67">
        <f>'M4 page 02'!P13+1</f>
        <v>2220</v>
      </c>
      <c r="C13" s="44">
        <f t="shared" ref="C13:H13" si="0">B13+1</f>
        <v>2221</v>
      </c>
      <c r="D13" s="44">
        <f t="shared" si="0"/>
        <v>2222</v>
      </c>
      <c r="E13" s="792">
        <f>D13+1</f>
        <v>2223</v>
      </c>
      <c r="F13" s="790"/>
      <c r="G13" s="44">
        <f>E13+1</f>
        <v>2224</v>
      </c>
      <c r="H13" s="792">
        <f t="shared" si="0"/>
        <v>2225</v>
      </c>
      <c r="I13" s="790"/>
      <c r="J13" s="792">
        <f>H13+1</f>
        <v>2226</v>
      </c>
      <c r="K13" s="789"/>
      <c r="L13" s="48">
        <f>J13+1</f>
        <v>2227</v>
      </c>
      <c r="M13" s="20">
        <f>L13+1</f>
        <v>2228</v>
      </c>
    </row>
    <row r="14" spans="1:33" ht="19.5" customHeight="1">
      <c r="A14" s="414" t="s">
        <v>27</v>
      </c>
      <c r="B14" s="134" t="s">
        <v>48</v>
      </c>
      <c r="C14" s="648" t="s">
        <v>48</v>
      </c>
      <c r="D14" s="135" t="s">
        <v>48</v>
      </c>
      <c r="E14" s="862" t="s">
        <v>48</v>
      </c>
      <c r="F14" s="862"/>
      <c r="G14" s="135" t="s">
        <v>48</v>
      </c>
      <c r="H14" s="862" t="s">
        <v>48</v>
      </c>
      <c r="I14" s="862"/>
      <c r="J14" s="869" t="s">
        <v>48</v>
      </c>
      <c r="K14" s="870"/>
      <c r="L14" s="153" t="s">
        <v>48</v>
      </c>
      <c r="M14" s="123" t="s">
        <v>47</v>
      </c>
      <c r="N14"/>
      <c r="O14"/>
      <c r="AD14" s="1"/>
      <c r="AE14" s="1"/>
      <c r="AF14" s="1"/>
      <c r="AG14" s="1"/>
    </row>
    <row r="15" spans="1:33" ht="19.5" customHeight="1">
      <c r="A15" s="415" t="s">
        <v>28</v>
      </c>
      <c r="B15" s="136" t="s">
        <v>48</v>
      </c>
      <c r="C15" s="137" t="s">
        <v>48</v>
      </c>
      <c r="D15" s="137" t="s">
        <v>48</v>
      </c>
      <c r="E15" s="863" t="s">
        <v>48</v>
      </c>
      <c r="F15" s="863"/>
      <c r="G15" s="137" t="s">
        <v>48</v>
      </c>
      <c r="H15" s="863" t="s">
        <v>48</v>
      </c>
      <c r="I15" s="863"/>
      <c r="J15" s="871" t="s">
        <v>48</v>
      </c>
      <c r="K15" s="872"/>
      <c r="L15" s="154" t="s">
        <v>48</v>
      </c>
      <c r="M15" s="124" t="s">
        <v>47</v>
      </c>
      <c r="N15"/>
      <c r="O15"/>
      <c r="AD15" s="1"/>
      <c r="AE15" s="1"/>
      <c r="AF15" s="1"/>
      <c r="AG15" s="1"/>
    </row>
    <row r="16" spans="1:33" ht="19.5" customHeight="1">
      <c r="A16" s="415" t="s">
        <v>29</v>
      </c>
      <c r="B16" s="136" t="s">
        <v>48</v>
      </c>
      <c r="C16" s="137" t="s">
        <v>48</v>
      </c>
      <c r="D16" s="137" t="s">
        <v>48</v>
      </c>
      <c r="E16" s="863" t="s">
        <v>48</v>
      </c>
      <c r="F16" s="863"/>
      <c r="G16" s="137" t="s">
        <v>48</v>
      </c>
      <c r="H16" s="863" t="s">
        <v>48</v>
      </c>
      <c r="I16" s="863"/>
      <c r="J16" s="871" t="s">
        <v>48</v>
      </c>
      <c r="K16" s="872"/>
      <c r="L16" s="154" t="s">
        <v>48</v>
      </c>
      <c r="M16" s="124" t="s">
        <v>47</v>
      </c>
      <c r="N16"/>
      <c r="O16"/>
      <c r="AD16" s="1"/>
      <c r="AE16" s="1"/>
      <c r="AF16" s="1"/>
      <c r="AG16" s="1"/>
    </row>
    <row r="17" spans="1:36" ht="19.5" customHeight="1">
      <c r="A17" s="415" t="s">
        <v>30</v>
      </c>
      <c r="B17" s="136" t="s">
        <v>48</v>
      </c>
      <c r="C17" s="137" t="s">
        <v>48</v>
      </c>
      <c r="D17" s="137" t="s">
        <v>48</v>
      </c>
      <c r="E17" s="863" t="s">
        <v>48</v>
      </c>
      <c r="F17" s="863"/>
      <c r="G17" s="137" t="s">
        <v>48</v>
      </c>
      <c r="H17" s="863" t="s">
        <v>48</v>
      </c>
      <c r="I17" s="863"/>
      <c r="J17" s="871" t="s">
        <v>48</v>
      </c>
      <c r="K17" s="872"/>
      <c r="L17" s="154" t="s">
        <v>48</v>
      </c>
      <c r="M17" s="124" t="s">
        <v>47</v>
      </c>
      <c r="N17"/>
      <c r="O17"/>
      <c r="AD17" s="1"/>
      <c r="AE17" s="1"/>
      <c r="AF17" s="1"/>
      <c r="AG17" s="1"/>
    </row>
    <row r="18" spans="1:36" ht="19.5" customHeight="1">
      <c r="A18" s="415" t="s">
        <v>31</v>
      </c>
      <c r="B18" s="136" t="s">
        <v>48</v>
      </c>
      <c r="C18" s="137" t="s">
        <v>48</v>
      </c>
      <c r="D18" s="137" t="s">
        <v>48</v>
      </c>
      <c r="E18" s="863" t="s">
        <v>48</v>
      </c>
      <c r="F18" s="863"/>
      <c r="G18" s="137" t="s">
        <v>48</v>
      </c>
      <c r="H18" s="863" t="s">
        <v>48</v>
      </c>
      <c r="I18" s="863"/>
      <c r="J18" s="871" t="s">
        <v>48</v>
      </c>
      <c r="K18" s="872"/>
      <c r="L18" s="154" t="s">
        <v>48</v>
      </c>
      <c r="M18" s="124" t="s">
        <v>47</v>
      </c>
      <c r="N18"/>
      <c r="O18"/>
      <c r="AD18" s="1"/>
      <c r="AE18" s="1"/>
      <c r="AF18" s="1"/>
      <c r="AG18" s="1"/>
    </row>
    <row r="19" spans="1:36" ht="19.5" customHeight="1">
      <c r="A19" s="415" t="s">
        <v>32</v>
      </c>
      <c r="B19" s="136" t="s">
        <v>48</v>
      </c>
      <c r="C19" s="137" t="s">
        <v>48</v>
      </c>
      <c r="D19" s="137" t="s">
        <v>48</v>
      </c>
      <c r="E19" s="863" t="s">
        <v>48</v>
      </c>
      <c r="F19" s="863"/>
      <c r="G19" s="137" t="s">
        <v>48</v>
      </c>
      <c r="H19" s="863" t="s">
        <v>48</v>
      </c>
      <c r="I19" s="863"/>
      <c r="J19" s="871" t="s">
        <v>48</v>
      </c>
      <c r="K19" s="872"/>
      <c r="L19" s="154" t="s">
        <v>48</v>
      </c>
      <c r="M19" s="124" t="s">
        <v>47</v>
      </c>
      <c r="N19"/>
      <c r="O19"/>
      <c r="AD19" s="1"/>
      <c r="AE19" s="1"/>
      <c r="AF19" s="1"/>
      <c r="AG19" s="1"/>
    </row>
    <row r="20" spans="1:36" ht="19.5" customHeight="1">
      <c r="A20" s="415" t="s">
        <v>33</v>
      </c>
      <c r="B20" s="136" t="s">
        <v>48</v>
      </c>
      <c r="C20" s="137" t="s">
        <v>48</v>
      </c>
      <c r="D20" s="137" t="s">
        <v>48</v>
      </c>
      <c r="E20" s="863" t="s">
        <v>48</v>
      </c>
      <c r="F20" s="863"/>
      <c r="G20" s="137" t="s">
        <v>48</v>
      </c>
      <c r="H20" s="863" t="s">
        <v>48</v>
      </c>
      <c r="I20" s="863"/>
      <c r="J20" s="871" t="s">
        <v>48</v>
      </c>
      <c r="K20" s="872"/>
      <c r="L20" s="154" t="s">
        <v>48</v>
      </c>
      <c r="M20" s="124" t="s">
        <v>47</v>
      </c>
      <c r="N20"/>
      <c r="O20"/>
      <c r="AD20" s="1"/>
      <c r="AE20" s="1"/>
      <c r="AF20" s="1"/>
      <c r="AG20" s="1"/>
    </row>
    <row r="21" spans="1:36" ht="19.5" customHeight="1">
      <c r="A21" s="415" t="s">
        <v>34</v>
      </c>
      <c r="B21" s="136" t="s">
        <v>48</v>
      </c>
      <c r="C21" s="137" t="s">
        <v>48</v>
      </c>
      <c r="D21" s="137" t="s">
        <v>48</v>
      </c>
      <c r="E21" s="863" t="s">
        <v>48</v>
      </c>
      <c r="F21" s="863"/>
      <c r="G21" s="137" t="s">
        <v>48</v>
      </c>
      <c r="H21" s="863" t="s">
        <v>48</v>
      </c>
      <c r="I21" s="863"/>
      <c r="J21" s="871" t="s">
        <v>48</v>
      </c>
      <c r="K21" s="872"/>
      <c r="L21" s="154" t="s">
        <v>48</v>
      </c>
      <c r="M21" s="124" t="s">
        <v>47</v>
      </c>
      <c r="N21"/>
      <c r="O21"/>
      <c r="AD21" s="1"/>
      <c r="AE21" s="1"/>
      <c r="AF21" s="1"/>
      <c r="AG21" s="1"/>
    </row>
    <row r="22" spans="1:36" ht="19.5" customHeight="1">
      <c r="A22" s="415" t="s">
        <v>35</v>
      </c>
      <c r="B22" s="136" t="s">
        <v>48</v>
      </c>
      <c r="C22" s="137" t="s">
        <v>48</v>
      </c>
      <c r="D22" s="137" t="s">
        <v>48</v>
      </c>
      <c r="E22" s="863" t="s">
        <v>48</v>
      </c>
      <c r="F22" s="863"/>
      <c r="G22" s="137" t="s">
        <v>48</v>
      </c>
      <c r="H22" s="863" t="s">
        <v>48</v>
      </c>
      <c r="I22" s="863"/>
      <c r="J22" s="871" t="s">
        <v>48</v>
      </c>
      <c r="K22" s="872"/>
      <c r="L22" s="154" t="s">
        <v>48</v>
      </c>
      <c r="M22" s="124" t="s">
        <v>47</v>
      </c>
      <c r="N22"/>
      <c r="O22"/>
      <c r="AD22" s="1"/>
      <c r="AE22" s="1"/>
      <c r="AF22" s="1"/>
      <c r="AG22" s="1"/>
    </row>
    <row r="23" spans="1:36" ht="19.5" customHeight="1" thickBot="1">
      <c r="A23" s="416" t="s">
        <v>40</v>
      </c>
      <c r="B23" s="138" t="s">
        <v>48</v>
      </c>
      <c r="C23" s="139" t="s">
        <v>48</v>
      </c>
      <c r="D23" s="139" t="s">
        <v>48</v>
      </c>
      <c r="E23" s="864" t="s">
        <v>48</v>
      </c>
      <c r="F23" s="864"/>
      <c r="G23" s="139" t="s">
        <v>48</v>
      </c>
      <c r="H23" s="864" t="s">
        <v>48</v>
      </c>
      <c r="I23" s="864"/>
      <c r="J23" s="900" t="s">
        <v>48</v>
      </c>
      <c r="K23" s="901"/>
      <c r="L23" s="155" t="s">
        <v>48</v>
      </c>
      <c r="M23" s="125" t="s">
        <v>47</v>
      </c>
      <c r="N23"/>
      <c r="O23"/>
      <c r="AD23" s="1"/>
      <c r="AE23" s="1"/>
      <c r="AF23" s="1"/>
      <c r="AG23" s="1"/>
    </row>
    <row r="24" spans="1:36" ht="9.9499999999999993" customHeight="1">
      <c r="A24" s="17"/>
      <c r="B24" s="17"/>
      <c r="C24" s="17"/>
      <c r="D24" s="17"/>
      <c r="E24" s="17"/>
      <c r="F24" s="17"/>
      <c r="G24" s="17"/>
      <c r="H24" s="17"/>
      <c r="I24" s="47"/>
      <c r="J24" s="10"/>
      <c r="K24" s="10"/>
      <c r="L24" s="10"/>
      <c r="M24" s="10"/>
      <c r="N24" s="10"/>
      <c r="O24" s="29"/>
    </row>
    <row r="25" spans="1:36" ht="9.9499999999999993" customHeight="1">
      <c r="B25" s="764" t="str">
        <f>'M4 page 02'!P11:P11</f>
        <v>kod 2219</v>
      </c>
      <c r="C25" s="764"/>
      <c r="D25" s="49"/>
      <c r="E25" s="55"/>
      <c r="F25" s="55"/>
      <c r="G25" s="47"/>
      <c r="K25" s="47"/>
      <c r="L25" s="10"/>
      <c r="M25" s="10"/>
      <c r="N25" s="10"/>
      <c r="O25" s="29"/>
    </row>
    <row r="26" spans="1:36" ht="9.9499999999999993" customHeight="1">
      <c r="B26" s="588" t="s">
        <v>44</v>
      </c>
      <c r="C26" s="72"/>
      <c r="D26" s="10"/>
      <c r="E26" s="63"/>
      <c r="F26" s="47"/>
      <c r="G26" s="47"/>
      <c r="K26" s="10"/>
      <c r="L26" s="10"/>
      <c r="M26" s="10"/>
      <c r="N26" s="10"/>
      <c r="O26" s="29"/>
    </row>
    <row r="27" spans="1:36" ht="9.9499999999999993" customHeight="1">
      <c r="B27" s="588" t="s">
        <v>243</v>
      </c>
      <c r="C27" s="72"/>
      <c r="D27" s="10"/>
      <c r="E27" s="71"/>
      <c r="F27" s="47"/>
      <c r="G27" s="47"/>
      <c r="K27" s="10"/>
      <c r="L27" s="10"/>
      <c r="M27" s="10"/>
      <c r="N27" s="10"/>
      <c r="O27" s="29"/>
    </row>
    <row r="28" spans="1:36" ht="9.9499999999999993" customHeight="1">
      <c r="A28" s="17"/>
      <c r="B28" s="588" t="s">
        <v>244</v>
      </c>
      <c r="C28" s="72"/>
      <c r="D28" s="10"/>
      <c r="E28" s="71"/>
      <c r="F28" s="47"/>
      <c r="G28" s="47"/>
      <c r="K28" s="10"/>
      <c r="L28" s="10"/>
      <c r="M28" s="10"/>
      <c r="N28" s="10"/>
      <c r="O28" s="29"/>
    </row>
    <row r="29" spans="1:36" ht="9.9499999999999993" customHeight="1">
      <c r="A29" s="17"/>
      <c r="B29" s="588" t="s">
        <v>245</v>
      </c>
      <c r="C29" s="72"/>
      <c r="D29" s="10"/>
      <c r="E29" s="47"/>
      <c r="F29" s="47"/>
      <c r="G29" s="47"/>
      <c r="K29" s="10"/>
      <c r="L29" s="10"/>
      <c r="M29" s="10"/>
      <c r="N29" s="10"/>
      <c r="O29" s="29"/>
    </row>
    <row r="30" spans="1:36" ht="22.5" customHeight="1">
      <c r="A30" s="27"/>
      <c r="B30" s="27"/>
      <c r="C30" s="27"/>
      <c r="D30" s="27"/>
      <c r="E30" s="27"/>
      <c r="F30" s="27"/>
      <c r="G30" s="27"/>
      <c r="H30" s="151"/>
      <c r="I30" s="151"/>
      <c r="J30" s="151"/>
      <c r="K30" s="151"/>
      <c r="L30" s="151"/>
      <c r="M30" s="151"/>
      <c r="N30" s="151"/>
      <c r="O30" s="151"/>
    </row>
    <row r="31" spans="1:36" ht="15" customHeight="1" thickBot="1">
      <c r="A31" s="27"/>
      <c r="B31" s="27"/>
      <c r="C31" s="27"/>
      <c r="D31" s="27"/>
      <c r="E31" s="27"/>
      <c r="F31" s="27"/>
      <c r="G31" s="27"/>
      <c r="H31" s="151"/>
      <c r="I31" s="151"/>
      <c r="J31" s="151"/>
      <c r="K31" s="151"/>
      <c r="L31" s="151"/>
      <c r="M31" s="151"/>
      <c r="N31" s="151"/>
      <c r="O31" s="151"/>
    </row>
    <row r="32" spans="1:36" ht="19.5" customHeight="1">
      <c r="A32" s="853" t="s">
        <v>432</v>
      </c>
      <c r="B32" s="853" t="s">
        <v>246</v>
      </c>
      <c r="C32" s="865"/>
      <c r="D32" s="866"/>
      <c r="E32" s="855" t="s">
        <v>23</v>
      </c>
      <c r="F32" s="114"/>
      <c r="G32" s="758" t="str">
        <f>"Kod pei/wage krup "&amp;'M4 page 02'!I36&amp;" / "&amp;'M4 page 02'!N36</f>
        <v>Kod pei/wage krup 2233 / 2235</v>
      </c>
      <c r="H32" s="758"/>
      <c r="I32" s="758"/>
      <c r="J32" s="758"/>
      <c r="K32" s="758"/>
      <c r="L32" s="758"/>
      <c r="M32" s="758"/>
      <c r="N32" s="758"/>
      <c r="O32" s="758"/>
      <c r="P32" s="29"/>
      <c r="AH32"/>
      <c r="AI32"/>
      <c r="AJ32"/>
    </row>
    <row r="33" spans="1:36" ht="19.5" customHeight="1">
      <c r="A33" s="829"/>
      <c r="B33" s="867"/>
      <c r="C33" s="823"/>
      <c r="D33" s="868"/>
      <c r="E33" s="856"/>
      <c r="F33" s="114"/>
      <c r="G33" s="68" t="s">
        <v>247</v>
      </c>
      <c r="H33" s="68"/>
      <c r="I33" s="68"/>
      <c r="J33" s="68" t="s">
        <v>60</v>
      </c>
      <c r="K33" s="47"/>
      <c r="L33" s="17"/>
      <c r="M33" s="56" t="s">
        <v>86</v>
      </c>
      <c r="N33" s="10"/>
      <c r="O33" s="10"/>
      <c r="P33" s="29"/>
      <c r="AH33"/>
      <c r="AI33"/>
      <c r="AJ33"/>
    </row>
    <row r="34" spans="1:36" ht="19.5" customHeight="1">
      <c r="A34" s="829"/>
      <c r="B34" s="742" t="s">
        <v>22</v>
      </c>
      <c r="C34" s="743"/>
      <c r="D34" s="744"/>
      <c r="E34" s="857"/>
      <c r="F34" s="121"/>
      <c r="G34" s="68" t="s">
        <v>56</v>
      </c>
      <c r="H34" s="68"/>
      <c r="I34" s="68"/>
      <c r="J34" s="68" t="s">
        <v>61</v>
      </c>
      <c r="K34" s="47"/>
      <c r="L34" s="47"/>
      <c r="M34" s="56" t="s">
        <v>87</v>
      </c>
      <c r="N34" s="10"/>
      <c r="O34" s="10"/>
      <c r="P34" s="29"/>
      <c r="AH34"/>
      <c r="AI34"/>
      <c r="AJ34"/>
    </row>
    <row r="35" spans="1:36" ht="9" customHeight="1">
      <c r="A35" s="829"/>
      <c r="B35" s="745"/>
      <c r="C35" s="746"/>
      <c r="D35" s="747"/>
      <c r="E35" s="133"/>
      <c r="F35" s="121"/>
      <c r="G35" s="874" t="s">
        <v>57</v>
      </c>
      <c r="H35" s="874"/>
      <c r="I35" s="68"/>
      <c r="J35" s="874" t="s">
        <v>62</v>
      </c>
      <c r="K35" s="874"/>
      <c r="L35" s="874"/>
      <c r="M35" s="873" t="s">
        <v>88</v>
      </c>
      <c r="N35" s="873"/>
      <c r="O35" s="873"/>
      <c r="P35" s="29"/>
      <c r="AH35"/>
      <c r="AI35"/>
      <c r="AJ35"/>
    </row>
    <row r="36" spans="1:36" ht="10.5" customHeight="1" thickBot="1">
      <c r="A36" s="854"/>
      <c r="B36" s="847">
        <v>2237</v>
      </c>
      <c r="C36" s="848"/>
      <c r="D36" s="849"/>
      <c r="E36" s="118">
        <f>B36+1</f>
        <v>2238</v>
      </c>
      <c r="F36" s="122"/>
      <c r="G36" s="874"/>
      <c r="H36" s="874"/>
      <c r="I36" s="68"/>
      <c r="J36" s="874"/>
      <c r="K36" s="874"/>
      <c r="L36" s="874"/>
      <c r="M36" s="873"/>
      <c r="N36" s="873"/>
      <c r="O36" s="873"/>
      <c r="P36" s="29"/>
      <c r="AH36"/>
      <c r="AI36"/>
      <c r="AJ36"/>
    </row>
    <row r="37" spans="1:36" ht="19.5" customHeight="1">
      <c r="A37" s="606">
        <v>1</v>
      </c>
      <c r="B37" s="850" t="s">
        <v>103</v>
      </c>
      <c r="C37" s="851"/>
      <c r="D37" s="852"/>
      <c r="E37" s="141" t="s">
        <v>47</v>
      </c>
      <c r="F37" s="119"/>
      <c r="G37" s="68" t="s">
        <v>58</v>
      </c>
      <c r="H37" s="68"/>
      <c r="I37" s="68"/>
      <c r="J37" s="68" t="s">
        <v>63</v>
      </c>
      <c r="M37" s="56" t="s">
        <v>89</v>
      </c>
      <c r="O37" s="51"/>
      <c r="AF37" s="1"/>
      <c r="AG37" s="1"/>
    </row>
    <row r="38" spans="1:36" ht="19.5" customHeight="1">
      <c r="A38" s="607">
        <v>2</v>
      </c>
      <c r="B38" s="726" t="s">
        <v>103</v>
      </c>
      <c r="C38" s="727"/>
      <c r="D38" s="728"/>
      <c r="E38" s="142" t="s">
        <v>47</v>
      </c>
      <c r="F38" s="119"/>
      <c r="G38" s="68" t="s">
        <v>59</v>
      </c>
      <c r="H38" s="68"/>
      <c r="I38" s="68"/>
      <c r="J38" s="68" t="s">
        <v>64</v>
      </c>
      <c r="M38" s="56" t="s">
        <v>90</v>
      </c>
      <c r="O38" s="51"/>
      <c r="AF38" s="1"/>
      <c r="AG38" s="1"/>
    </row>
    <row r="39" spans="1:36" ht="19.5" customHeight="1">
      <c r="A39" s="607">
        <v>3</v>
      </c>
      <c r="B39" s="726" t="s">
        <v>103</v>
      </c>
      <c r="C39" s="727"/>
      <c r="D39" s="728"/>
      <c r="E39" s="142" t="s">
        <v>47</v>
      </c>
      <c r="F39" s="119"/>
      <c r="G39" s="68" t="s">
        <v>74</v>
      </c>
      <c r="H39" s="68"/>
      <c r="I39" s="68"/>
      <c r="J39" s="68" t="s">
        <v>65</v>
      </c>
      <c r="M39" s="56" t="s">
        <v>91</v>
      </c>
      <c r="O39" s="39"/>
      <c r="AF39" s="1"/>
      <c r="AG39" s="1"/>
    </row>
    <row r="40" spans="1:36" ht="19.5" customHeight="1">
      <c r="A40" s="607">
        <v>4</v>
      </c>
      <c r="B40" s="726" t="s">
        <v>103</v>
      </c>
      <c r="C40" s="727"/>
      <c r="D40" s="728"/>
      <c r="E40" s="142" t="s">
        <v>47</v>
      </c>
      <c r="F40" s="119"/>
      <c r="G40" s="68" t="s">
        <v>73</v>
      </c>
      <c r="H40" s="68"/>
      <c r="I40" s="68"/>
      <c r="J40" s="68" t="s">
        <v>66</v>
      </c>
      <c r="M40" s="56" t="s">
        <v>92</v>
      </c>
      <c r="O40" s="39"/>
      <c r="AF40" s="1"/>
      <c r="AG40" s="1"/>
    </row>
    <row r="41" spans="1:36" ht="19.5" customHeight="1">
      <c r="A41" s="607">
        <v>5</v>
      </c>
      <c r="B41" s="726" t="s">
        <v>103</v>
      </c>
      <c r="C41" s="727"/>
      <c r="D41" s="728"/>
      <c r="E41" s="142" t="s">
        <v>47</v>
      </c>
      <c r="F41" s="119"/>
      <c r="G41" s="68" t="s">
        <v>72</v>
      </c>
      <c r="H41" s="68"/>
      <c r="I41" s="68"/>
      <c r="J41" s="68" t="s">
        <v>67</v>
      </c>
      <c r="M41" s="56" t="s">
        <v>93</v>
      </c>
      <c r="O41" s="39"/>
      <c r="AF41" s="1"/>
      <c r="AG41" s="1"/>
    </row>
    <row r="42" spans="1:36" ht="19.5" customHeight="1">
      <c r="A42" s="607">
        <v>6</v>
      </c>
      <c r="B42" s="726" t="s">
        <v>103</v>
      </c>
      <c r="C42" s="727"/>
      <c r="D42" s="728"/>
      <c r="E42" s="142" t="s">
        <v>47</v>
      </c>
      <c r="F42" s="119"/>
      <c r="G42" s="68" t="s">
        <v>71</v>
      </c>
      <c r="H42" s="68"/>
      <c r="I42" s="68"/>
      <c r="J42" s="68" t="s">
        <v>68</v>
      </c>
      <c r="M42" s="56" t="s">
        <v>94</v>
      </c>
      <c r="O42" s="39"/>
      <c r="AF42" s="1"/>
      <c r="AG42" s="1"/>
    </row>
    <row r="43" spans="1:36" ht="19.5" customHeight="1">
      <c r="A43" s="607">
        <v>7</v>
      </c>
      <c r="B43" s="726" t="s">
        <v>103</v>
      </c>
      <c r="C43" s="727"/>
      <c r="D43" s="728"/>
      <c r="E43" s="142" t="s">
        <v>47</v>
      </c>
      <c r="F43" s="119"/>
      <c r="G43" s="68" t="s">
        <v>70</v>
      </c>
      <c r="H43" s="68"/>
      <c r="I43" s="68"/>
      <c r="J43" s="68" t="s">
        <v>69</v>
      </c>
      <c r="M43" s="56" t="s">
        <v>95</v>
      </c>
      <c r="O43" s="39"/>
      <c r="AF43" s="1"/>
      <c r="AG43" s="1"/>
    </row>
    <row r="44" spans="1:36" ht="19.5" customHeight="1">
      <c r="A44" s="607">
        <v>8</v>
      </c>
      <c r="B44" s="726" t="s">
        <v>103</v>
      </c>
      <c r="C44" s="727"/>
      <c r="D44" s="728"/>
      <c r="E44" s="142" t="s">
        <v>47</v>
      </c>
      <c r="F44" s="119"/>
      <c r="G44" s="68" t="s">
        <v>75</v>
      </c>
      <c r="H44" s="68"/>
      <c r="I44" s="68"/>
      <c r="J44" s="68" t="s">
        <v>81</v>
      </c>
      <c r="M44" s="56" t="s">
        <v>96</v>
      </c>
      <c r="O44" s="39"/>
      <c r="AF44" s="1"/>
      <c r="AG44" s="1"/>
    </row>
    <row r="45" spans="1:36" ht="19.5" customHeight="1">
      <c r="A45" s="607">
        <v>9</v>
      </c>
      <c r="B45" s="726" t="s">
        <v>103</v>
      </c>
      <c r="C45" s="727"/>
      <c r="D45" s="728"/>
      <c r="E45" s="142" t="s">
        <v>47</v>
      </c>
      <c r="F45" s="119"/>
      <c r="G45" s="68" t="s">
        <v>76</v>
      </c>
      <c r="H45" s="68"/>
      <c r="I45" s="68"/>
      <c r="J45" s="68" t="s">
        <v>82</v>
      </c>
      <c r="M45" s="56" t="s">
        <v>97</v>
      </c>
      <c r="O45" s="39"/>
      <c r="AF45" s="1"/>
      <c r="AG45" s="1"/>
    </row>
    <row r="46" spans="1:36" ht="19.5" customHeight="1">
      <c r="A46" s="607">
        <v>10</v>
      </c>
      <c r="B46" s="726" t="s">
        <v>103</v>
      </c>
      <c r="C46" s="727"/>
      <c r="D46" s="728"/>
      <c r="E46" s="142" t="s">
        <v>47</v>
      </c>
      <c r="F46" s="119"/>
      <c r="G46" s="68" t="s">
        <v>77</v>
      </c>
      <c r="H46" s="68"/>
      <c r="I46" s="68"/>
      <c r="J46" s="68" t="s">
        <v>83</v>
      </c>
      <c r="M46" s="56" t="s">
        <v>98</v>
      </c>
      <c r="O46" s="39"/>
      <c r="AF46" s="1"/>
      <c r="AG46" s="1"/>
    </row>
    <row r="47" spans="1:36" ht="19.5" customHeight="1">
      <c r="A47" s="607">
        <v>11</v>
      </c>
      <c r="B47" s="726" t="s">
        <v>103</v>
      </c>
      <c r="C47" s="727"/>
      <c r="D47" s="728"/>
      <c r="E47" s="142" t="s">
        <v>47</v>
      </c>
      <c r="F47" s="119"/>
      <c r="G47" s="68" t="s">
        <v>78</v>
      </c>
      <c r="H47" s="68"/>
      <c r="I47" s="68"/>
      <c r="J47" s="68" t="s">
        <v>84</v>
      </c>
      <c r="M47" s="56" t="s">
        <v>99</v>
      </c>
      <c r="O47" s="39"/>
      <c r="AF47" s="1"/>
      <c r="AG47" s="1"/>
    </row>
    <row r="48" spans="1:36" ht="19.5" customHeight="1" thickBot="1">
      <c r="A48" s="608">
        <v>12</v>
      </c>
      <c r="B48" s="710" t="s">
        <v>103</v>
      </c>
      <c r="C48" s="711"/>
      <c r="D48" s="712"/>
      <c r="E48" s="143" t="s">
        <v>47</v>
      </c>
      <c r="F48" s="119"/>
      <c r="G48" s="72" t="s">
        <v>79</v>
      </c>
      <c r="H48" s="74"/>
      <c r="J48" s="68" t="s">
        <v>85</v>
      </c>
      <c r="M48" s="69" t="s">
        <v>100</v>
      </c>
      <c r="O48" s="39"/>
      <c r="AF48" s="1"/>
      <c r="AG48" s="1"/>
    </row>
    <row r="49" spans="1:37" ht="18" customHeight="1">
      <c r="A49" s="37"/>
      <c r="B49" s="120"/>
      <c r="C49" s="120"/>
      <c r="D49" s="120"/>
      <c r="E49" s="38"/>
      <c r="F49" s="120"/>
      <c r="G49" s="68" t="s">
        <v>80</v>
      </c>
      <c r="J49" s="131" t="s">
        <v>160</v>
      </c>
      <c r="N49" s="68" t="s">
        <v>248</v>
      </c>
      <c r="O49" s="39"/>
      <c r="AF49" s="1"/>
      <c r="AG49" s="1"/>
    </row>
    <row r="50" spans="1:37" ht="11.25" customHeight="1">
      <c r="A50" s="37"/>
      <c r="B50" s="840" t="s">
        <v>55</v>
      </c>
      <c r="C50" s="841"/>
      <c r="D50" s="842"/>
      <c r="E50" s="38"/>
      <c r="F50" s="120"/>
      <c r="M50" s="68"/>
      <c r="O50" s="51"/>
      <c r="AF50" s="1"/>
      <c r="AG50" s="1"/>
    </row>
    <row r="51" spans="1:37" ht="16.5" customHeight="1">
      <c r="A51" s="15"/>
      <c r="B51" s="843"/>
      <c r="C51" s="844"/>
      <c r="D51" s="845"/>
      <c r="E51" s="846" t="s">
        <v>233</v>
      </c>
      <c r="F51" s="846"/>
      <c r="G51" s="846"/>
      <c r="M51" s="68"/>
      <c r="O51" s="68"/>
      <c r="R51" s="69"/>
      <c r="S51" s="69"/>
      <c r="AH51"/>
      <c r="AI51"/>
      <c r="AJ51"/>
      <c r="AK51"/>
    </row>
    <row r="52" spans="1:37" ht="12" customHeight="1">
      <c r="J52" s="131"/>
      <c r="K52" s="131"/>
      <c r="L52" s="70"/>
      <c r="M52" s="18"/>
      <c r="N52" s="18"/>
      <c r="O52" s="36"/>
    </row>
    <row r="53" spans="1:37" ht="12" customHeight="1">
      <c r="J53" s="18"/>
      <c r="K53" s="18"/>
      <c r="L53" s="18"/>
      <c r="M53" s="18"/>
      <c r="N53" s="18"/>
      <c r="O53" s="36"/>
    </row>
    <row r="54" spans="1:37" ht="12" customHeight="1">
      <c r="J54" s="18"/>
      <c r="K54" s="18"/>
      <c r="L54" s="18"/>
      <c r="M54" s="18"/>
      <c r="N54" s="18"/>
      <c r="O54" s="36"/>
    </row>
    <row r="55" spans="1:37">
      <c r="J55" s="18"/>
      <c r="K55" s="18"/>
      <c r="L55" s="18"/>
      <c r="M55" s="18"/>
      <c r="N55" s="18"/>
      <c r="O55" s="36"/>
    </row>
    <row r="56" spans="1:37">
      <c r="J56" s="18"/>
      <c r="K56" s="18"/>
      <c r="L56" s="18"/>
    </row>
  </sheetData>
  <mergeCells count="72">
    <mergeCell ref="B5:L6"/>
    <mergeCell ref="M7:M12"/>
    <mergeCell ref="J12:K12"/>
    <mergeCell ref="J13:K13"/>
    <mergeCell ref="B25:C25"/>
    <mergeCell ref="H23:I23"/>
    <mergeCell ref="H17:I17"/>
    <mergeCell ref="J18:K18"/>
    <mergeCell ref="J19:K19"/>
    <mergeCell ref="J20:K20"/>
    <mergeCell ref="J21:K21"/>
    <mergeCell ref="J22:K22"/>
    <mergeCell ref="H20:I20"/>
    <mergeCell ref="H21:I21"/>
    <mergeCell ref="H22:I22"/>
    <mergeCell ref="J23:K23"/>
    <mergeCell ref="A7:A13"/>
    <mergeCell ref="H13:I13"/>
    <mergeCell ref="H14:I14"/>
    <mergeCell ref="H15:I15"/>
    <mergeCell ref="H16:I16"/>
    <mergeCell ref="B7:B10"/>
    <mergeCell ref="C7:C10"/>
    <mergeCell ref="G7:G10"/>
    <mergeCell ref="H7:I10"/>
    <mergeCell ref="B11:L11"/>
    <mergeCell ref="L7:L10"/>
    <mergeCell ref="J7:K10"/>
    <mergeCell ref="H12:I12"/>
    <mergeCell ref="B34:D35"/>
    <mergeCell ref="G32:O32"/>
    <mergeCell ref="J14:K14"/>
    <mergeCell ref="J15:K15"/>
    <mergeCell ref="J16:K16"/>
    <mergeCell ref="J17:K17"/>
    <mergeCell ref="M35:O36"/>
    <mergeCell ref="J35:L36"/>
    <mergeCell ref="H18:I18"/>
    <mergeCell ref="H19:I19"/>
    <mergeCell ref="G35:H36"/>
    <mergeCell ref="A32:A36"/>
    <mergeCell ref="E32:E34"/>
    <mergeCell ref="D7:D10"/>
    <mergeCell ref="E7:F10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B32:D33"/>
    <mergeCell ref="A1:B1"/>
    <mergeCell ref="B50:D51"/>
    <mergeCell ref="E51:G51"/>
    <mergeCell ref="B36:D36"/>
    <mergeCell ref="B46:D46"/>
    <mergeCell ref="B37:D37"/>
    <mergeCell ref="B38:D38"/>
    <mergeCell ref="B39:D39"/>
    <mergeCell ref="B40:D40"/>
    <mergeCell ref="B41:D41"/>
    <mergeCell ref="B47:D47"/>
    <mergeCell ref="B48:D48"/>
    <mergeCell ref="B45:D45"/>
    <mergeCell ref="B42:D42"/>
    <mergeCell ref="B43:D43"/>
    <mergeCell ref="B44:D44"/>
  </mergeCells>
  <printOptions horizontalCentered="1"/>
  <pageMargins left="0.31496062992125984" right="0.31496062992125984" top="0.35433070866141736" bottom="0.23622047244094491" header="0.31496062992125984" footer="0.15748031496062992"/>
  <pageSetup paperSize="9" scale="96" orientation="portrait" r:id="rId1"/>
  <headerFooter>
    <oddFooter>&amp;R4.03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Y53"/>
  <sheetViews>
    <sheetView showGridLines="0" view="pageBreakPreview" zoomScaleNormal="50" zoomScaleSheetLayoutView="100" workbookViewId="0">
      <selection activeCell="AE3" sqref="AE3:AF3"/>
    </sheetView>
  </sheetViews>
  <sheetFormatPr defaultColWidth="5.7109375" defaultRowHeight="11.25"/>
  <cols>
    <col min="1" max="1" width="4.7109375" style="1" customWidth="1"/>
    <col min="2" max="13" width="3.28515625" style="1" customWidth="1"/>
    <col min="14" max="17" width="3.28515625" style="10" customWidth="1"/>
    <col min="18" max="19" width="2" style="10" customWidth="1"/>
    <col min="20" max="20" width="1" style="10" customWidth="1"/>
    <col min="21" max="21" width="2" style="10" customWidth="1"/>
    <col min="22" max="22" width="2" style="12" customWidth="1"/>
    <col min="23" max="23" width="1" style="12" customWidth="1"/>
    <col min="24" max="25" width="2" style="12" customWidth="1"/>
    <col min="26" max="26" width="1" style="12" customWidth="1"/>
    <col min="27" max="28" width="2" style="12" customWidth="1"/>
    <col min="29" max="29" width="1" style="12" customWidth="1"/>
    <col min="30" max="30" width="2" style="12" customWidth="1"/>
    <col min="31" max="31" width="4.140625" style="12" customWidth="1"/>
    <col min="32" max="32" width="2" style="12" customWidth="1"/>
    <col min="33" max="33" width="3.28515625" style="12" customWidth="1"/>
    <col min="34" max="34" width="3.85546875" style="12" customWidth="1"/>
    <col min="35" max="35" width="2" style="12" customWidth="1"/>
    <col min="36" max="36" width="4" style="12" customWidth="1"/>
    <col min="37" max="16384" width="5.7109375" style="1"/>
  </cols>
  <sheetData>
    <row r="1" spans="1:36" ht="13.5" customHeight="1">
      <c r="A1" s="759" t="s">
        <v>249</v>
      </c>
      <c r="B1" s="759"/>
      <c r="C1" s="759"/>
      <c r="D1" s="759"/>
      <c r="E1" s="759"/>
      <c r="F1" s="759"/>
      <c r="G1" s="759"/>
      <c r="H1" s="759"/>
      <c r="I1" s="759"/>
      <c r="J1" s="759"/>
      <c r="K1" s="759"/>
      <c r="L1" s="759"/>
      <c r="M1" s="759"/>
      <c r="N1" s="759"/>
      <c r="O1" s="759"/>
      <c r="P1" s="759"/>
      <c r="Q1" s="759"/>
      <c r="R1" s="759"/>
      <c r="S1" s="759"/>
      <c r="T1" s="759"/>
      <c r="U1" s="759"/>
      <c r="V1" s="759"/>
      <c r="W1" s="759"/>
      <c r="X1" s="759"/>
      <c r="Y1" s="759"/>
      <c r="Z1" s="759"/>
      <c r="AA1" s="759"/>
      <c r="AB1" s="759"/>
      <c r="AC1" s="759"/>
      <c r="AD1" s="902"/>
      <c r="AE1" s="1007" t="s">
        <v>206</v>
      </c>
      <c r="AF1" s="1008"/>
      <c r="AG1" s="1008"/>
      <c r="AH1" s="1008"/>
      <c r="AI1" s="1008"/>
      <c r="AJ1" s="1009"/>
    </row>
    <row r="2" spans="1:36" ht="13.5" customHeight="1">
      <c r="A2" s="759"/>
      <c r="B2" s="759"/>
      <c r="C2" s="759"/>
      <c r="D2" s="759"/>
      <c r="E2" s="759"/>
      <c r="F2" s="759"/>
      <c r="G2" s="759"/>
      <c r="H2" s="759"/>
      <c r="I2" s="759"/>
      <c r="J2" s="759"/>
      <c r="K2" s="759"/>
      <c r="L2" s="759"/>
      <c r="M2" s="759"/>
      <c r="N2" s="759"/>
      <c r="O2" s="759"/>
      <c r="P2" s="759"/>
      <c r="Q2" s="759"/>
      <c r="R2" s="759"/>
      <c r="S2" s="759"/>
      <c r="T2" s="759"/>
      <c r="U2" s="759"/>
      <c r="V2" s="759"/>
      <c r="W2" s="759"/>
      <c r="X2" s="759"/>
      <c r="Y2" s="759"/>
      <c r="Z2" s="759"/>
      <c r="AA2" s="759"/>
      <c r="AB2" s="759"/>
      <c r="AC2" s="759"/>
      <c r="AD2" s="902"/>
      <c r="AE2" s="1010"/>
      <c r="AF2" s="1011"/>
      <c r="AG2" s="1011"/>
      <c r="AH2" s="1011"/>
      <c r="AI2" s="1011"/>
      <c r="AJ2" s="1012"/>
    </row>
    <row r="3" spans="1:36" ht="12.75" customHeight="1">
      <c r="A3" s="759"/>
      <c r="B3" s="759"/>
      <c r="C3" s="759"/>
      <c r="D3" s="759"/>
      <c r="E3" s="759"/>
      <c r="F3" s="759"/>
      <c r="G3" s="759"/>
      <c r="H3" s="759"/>
      <c r="I3" s="759"/>
      <c r="J3" s="759"/>
      <c r="K3" s="759"/>
      <c r="L3" s="759"/>
      <c r="M3" s="759"/>
      <c r="N3" s="759"/>
      <c r="O3" s="759"/>
      <c r="P3" s="759"/>
      <c r="Q3" s="759"/>
      <c r="R3" s="759"/>
      <c r="S3" s="759"/>
      <c r="T3" s="759"/>
      <c r="U3" s="759"/>
      <c r="V3" s="759"/>
      <c r="W3" s="759"/>
      <c r="X3" s="759"/>
      <c r="Y3" s="759"/>
      <c r="Z3" s="759"/>
      <c r="AA3" s="759"/>
      <c r="AB3" s="759"/>
      <c r="AC3" s="759"/>
      <c r="AD3" s="902"/>
      <c r="AE3" s="1013" t="s">
        <v>258</v>
      </c>
      <c r="AF3" s="1014"/>
      <c r="AG3" s="1015" t="s">
        <v>20</v>
      </c>
      <c r="AH3" s="1015"/>
      <c r="AI3" s="1015"/>
      <c r="AJ3" s="1016"/>
    </row>
    <row r="4" spans="1:36" ht="13.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1017" t="s">
        <v>259</v>
      </c>
      <c r="AF4" s="1018"/>
      <c r="AG4" s="806" t="s">
        <v>20</v>
      </c>
      <c r="AH4" s="806"/>
      <c r="AI4" s="806"/>
      <c r="AJ4" s="807"/>
    </row>
    <row r="5" spans="1:36" s="7" customFormat="1" ht="13.5" customHeight="1">
      <c r="A5" s="497" t="s">
        <v>163</v>
      </c>
      <c r="B5" s="1040" t="s">
        <v>423</v>
      </c>
      <c r="C5" s="1040"/>
      <c r="D5" s="1040"/>
      <c r="E5" s="1040"/>
      <c r="F5" s="1040"/>
      <c r="G5" s="1040"/>
      <c r="H5" s="1040"/>
      <c r="I5" s="1040"/>
      <c r="J5" s="1040"/>
      <c r="K5" s="1040"/>
      <c r="L5" s="1040"/>
      <c r="M5" s="1040"/>
      <c r="N5" s="1040"/>
      <c r="O5" s="1040"/>
      <c r="P5" s="1040"/>
      <c r="Q5" s="1040"/>
      <c r="R5" s="1040"/>
      <c r="S5" s="1040"/>
      <c r="T5" s="1040"/>
      <c r="U5" s="1040"/>
      <c r="V5" s="1040"/>
      <c r="W5" s="1040"/>
      <c r="X5" s="1040"/>
      <c r="Y5" s="1040"/>
      <c r="Z5" s="1040"/>
      <c r="AA5" s="1040"/>
      <c r="AB5" s="1040"/>
      <c r="AC5" s="1040"/>
      <c r="AD5" s="1040"/>
      <c r="AE5" s="504"/>
      <c r="AF5" s="504"/>
      <c r="AG5" s="504"/>
      <c r="AH5" s="504"/>
      <c r="AI5" s="504"/>
      <c r="AJ5" s="504"/>
    </row>
    <row r="6" spans="1:36" s="7" customFormat="1" ht="13.5" customHeight="1">
      <c r="A6" s="504"/>
      <c r="B6" s="1040"/>
      <c r="C6" s="1040"/>
      <c r="D6" s="1040"/>
      <c r="E6" s="1040"/>
      <c r="F6" s="1040"/>
      <c r="G6" s="1040"/>
      <c r="H6" s="1040"/>
      <c r="I6" s="1040"/>
      <c r="J6" s="1040"/>
      <c r="K6" s="1040"/>
      <c r="L6" s="1040"/>
      <c r="M6" s="1040"/>
      <c r="N6" s="1040"/>
      <c r="O6" s="1040"/>
      <c r="P6" s="1040"/>
      <c r="Q6" s="1040"/>
      <c r="R6" s="1040"/>
      <c r="S6" s="1040"/>
      <c r="T6" s="1040"/>
      <c r="U6" s="1040"/>
      <c r="V6" s="1040"/>
      <c r="W6" s="1040"/>
      <c r="X6" s="1040"/>
      <c r="Y6" s="1040"/>
      <c r="Z6" s="1040"/>
      <c r="AA6" s="1040"/>
      <c r="AB6" s="1040"/>
      <c r="AC6" s="1040"/>
      <c r="AD6" s="1040"/>
      <c r="AE6" s="504"/>
      <c r="AF6" s="504"/>
      <c r="AG6" s="504"/>
      <c r="AH6" s="504"/>
      <c r="AI6" s="504"/>
      <c r="AJ6" s="504"/>
    </row>
    <row r="7" spans="1:36" s="7" customFormat="1" ht="13.5" customHeight="1" thickBot="1">
      <c r="A7" s="497"/>
      <c r="B7" s="189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</row>
    <row r="8" spans="1:36" s="7" customFormat="1" ht="13.5" customHeight="1">
      <c r="A8" s="906" t="s">
        <v>250</v>
      </c>
      <c r="B8" s="1001" t="s">
        <v>424</v>
      </c>
      <c r="C8" s="1002"/>
      <c r="D8" s="1002"/>
      <c r="E8" s="1002"/>
      <c r="F8" s="1002"/>
      <c r="G8" s="1002"/>
      <c r="H8" s="1002"/>
      <c r="I8" s="1002"/>
      <c r="J8" s="1002"/>
      <c r="K8" s="1002"/>
      <c r="L8" s="1002"/>
      <c r="M8" s="1002"/>
      <c r="N8" s="1002"/>
      <c r="O8" s="1002"/>
      <c r="P8" s="1002"/>
      <c r="Q8" s="1002"/>
      <c r="R8" s="1002"/>
      <c r="S8" s="1002"/>
      <c r="T8" s="1002"/>
      <c r="U8" s="1002"/>
      <c r="V8" s="1002"/>
      <c r="W8" s="1002"/>
      <c r="X8" s="1002"/>
      <c r="Y8" s="1002"/>
      <c r="Z8" s="1002"/>
      <c r="AA8" s="1002"/>
      <c r="AB8" s="1002"/>
      <c r="AC8" s="1002"/>
      <c r="AD8" s="1002"/>
      <c r="AE8" s="1002"/>
      <c r="AF8" s="1002"/>
      <c r="AG8" s="1002"/>
      <c r="AH8" s="1002"/>
      <c r="AI8" s="1002"/>
      <c r="AJ8" s="1003"/>
    </row>
    <row r="9" spans="1:36" s="7" customFormat="1" ht="13.5" customHeight="1" thickBot="1">
      <c r="A9" s="822"/>
      <c r="B9" s="1004"/>
      <c r="C9" s="1005"/>
      <c r="D9" s="1005"/>
      <c r="E9" s="1005"/>
      <c r="F9" s="1005"/>
      <c r="G9" s="1005"/>
      <c r="H9" s="1005"/>
      <c r="I9" s="1005"/>
      <c r="J9" s="1005"/>
      <c r="K9" s="1005"/>
      <c r="L9" s="1005"/>
      <c r="M9" s="1005"/>
      <c r="N9" s="1005"/>
      <c r="O9" s="1005"/>
      <c r="P9" s="1005"/>
      <c r="Q9" s="1005"/>
      <c r="R9" s="1005"/>
      <c r="S9" s="1005"/>
      <c r="T9" s="1005"/>
      <c r="U9" s="1005"/>
      <c r="V9" s="1005"/>
      <c r="W9" s="1005"/>
      <c r="X9" s="1005"/>
      <c r="Y9" s="1005"/>
      <c r="Z9" s="1005"/>
      <c r="AA9" s="1005"/>
      <c r="AB9" s="1005"/>
      <c r="AC9" s="1005"/>
      <c r="AD9" s="1005"/>
      <c r="AE9" s="1005"/>
      <c r="AF9" s="1005"/>
      <c r="AG9" s="1005"/>
      <c r="AH9" s="1005"/>
      <c r="AI9" s="1005"/>
      <c r="AJ9" s="1006"/>
    </row>
    <row r="10" spans="1:36" s="7" customFormat="1" ht="13.5" customHeight="1">
      <c r="A10" s="822"/>
      <c r="B10" s="908" t="s">
        <v>251</v>
      </c>
      <c r="C10" s="909"/>
      <c r="D10" s="909"/>
      <c r="E10" s="909"/>
      <c r="F10" s="909"/>
      <c r="G10" s="909"/>
      <c r="H10" s="909"/>
      <c r="I10" s="910"/>
      <c r="J10" s="920" t="s">
        <v>214</v>
      </c>
      <c r="K10" s="921"/>
      <c r="L10" s="853" t="s">
        <v>252</v>
      </c>
      <c r="M10" s="865"/>
      <c r="N10" s="865"/>
      <c r="O10" s="865"/>
      <c r="P10" s="865"/>
      <c r="Q10" s="865"/>
      <c r="R10" s="853" t="s">
        <v>253</v>
      </c>
      <c r="S10" s="865"/>
      <c r="T10" s="865"/>
      <c r="U10" s="865"/>
      <c r="V10" s="865"/>
      <c r="W10" s="865"/>
      <c r="X10" s="865"/>
      <c r="Y10" s="865"/>
      <c r="Z10" s="865"/>
      <c r="AA10" s="865"/>
      <c r="AB10" s="865"/>
      <c r="AC10" s="865"/>
      <c r="AD10" s="853" t="s">
        <v>254</v>
      </c>
      <c r="AE10" s="865"/>
      <c r="AF10" s="866"/>
      <c r="AG10" s="853" t="s">
        <v>255</v>
      </c>
      <c r="AH10" s="865"/>
      <c r="AI10" s="865"/>
      <c r="AJ10" s="866"/>
    </row>
    <row r="11" spans="1:36" ht="13.5" customHeight="1">
      <c r="A11" s="822"/>
      <c r="B11" s="911"/>
      <c r="C11" s="830"/>
      <c r="D11" s="830"/>
      <c r="E11" s="830"/>
      <c r="F11" s="830"/>
      <c r="G11" s="830"/>
      <c r="H11" s="830"/>
      <c r="I11" s="912"/>
      <c r="J11" s="922"/>
      <c r="K11" s="923"/>
      <c r="L11" s="867"/>
      <c r="M11" s="823"/>
      <c r="N11" s="823"/>
      <c r="O11" s="823"/>
      <c r="P11" s="823"/>
      <c r="Q11" s="823"/>
      <c r="R11" s="867"/>
      <c r="S11" s="823"/>
      <c r="T11" s="823"/>
      <c r="U11" s="823"/>
      <c r="V11" s="823"/>
      <c r="W11" s="823"/>
      <c r="X11" s="823"/>
      <c r="Y11" s="823"/>
      <c r="Z11" s="823"/>
      <c r="AA11" s="823"/>
      <c r="AB11" s="823"/>
      <c r="AC11" s="823"/>
      <c r="AD11" s="867"/>
      <c r="AE11" s="823"/>
      <c r="AF11" s="868"/>
      <c r="AG11" s="867"/>
      <c r="AH11" s="823"/>
      <c r="AI11" s="823"/>
      <c r="AJ11" s="868"/>
    </row>
    <row r="12" spans="1:36" ht="13.5" customHeight="1">
      <c r="A12" s="822"/>
      <c r="B12" s="911"/>
      <c r="C12" s="830"/>
      <c r="D12" s="830"/>
      <c r="E12" s="830"/>
      <c r="F12" s="830"/>
      <c r="G12" s="830"/>
      <c r="H12" s="830"/>
      <c r="I12" s="912"/>
      <c r="J12" s="922"/>
      <c r="K12" s="923"/>
      <c r="L12" s="867"/>
      <c r="M12" s="823"/>
      <c r="N12" s="823"/>
      <c r="O12" s="823"/>
      <c r="P12" s="823"/>
      <c r="Q12" s="823"/>
      <c r="R12" s="867"/>
      <c r="S12" s="823"/>
      <c r="T12" s="823"/>
      <c r="U12" s="823"/>
      <c r="V12" s="823"/>
      <c r="W12" s="823"/>
      <c r="X12" s="823"/>
      <c r="Y12" s="823"/>
      <c r="Z12" s="823"/>
      <c r="AA12" s="823"/>
      <c r="AB12" s="823"/>
      <c r="AC12" s="823"/>
      <c r="AD12" s="867"/>
      <c r="AE12" s="823"/>
      <c r="AF12" s="868"/>
      <c r="AG12" s="867"/>
      <c r="AH12" s="823"/>
      <c r="AI12" s="823"/>
      <c r="AJ12" s="868"/>
    </row>
    <row r="13" spans="1:36" ht="13.5" customHeight="1">
      <c r="A13" s="822"/>
      <c r="B13" s="911"/>
      <c r="C13" s="830"/>
      <c r="D13" s="830"/>
      <c r="E13" s="830"/>
      <c r="F13" s="830"/>
      <c r="G13" s="830"/>
      <c r="H13" s="830"/>
      <c r="I13" s="912"/>
      <c r="J13" s="922"/>
      <c r="K13" s="923"/>
      <c r="L13" s="867"/>
      <c r="M13" s="823"/>
      <c r="N13" s="823"/>
      <c r="O13" s="823"/>
      <c r="P13" s="823"/>
      <c r="Q13" s="823"/>
      <c r="R13" s="926"/>
      <c r="S13" s="826"/>
      <c r="T13" s="826"/>
      <c r="U13" s="826"/>
      <c r="V13" s="826"/>
      <c r="W13" s="826"/>
      <c r="X13" s="826"/>
      <c r="Y13" s="826"/>
      <c r="Z13" s="826"/>
      <c r="AA13" s="826"/>
      <c r="AB13" s="826"/>
      <c r="AC13" s="826"/>
      <c r="AD13" s="867"/>
      <c r="AE13" s="823"/>
      <c r="AF13" s="868"/>
      <c r="AG13" s="867"/>
      <c r="AH13" s="823"/>
      <c r="AI13" s="823"/>
      <c r="AJ13" s="868"/>
    </row>
    <row r="14" spans="1:36" ht="13.5" customHeight="1">
      <c r="A14" s="822"/>
      <c r="B14" s="911"/>
      <c r="C14" s="830"/>
      <c r="D14" s="830"/>
      <c r="E14" s="830"/>
      <c r="F14" s="830"/>
      <c r="G14" s="830"/>
      <c r="H14" s="830"/>
      <c r="I14" s="912"/>
      <c r="J14" s="922"/>
      <c r="K14" s="923"/>
      <c r="L14" s="867"/>
      <c r="M14" s="823"/>
      <c r="N14" s="823"/>
      <c r="O14" s="823"/>
      <c r="P14" s="823"/>
      <c r="Q14" s="823"/>
      <c r="R14" s="980" t="s">
        <v>42</v>
      </c>
      <c r="S14" s="821"/>
      <c r="T14" s="821"/>
      <c r="U14" s="797" t="s">
        <v>42</v>
      </c>
      <c r="V14" s="797"/>
      <c r="W14" s="797"/>
      <c r="X14" s="797" t="s">
        <v>42</v>
      </c>
      <c r="Y14" s="797"/>
      <c r="Z14" s="797"/>
      <c r="AA14" s="821" t="s">
        <v>42</v>
      </c>
      <c r="AB14" s="821"/>
      <c r="AC14" s="821"/>
      <c r="AD14" s="926"/>
      <c r="AE14" s="826"/>
      <c r="AF14" s="1024"/>
      <c r="AG14" s="867"/>
      <c r="AH14" s="823"/>
      <c r="AI14" s="823"/>
      <c r="AJ14" s="868"/>
    </row>
    <row r="15" spans="1:36" ht="13.5" customHeight="1" thickBot="1">
      <c r="A15" s="907"/>
      <c r="B15" s="913"/>
      <c r="C15" s="746"/>
      <c r="D15" s="746"/>
      <c r="E15" s="746"/>
      <c r="F15" s="746"/>
      <c r="G15" s="746"/>
      <c r="H15" s="746"/>
      <c r="I15" s="747"/>
      <c r="J15" s="924"/>
      <c r="K15" s="925"/>
      <c r="L15" s="926"/>
      <c r="M15" s="826"/>
      <c r="N15" s="826"/>
      <c r="O15" s="826"/>
      <c r="P15" s="826"/>
      <c r="Q15" s="826"/>
      <c r="R15" s="926"/>
      <c r="S15" s="826"/>
      <c r="T15" s="826"/>
      <c r="U15" s="798"/>
      <c r="V15" s="798"/>
      <c r="W15" s="798"/>
      <c r="X15" s="798"/>
      <c r="Y15" s="798"/>
      <c r="Z15" s="798"/>
      <c r="AA15" s="826"/>
      <c r="AB15" s="826"/>
      <c r="AC15" s="826"/>
      <c r="AD15" s="1019" t="str">
        <f>"kod "&amp;AD16</f>
        <v>kod 2318</v>
      </c>
      <c r="AE15" s="946"/>
      <c r="AF15" s="1020"/>
      <c r="AG15" s="989" t="s">
        <v>256</v>
      </c>
      <c r="AH15" s="990"/>
      <c r="AI15" s="991" t="s">
        <v>257</v>
      </c>
      <c r="AJ15" s="992"/>
    </row>
    <row r="16" spans="1:36" s="25" customFormat="1" ht="11.25" customHeight="1" thickBot="1">
      <c r="A16" s="23">
        <v>2310</v>
      </c>
      <c r="B16" s="903">
        <f>A16+1</f>
        <v>2311</v>
      </c>
      <c r="C16" s="904"/>
      <c r="D16" s="904"/>
      <c r="E16" s="904"/>
      <c r="F16" s="904"/>
      <c r="G16" s="904"/>
      <c r="H16" s="904"/>
      <c r="I16" s="905"/>
      <c r="J16" s="976">
        <f>B16+1</f>
        <v>2312</v>
      </c>
      <c r="K16" s="977"/>
      <c r="L16" s="927">
        <f>J16+1</f>
        <v>2313</v>
      </c>
      <c r="M16" s="904"/>
      <c r="N16" s="904"/>
      <c r="O16" s="904"/>
      <c r="P16" s="904"/>
      <c r="Q16" s="904"/>
      <c r="R16" s="927">
        <f>L16+1</f>
        <v>2314</v>
      </c>
      <c r="S16" s="904"/>
      <c r="T16" s="904"/>
      <c r="U16" s="981">
        <f>R16+1</f>
        <v>2315</v>
      </c>
      <c r="V16" s="981"/>
      <c r="W16" s="981"/>
      <c r="X16" s="981">
        <f>U16+1</f>
        <v>2316</v>
      </c>
      <c r="Y16" s="981"/>
      <c r="Z16" s="981"/>
      <c r="AA16" s="904">
        <f>X16+1</f>
        <v>2317</v>
      </c>
      <c r="AB16" s="904"/>
      <c r="AC16" s="904"/>
      <c r="AD16" s="927">
        <f>AA16+1</f>
        <v>2318</v>
      </c>
      <c r="AE16" s="904"/>
      <c r="AF16" s="905"/>
      <c r="AG16" s="927">
        <f>AD16+1</f>
        <v>2319</v>
      </c>
      <c r="AH16" s="904"/>
      <c r="AI16" s="936">
        <f>AG16+1</f>
        <v>2320</v>
      </c>
      <c r="AJ16" s="905"/>
    </row>
    <row r="17" spans="1:38" ht="19.5" customHeight="1">
      <c r="A17" s="83" t="s">
        <v>0</v>
      </c>
      <c r="B17" s="916"/>
      <c r="C17" s="917"/>
      <c r="D17" s="917"/>
      <c r="E17" s="917"/>
      <c r="F17" s="917"/>
      <c r="G17" s="917"/>
      <c r="H17" s="917"/>
      <c r="I17" s="917"/>
      <c r="J17" s="978"/>
      <c r="K17" s="979"/>
      <c r="L17" s="982"/>
      <c r="M17" s="983"/>
      <c r="N17" s="983"/>
      <c r="O17" s="983"/>
      <c r="P17" s="983"/>
      <c r="Q17" s="983"/>
      <c r="R17" s="987"/>
      <c r="S17" s="983"/>
      <c r="T17" s="983"/>
      <c r="U17" s="988"/>
      <c r="V17" s="988"/>
      <c r="W17" s="988"/>
      <c r="X17" s="984"/>
      <c r="Y17" s="985"/>
      <c r="Z17" s="986"/>
      <c r="AA17" s="996"/>
      <c r="AB17" s="996"/>
      <c r="AC17" s="996"/>
      <c r="AD17" s="993" t="s">
        <v>47</v>
      </c>
      <c r="AE17" s="1021"/>
      <c r="AF17" s="998"/>
      <c r="AG17" s="993" t="s">
        <v>47</v>
      </c>
      <c r="AH17" s="994"/>
      <c r="AI17" s="997" t="s">
        <v>47</v>
      </c>
      <c r="AJ17" s="998"/>
    </row>
    <row r="18" spans="1:38" ht="19.5" customHeight="1">
      <c r="A18" s="85" t="s">
        <v>1</v>
      </c>
      <c r="B18" s="930"/>
      <c r="C18" s="931"/>
      <c r="D18" s="931"/>
      <c r="E18" s="931"/>
      <c r="F18" s="931"/>
      <c r="G18" s="931"/>
      <c r="H18" s="931"/>
      <c r="I18" s="931"/>
      <c r="J18" s="928"/>
      <c r="K18" s="929"/>
      <c r="L18" s="774"/>
      <c r="M18" s="774"/>
      <c r="N18" s="774"/>
      <c r="O18" s="774"/>
      <c r="P18" s="774"/>
      <c r="Q18" s="774"/>
      <c r="R18" s="948"/>
      <c r="S18" s="774"/>
      <c r="T18" s="774"/>
      <c r="U18" s="951"/>
      <c r="V18" s="951"/>
      <c r="W18" s="951"/>
      <c r="X18" s="950"/>
      <c r="Y18" s="950"/>
      <c r="Z18" s="950"/>
      <c r="AA18" s="974"/>
      <c r="AB18" s="974"/>
      <c r="AC18" s="974"/>
      <c r="AD18" s="995" t="s">
        <v>47</v>
      </c>
      <c r="AE18" s="931"/>
      <c r="AF18" s="959"/>
      <c r="AG18" s="995" t="s">
        <v>54</v>
      </c>
      <c r="AH18" s="967"/>
      <c r="AI18" s="958" t="s">
        <v>47</v>
      </c>
      <c r="AJ18" s="959"/>
    </row>
    <row r="19" spans="1:38" ht="19.5" customHeight="1">
      <c r="A19" s="85" t="s">
        <v>2</v>
      </c>
      <c r="B19" s="930"/>
      <c r="C19" s="931"/>
      <c r="D19" s="931"/>
      <c r="E19" s="931"/>
      <c r="F19" s="931"/>
      <c r="G19" s="931"/>
      <c r="H19" s="931"/>
      <c r="I19" s="931"/>
      <c r="J19" s="928"/>
      <c r="K19" s="929"/>
      <c r="L19" s="774"/>
      <c r="M19" s="774"/>
      <c r="N19" s="774"/>
      <c r="O19" s="774"/>
      <c r="P19" s="774"/>
      <c r="Q19" s="774"/>
      <c r="R19" s="948"/>
      <c r="S19" s="774"/>
      <c r="T19" s="774"/>
      <c r="U19" s="951"/>
      <c r="V19" s="951"/>
      <c r="W19" s="951"/>
      <c r="X19" s="950"/>
      <c r="Y19" s="950"/>
      <c r="Z19" s="950"/>
      <c r="AA19" s="974"/>
      <c r="AB19" s="974"/>
      <c r="AC19" s="974"/>
      <c r="AD19" s="995" t="s">
        <v>47</v>
      </c>
      <c r="AE19" s="931"/>
      <c r="AF19" s="959"/>
      <c r="AG19" s="995" t="s">
        <v>54</v>
      </c>
      <c r="AH19" s="967"/>
      <c r="AI19" s="958" t="s">
        <v>47</v>
      </c>
      <c r="AJ19" s="959"/>
    </row>
    <row r="20" spans="1:38" ht="19.5" customHeight="1">
      <c r="A20" s="85" t="s">
        <v>3</v>
      </c>
      <c r="B20" s="930"/>
      <c r="C20" s="931"/>
      <c r="D20" s="931"/>
      <c r="E20" s="931"/>
      <c r="F20" s="931"/>
      <c r="G20" s="931"/>
      <c r="H20" s="931"/>
      <c r="I20" s="931"/>
      <c r="J20" s="928"/>
      <c r="K20" s="929"/>
      <c r="L20" s="774"/>
      <c r="M20" s="774"/>
      <c r="N20" s="774"/>
      <c r="O20" s="774"/>
      <c r="P20" s="774"/>
      <c r="Q20" s="774"/>
      <c r="R20" s="948"/>
      <c r="S20" s="774"/>
      <c r="T20" s="774"/>
      <c r="U20" s="975"/>
      <c r="V20" s="935"/>
      <c r="W20" s="377"/>
      <c r="X20" s="950"/>
      <c r="Y20" s="950"/>
      <c r="Z20" s="950"/>
      <c r="AA20" s="974"/>
      <c r="AB20" s="974"/>
      <c r="AC20" s="974"/>
      <c r="AD20" s="995" t="s">
        <v>47</v>
      </c>
      <c r="AE20" s="931"/>
      <c r="AF20" s="959"/>
      <c r="AG20" s="995" t="s">
        <v>54</v>
      </c>
      <c r="AH20" s="967"/>
      <c r="AI20" s="958" t="s">
        <v>47</v>
      </c>
      <c r="AJ20" s="959"/>
    </row>
    <row r="21" spans="1:38" ht="19.5" customHeight="1">
      <c r="A21" s="85" t="s">
        <v>4</v>
      </c>
      <c r="B21" s="930"/>
      <c r="C21" s="931"/>
      <c r="D21" s="931"/>
      <c r="E21" s="931"/>
      <c r="F21" s="931"/>
      <c r="G21" s="931"/>
      <c r="H21" s="931"/>
      <c r="I21" s="931"/>
      <c r="J21" s="928"/>
      <c r="K21" s="929"/>
      <c r="L21" s="774"/>
      <c r="M21" s="774"/>
      <c r="N21" s="774"/>
      <c r="O21" s="774"/>
      <c r="P21" s="774"/>
      <c r="Q21" s="774"/>
      <c r="R21" s="948"/>
      <c r="S21" s="774"/>
      <c r="T21" s="774"/>
      <c r="U21" s="951"/>
      <c r="V21" s="951"/>
      <c r="W21" s="951"/>
      <c r="X21" s="950"/>
      <c r="Y21" s="950"/>
      <c r="Z21" s="950"/>
      <c r="AA21" s="974"/>
      <c r="AB21" s="974"/>
      <c r="AC21" s="974"/>
      <c r="AD21" s="995" t="s">
        <v>47</v>
      </c>
      <c r="AE21" s="931"/>
      <c r="AF21" s="959"/>
      <c r="AG21" s="995" t="s">
        <v>54</v>
      </c>
      <c r="AH21" s="967"/>
      <c r="AI21" s="958" t="s">
        <v>47</v>
      </c>
      <c r="AJ21" s="959"/>
    </row>
    <row r="22" spans="1:38" ht="19.5" customHeight="1">
      <c r="A22" s="85" t="s">
        <v>5</v>
      </c>
      <c r="B22" s="934"/>
      <c r="C22" s="935"/>
      <c r="D22" s="935"/>
      <c r="E22" s="935"/>
      <c r="F22" s="935"/>
      <c r="G22" s="935"/>
      <c r="H22" s="935"/>
      <c r="I22" s="935"/>
      <c r="J22" s="928"/>
      <c r="K22" s="929"/>
      <c r="L22" s="774"/>
      <c r="M22" s="774"/>
      <c r="N22" s="774"/>
      <c r="O22" s="774"/>
      <c r="P22" s="774"/>
      <c r="Q22" s="774"/>
      <c r="R22" s="948"/>
      <c r="S22" s="774"/>
      <c r="T22" s="774"/>
      <c r="U22" s="951"/>
      <c r="V22" s="951"/>
      <c r="W22" s="951"/>
      <c r="X22" s="950"/>
      <c r="Y22" s="950"/>
      <c r="Z22" s="950"/>
      <c r="AA22" s="974"/>
      <c r="AB22" s="974"/>
      <c r="AC22" s="974"/>
      <c r="AD22" s="995" t="s">
        <v>47</v>
      </c>
      <c r="AE22" s="931"/>
      <c r="AF22" s="959"/>
      <c r="AG22" s="995" t="s">
        <v>54</v>
      </c>
      <c r="AH22" s="967"/>
      <c r="AI22" s="958" t="s">
        <v>47</v>
      </c>
      <c r="AJ22" s="959"/>
    </row>
    <row r="23" spans="1:38" ht="19.5" customHeight="1">
      <c r="A23" s="85" t="s">
        <v>6</v>
      </c>
      <c r="B23" s="934"/>
      <c r="C23" s="935"/>
      <c r="D23" s="935"/>
      <c r="E23" s="935"/>
      <c r="F23" s="935"/>
      <c r="G23" s="935"/>
      <c r="H23" s="935"/>
      <c r="I23" s="935"/>
      <c r="J23" s="928"/>
      <c r="K23" s="929"/>
      <c r="L23" s="774"/>
      <c r="M23" s="774"/>
      <c r="N23" s="774"/>
      <c r="O23" s="774"/>
      <c r="P23" s="774"/>
      <c r="Q23" s="774"/>
      <c r="R23" s="948"/>
      <c r="S23" s="774"/>
      <c r="T23" s="774"/>
      <c r="U23" s="951"/>
      <c r="V23" s="951"/>
      <c r="W23" s="951"/>
      <c r="X23" s="950"/>
      <c r="Y23" s="950"/>
      <c r="Z23" s="950"/>
      <c r="AA23" s="974"/>
      <c r="AB23" s="974"/>
      <c r="AC23" s="974"/>
      <c r="AD23" s="995" t="s">
        <v>47</v>
      </c>
      <c r="AE23" s="931"/>
      <c r="AF23" s="959"/>
      <c r="AG23" s="995" t="s">
        <v>54</v>
      </c>
      <c r="AH23" s="967"/>
      <c r="AI23" s="958" t="s">
        <v>47</v>
      </c>
      <c r="AJ23" s="959"/>
    </row>
    <row r="24" spans="1:38" ht="19.5" customHeight="1">
      <c r="A24" s="85" t="s">
        <v>7</v>
      </c>
      <c r="B24" s="934"/>
      <c r="C24" s="935"/>
      <c r="D24" s="935"/>
      <c r="E24" s="935"/>
      <c r="F24" s="935"/>
      <c r="G24" s="935"/>
      <c r="H24" s="935"/>
      <c r="I24" s="935"/>
      <c r="J24" s="928"/>
      <c r="K24" s="929"/>
      <c r="L24" s="774"/>
      <c r="M24" s="774"/>
      <c r="N24" s="774"/>
      <c r="O24" s="774"/>
      <c r="P24" s="774"/>
      <c r="Q24" s="774"/>
      <c r="R24" s="948"/>
      <c r="S24" s="774"/>
      <c r="T24" s="774"/>
      <c r="U24" s="951"/>
      <c r="V24" s="951"/>
      <c r="W24" s="951"/>
      <c r="X24" s="950"/>
      <c r="Y24" s="950"/>
      <c r="Z24" s="950"/>
      <c r="AA24" s="974"/>
      <c r="AB24" s="974"/>
      <c r="AC24" s="974"/>
      <c r="AD24" s="995" t="s">
        <v>47</v>
      </c>
      <c r="AE24" s="931"/>
      <c r="AF24" s="959"/>
      <c r="AG24" s="995" t="s">
        <v>54</v>
      </c>
      <c r="AH24" s="967"/>
      <c r="AI24" s="958" t="s">
        <v>47</v>
      </c>
      <c r="AJ24" s="959"/>
    </row>
    <row r="25" spans="1:38" ht="19.5" customHeight="1">
      <c r="A25" s="85" t="s">
        <v>8</v>
      </c>
      <c r="B25" s="934"/>
      <c r="C25" s="935"/>
      <c r="D25" s="935"/>
      <c r="E25" s="935"/>
      <c r="F25" s="935"/>
      <c r="G25" s="935"/>
      <c r="H25" s="935"/>
      <c r="I25" s="935"/>
      <c r="J25" s="928"/>
      <c r="K25" s="929"/>
      <c r="L25" s="774"/>
      <c r="M25" s="774"/>
      <c r="N25" s="774"/>
      <c r="O25" s="774"/>
      <c r="P25" s="774"/>
      <c r="Q25" s="774"/>
      <c r="R25" s="948"/>
      <c r="S25" s="774"/>
      <c r="T25" s="774"/>
      <c r="U25" s="951"/>
      <c r="V25" s="951"/>
      <c r="W25" s="951"/>
      <c r="X25" s="950"/>
      <c r="Y25" s="950"/>
      <c r="Z25" s="950"/>
      <c r="AA25" s="974"/>
      <c r="AB25" s="974"/>
      <c r="AC25" s="974"/>
      <c r="AD25" s="995" t="s">
        <v>47</v>
      </c>
      <c r="AE25" s="931"/>
      <c r="AF25" s="959"/>
      <c r="AG25" s="995" t="s">
        <v>54</v>
      </c>
      <c r="AH25" s="967"/>
      <c r="AI25" s="958" t="s">
        <v>47</v>
      </c>
      <c r="AJ25" s="959"/>
    </row>
    <row r="26" spans="1:38" ht="19.5" customHeight="1" thickBot="1">
      <c r="A26" s="84" t="s">
        <v>9</v>
      </c>
      <c r="B26" s="953"/>
      <c r="C26" s="954"/>
      <c r="D26" s="954"/>
      <c r="E26" s="954"/>
      <c r="F26" s="954"/>
      <c r="G26" s="954"/>
      <c r="H26" s="954"/>
      <c r="I26" s="954"/>
      <c r="J26" s="932"/>
      <c r="K26" s="933"/>
      <c r="L26" s="766"/>
      <c r="M26" s="766"/>
      <c r="N26" s="766"/>
      <c r="O26" s="766"/>
      <c r="P26" s="766"/>
      <c r="Q26" s="766"/>
      <c r="R26" s="949"/>
      <c r="S26" s="766"/>
      <c r="T26" s="766"/>
      <c r="U26" s="952"/>
      <c r="V26" s="952"/>
      <c r="W26" s="952"/>
      <c r="X26" s="955"/>
      <c r="Y26" s="955"/>
      <c r="Z26" s="955"/>
      <c r="AA26" s="973"/>
      <c r="AB26" s="973"/>
      <c r="AC26" s="973"/>
      <c r="AD26" s="1022" t="s">
        <v>47</v>
      </c>
      <c r="AE26" s="1023"/>
      <c r="AF26" s="1000"/>
      <c r="AG26" s="1022" t="s">
        <v>54</v>
      </c>
      <c r="AH26" s="1033"/>
      <c r="AI26" s="999" t="s">
        <v>47</v>
      </c>
      <c r="AJ26" s="1000"/>
    </row>
    <row r="27" spans="1:38" ht="8.25" customHeight="1">
      <c r="A27" s="372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113"/>
      <c r="AG27" s="47"/>
      <c r="AH27" s="47"/>
      <c r="AI27" s="113"/>
      <c r="AJ27" s="47"/>
    </row>
    <row r="28" spans="1:38" ht="11.25" customHeight="1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47"/>
      <c r="W28" s="47"/>
      <c r="X28" s="47"/>
      <c r="Y28" s="47"/>
      <c r="Z28" s="47"/>
      <c r="AA28" s="47"/>
      <c r="AB28" s="47"/>
      <c r="AC28" s="47"/>
      <c r="AD28" s="764" t="str">
        <f>AD15&amp;": wea?"</f>
        <v>kod 2318: wea?</v>
      </c>
      <c r="AE28" s="764"/>
      <c r="AF28" s="764"/>
      <c r="AG28" s="764"/>
      <c r="AH28" s="764"/>
      <c r="AI28" s="764"/>
      <c r="AJ28" s="49"/>
    </row>
    <row r="29" spans="1:38" s="10" customFormat="1" ht="9.75" customHeight="1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47"/>
      <c r="W29" s="47"/>
      <c r="X29" s="47"/>
      <c r="Y29" s="47"/>
      <c r="Z29" s="47"/>
      <c r="AA29" s="47"/>
      <c r="AB29" s="47"/>
      <c r="AC29" s="47"/>
      <c r="AD29" s="72" t="s">
        <v>260</v>
      </c>
      <c r="AI29" s="72"/>
    </row>
    <row r="30" spans="1:38" s="10" customFormat="1" ht="9.75" customHeight="1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74"/>
      <c r="W30" s="74"/>
      <c r="X30" s="74"/>
      <c r="Y30" s="74"/>
      <c r="Z30" s="74"/>
      <c r="AA30" s="74"/>
      <c r="AB30" s="74"/>
      <c r="AC30" s="74"/>
      <c r="AD30" s="588" t="s">
        <v>444</v>
      </c>
      <c r="AI30" s="63"/>
    </row>
    <row r="31" spans="1:38" ht="13.5" customHeight="1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16"/>
      <c r="W31" s="16"/>
      <c r="X31" s="16"/>
      <c r="Y31" s="16"/>
      <c r="Z31" s="16"/>
      <c r="AA31" s="16"/>
      <c r="AB31" s="16"/>
      <c r="AC31" s="16"/>
      <c r="AD31" s="63" t="s">
        <v>261</v>
      </c>
      <c r="AG31" s="13"/>
      <c r="AH31" s="13"/>
      <c r="AI31" s="13"/>
      <c r="AJ31" s="1"/>
    </row>
    <row r="32" spans="1:38" ht="23.25" customHeight="1" thickBot="1">
      <c r="A32" s="417"/>
      <c r="B32" s="957"/>
      <c r="C32" s="957"/>
      <c r="D32" s="957"/>
      <c r="E32" s="95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29"/>
      <c r="AL32" s="29"/>
    </row>
    <row r="33" spans="1:51" ht="13.5" customHeight="1">
      <c r="A33" s="906" t="s">
        <v>250</v>
      </c>
      <c r="B33" s="1001" t="s">
        <v>268</v>
      </c>
      <c r="C33" s="1002"/>
      <c r="D33" s="1002"/>
      <c r="E33" s="1002"/>
      <c r="F33" s="1002"/>
      <c r="G33" s="1002"/>
      <c r="H33" s="1002"/>
      <c r="I33" s="1002"/>
      <c r="J33" s="1002"/>
      <c r="K33" s="1002"/>
      <c r="L33" s="1002"/>
      <c r="M33" s="1002"/>
      <c r="N33" s="1002"/>
      <c r="O33" s="1002"/>
      <c r="P33" s="1002"/>
      <c r="Q33" s="1002"/>
      <c r="R33" s="1002"/>
      <c r="S33" s="1002"/>
      <c r="T33" s="1002"/>
      <c r="U33" s="1002"/>
      <c r="V33" s="1002"/>
      <c r="W33" s="1002"/>
      <c r="X33" s="1002"/>
      <c r="Y33" s="1002"/>
      <c r="Z33" s="1002"/>
      <c r="AA33" s="1002"/>
      <c r="AB33" s="1002"/>
      <c r="AC33" s="1002"/>
      <c r="AD33" s="1002"/>
      <c r="AE33" s="1002"/>
      <c r="AF33" s="1002"/>
      <c r="AG33" s="1002"/>
      <c r="AH33" s="1002"/>
      <c r="AI33" s="1002"/>
      <c r="AJ33" s="1003"/>
      <c r="AK33" s="29"/>
    </row>
    <row r="34" spans="1:51" s="9" customFormat="1" ht="12.95" customHeight="1" thickBot="1">
      <c r="A34" s="822"/>
      <c r="B34" s="1004"/>
      <c r="C34" s="1005"/>
      <c r="D34" s="1005"/>
      <c r="E34" s="1005"/>
      <c r="F34" s="1005"/>
      <c r="G34" s="1005"/>
      <c r="H34" s="1005"/>
      <c r="I34" s="1005"/>
      <c r="J34" s="1005"/>
      <c r="K34" s="1005"/>
      <c r="L34" s="1005"/>
      <c r="M34" s="1005"/>
      <c r="N34" s="1005"/>
      <c r="O34" s="1005"/>
      <c r="P34" s="1005"/>
      <c r="Q34" s="1005"/>
      <c r="R34" s="1005"/>
      <c r="S34" s="1005"/>
      <c r="T34" s="1005"/>
      <c r="U34" s="1005"/>
      <c r="V34" s="1005"/>
      <c r="W34" s="1005"/>
      <c r="X34" s="1005"/>
      <c r="Y34" s="1005"/>
      <c r="Z34" s="1005"/>
      <c r="AA34" s="1005"/>
      <c r="AB34" s="1005"/>
      <c r="AC34" s="1005"/>
      <c r="AD34" s="1005"/>
      <c r="AE34" s="1005"/>
      <c r="AF34" s="1005"/>
      <c r="AG34" s="1005"/>
      <c r="AH34" s="1005"/>
      <c r="AI34" s="1005"/>
      <c r="AJ34" s="1006"/>
      <c r="AK34" s="15"/>
      <c r="AL34" s="15"/>
      <c r="AM34" s="15"/>
      <c r="AN34" s="15"/>
      <c r="AO34" s="15"/>
    </row>
    <row r="35" spans="1:51" ht="12.95" customHeight="1">
      <c r="A35" s="822"/>
      <c r="B35" s="906" t="s">
        <v>39</v>
      </c>
      <c r="C35" s="865"/>
      <c r="D35" s="865"/>
      <c r="E35" s="956"/>
      <c r="F35" s="1032" t="s">
        <v>262</v>
      </c>
      <c r="G35" s="865"/>
      <c r="H35" s="865"/>
      <c r="I35" s="956"/>
      <c r="J35" s="1032" t="s">
        <v>263</v>
      </c>
      <c r="K35" s="865"/>
      <c r="L35" s="865"/>
      <c r="M35" s="956"/>
      <c r="N35" s="1032" t="s">
        <v>264</v>
      </c>
      <c r="O35" s="865"/>
      <c r="P35" s="865"/>
      <c r="Q35" s="956"/>
      <c r="R35" s="1044" t="s">
        <v>265</v>
      </c>
      <c r="S35" s="1045"/>
      <c r="T35" s="1045"/>
      <c r="U35" s="1045"/>
      <c r="V35" s="1045"/>
      <c r="W35" s="1045"/>
      <c r="X35" s="1045"/>
      <c r="Y35" s="1045"/>
      <c r="Z35" s="1046"/>
      <c r="AA35" s="1044" t="s">
        <v>266</v>
      </c>
      <c r="AB35" s="1045"/>
      <c r="AC35" s="1045"/>
      <c r="AD35" s="1045"/>
      <c r="AE35" s="1045"/>
      <c r="AF35" s="1046"/>
      <c r="AG35" s="1044" t="s">
        <v>267</v>
      </c>
      <c r="AH35" s="1045"/>
      <c r="AI35" s="1045"/>
      <c r="AJ35" s="1048"/>
      <c r="AK35" s="173"/>
      <c r="AL35" s="173"/>
      <c r="AM35" s="173"/>
      <c r="AN35" s="181"/>
      <c r="AO35" s="174"/>
      <c r="AP35" s="29"/>
      <c r="AQ35" s="29"/>
      <c r="AR35" s="29"/>
      <c r="AS35" s="29"/>
      <c r="AT35" s="29"/>
      <c r="AU35" s="29"/>
      <c r="AV35" s="29"/>
      <c r="AW35" s="29"/>
      <c r="AX35" s="29"/>
      <c r="AY35" s="29"/>
    </row>
    <row r="36" spans="1:51" ht="12.95" customHeight="1">
      <c r="A36" s="822"/>
      <c r="B36" s="822"/>
      <c r="C36" s="823"/>
      <c r="D36" s="823"/>
      <c r="E36" s="824"/>
      <c r="F36" s="859"/>
      <c r="G36" s="823"/>
      <c r="H36" s="823"/>
      <c r="I36" s="824"/>
      <c r="J36" s="859"/>
      <c r="K36" s="823"/>
      <c r="L36" s="823"/>
      <c r="M36" s="824"/>
      <c r="N36" s="859"/>
      <c r="O36" s="823"/>
      <c r="P36" s="823"/>
      <c r="Q36" s="824"/>
      <c r="R36" s="882"/>
      <c r="S36" s="1047"/>
      <c r="T36" s="1047"/>
      <c r="U36" s="1047"/>
      <c r="V36" s="1047"/>
      <c r="W36" s="1047"/>
      <c r="X36" s="1047"/>
      <c r="Y36" s="1047"/>
      <c r="Z36" s="885"/>
      <c r="AA36" s="882"/>
      <c r="AB36" s="1047"/>
      <c r="AC36" s="1047"/>
      <c r="AD36" s="1047"/>
      <c r="AE36" s="1047"/>
      <c r="AF36" s="885"/>
      <c r="AG36" s="882"/>
      <c r="AH36" s="1047"/>
      <c r="AI36" s="1047"/>
      <c r="AJ36" s="1049"/>
      <c r="AK36" s="173"/>
      <c r="AL36" s="173"/>
      <c r="AM36" s="173"/>
      <c r="AN36" s="181"/>
      <c r="AO36" s="174"/>
      <c r="AP36" s="29"/>
      <c r="AQ36" s="29"/>
      <c r="AR36" s="29"/>
      <c r="AS36" s="29"/>
      <c r="AT36" s="29"/>
      <c r="AU36" s="29"/>
      <c r="AV36" s="29"/>
      <c r="AW36" s="29"/>
      <c r="AX36" s="29"/>
      <c r="AY36" s="29"/>
    </row>
    <row r="37" spans="1:51" ht="12.95" customHeight="1">
      <c r="A37" s="822"/>
      <c r="B37" s="822"/>
      <c r="C37" s="823"/>
      <c r="D37" s="823"/>
      <c r="E37" s="824"/>
      <c r="F37" s="859"/>
      <c r="G37" s="823"/>
      <c r="H37" s="823"/>
      <c r="I37" s="824"/>
      <c r="J37" s="859"/>
      <c r="K37" s="823"/>
      <c r="L37" s="823"/>
      <c r="M37" s="824"/>
      <c r="N37" s="859"/>
      <c r="O37" s="823"/>
      <c r="P37" s="823"/>
      <c r="Q37" s="824"/>
      <c r="R37" s="882"/>
      <c r="S37" s="1047"/>
      <c r="T37" s="1047"/>
      <c r="U37" s="1047"/>
      <c r="V37" s="1047"/>
      <c r="W37" s="1047"/>
      <c r="X37" s="1047"/>
      <c r="Y37" s="1047"/>
      <c r="Z37" s="885"/>
      <c r="AA37" s="882"/>
      <c r="AB37" s="1047"/>
      <c r="AC37" s="1047"/>
      <c r="AD37" s="1047"/>
      <c r="AE37" s="1047"/>
      <c r="AF37" s="885"/>
      <c r="AG37" s="882"/>
      <c r="AH37" s="1047"/>
      <c r="AI37" s="1047"/>
      <c r="AJ37" s="1049"/>
      <c r="AK37" s="173"/>
      <c r="AL37" s="173"/>
      <c r="AM37" s="173"/>
      <c r="AN37" s="181"/>
      <c r="AO37" s="174"/>
      <c r="AP37" s="29"/>
      <c r="AQ37" s="29"/>
      <c r="AR37" s="29"/>
      <c r="AS37" s="29"/>
      <c r="AT37" s="29"/>
      <c r="AU37" s="29"/>
      <c r="AV37" s="29"/>
      <c r="AW37" s="29"/>
      <c r="AX37" s="29"/>
      <c r="AY37" s="29"/>
    </row>
    <row r="38" spans="1:51" ht="12" customHeight="1">
      <c r="A38" s="822"/>
      <c r="B38" s="1034" t="s">
        <v>101</v>
      </c>
      <c r="C38" s="946"/>
      <c r="D38" s="946"/>
      <c r="E38" s="947"/>
      <c r="F38" s="945" t="s">
        <v>101</v>
      </c>
      <c r="G38" s="946"/>
      <c r="H38" s="946"/>
      <c r="I38" s="947"/>
      <c r="J38" s="945" t="s">
        <v>101</v>
      </c>
      <c r="K38" s="946"/>
      <c r="L38" s="946"/>
      <c r="M38" s="947"/>
      <c r="N38" s="945" t="s">
        <v>101</v>
      </c>
      <c r="O38" s="946"/>
      <c r="P38" s="946"/>
      <c r="Q38" s="947"/>
      <c r="R38" s="942" t="s">
        <v>101</v>
      </c>
      <c r="S38" s="943"/>
      <c r="T38" s="943"/>
      <c r="U38" s="943"/>
      <c r="V38" s="943"/>
      <c r="W38" s="943"/>
      <c r="X38" s="943"/>
      <c r="Y38" s="943"/>
      <c r="Z38" s="944"/>
      <c r="AA38" s="942" t="s">
        <v>101</v>
      </c>
      <c r="AB38" s="943"/>
      <c r="AC38" s="943"/>
      <c r="AD38" s="943"/>
      <c r="AE38" s="943"/>
      <c r="AF38" s="944"/>
      <c r="AG38" s="942" t="s">
        <v>101</v>
      </c>
      <c r="AH38" s="943"/>
      <c r="AI38" s="943"/>
      <c r="AJ38" s="1043"/>
      <c r="AK38" s="173"/>
      <c r="AL38" s="173"/>
      <c r="AM38" s="173"/>
      <c r="AN38" s="181"/>
      <c r="AO38" s="174"/>
      <c r="AP38" s="29"/>
      <c r="AQ38" s="29"/>
      <c r="AR38" s="29"/>
      <c r="AS38" s="29"/>
      <c r="AT38" s="29"/>
      <c r="AU38" s="29"/>
      <c r="AV38" s="29"/>
      <c r="AW38" s="29"/>
      <c r="AX38" s="29"/>
      <c r="AY38" s="29"/>
    </row>
    <row r="39" spans="1:51" ht="12" customHeight="1" thickBot="1">
      <c r="A39" s="907"/>
      <c r="B39" s="903">
        <f>'M4 page 05'!S16+1</f>
        <v>2328</v>
      </c>
      <c r="C39" s="904"/>
      <c r="D39" s="904"/>
      <c r="E39" s="937"/>
      <c r="F39" s="936">
        <f>B39+1</f>
        <v>2329</v>
      </c>
      <c r="G39" s="904"/>
      <c r="H39" s="904"/>
      <c r="I39" s="937"/>
      <c r="J39" s="936">
        <f>F39+1</f>
        <v>2330</v>
      </c>
      <c r="K39" s="904"/>
      <c r="L39" s="904"/>
      <c r="M39" s="937"/>
      <c r="N39" s="936">
        <f>J39+1</f>
        <v>2331</v>
      </c>
      <c r="O39" s="904"/>
      <c r="P39" s="904"/>
      <c r="Q39" s="937"/>
      <c r="R39" s="936">
        <f>N39+1</f>
        <v>2332</v>
      </c>
      <c r="S39" s="904"/>
      <c r="T39" s="904"/>
      <c r="U39" s="904"/>
      <c r="V39" s="904"/>
      <c r="W39" s="904"/>
      <c r="X39" s="904"/>
      <c r="Y39" s="904"/>
      <c r="Z39" s="937"/>
      <c r="AA39" s="938">
        <f>R39+1</f>
        <v>2333</v>
      </c>
      <c r="AB39" s="939"/>
      <c r="AC39" s="939"/>
      <c r="AD39" s="939"/>
      <c r="AE39" s="939"/>
      <c r="AF39" s="940"/>
      <c r="AG39" s="938">
        <f>AA39+1</f>
        <v>2334</v>
      </c>
      <c r="AH39" s="939"/>
      <c r="AI39" s="939"/>
      <c r="AJ39" s="941"/>
      <c r="AK39" s="34"/>
      <c r="AL39" s="34"/>
      <c r="AM39" s="10"/>
      <c r="AN39" s="10"/>
      <c r="AO39" s="10"/>
    </row>
    <row r="40" spans="1:51" ht="18.75" customHeight="1">
      <c r="A40" s="83" t="s">
        <v>0</v>
      </c>
      <c r="B40" s="916" t="s">
        <v>53</v>
      </c>
      <c r="C40" s="917"/>
      <c r="D40" s="917"/>
      <c r="E40" s="917"/>
      <c r="F40" s="914" t="s">
        <v>53</v>
      </c>
      <c r="G40" s="914"/>
      <c r="H40" s="914"/>
      <c r="I40" s="914"/>
      <c r="J40" s="914" t="s">
        <v>53</v>
      </c>
      <c r="K40" s="914"/>
      <c r="L40" s="914"/>
      <c r="M40" s="914"/>
      <c r="N40" s="917" t="s">
        <v>53</v>
      </c>
      <c r="O40" s="917"/>
      <c r="P40" s="917"/>
      <c r="Q40" s="966"/>
      <c r="R40" s="1031" t="s">
        <v>53</v>
      </c>
      <c r="S40" s="763"/>
      <c r="T40" s="763"/>
      <c r="U40" s="763"/>
      <c r="V40" s="763"/>
      <c r="W40" s="763"/>
      <c r="X40" s="763"/>
      <c r="Y40" s="763"/>
      <c r="Z40" s="763"/>
      <c r="AA40" s="1050" t="s">
        <v>53</v>
      </c>
      <c r="AB40" s="763"/>
      <c r="AC40" s="763"/>
      <c r="AD40" s="763"/>
      <c r="AE40" s="763"/>
      <c r="AF40" s="1051"/>
      <c r="AG40" s="1052" t="s">
        <v>53</v>
      </c>
      <c r="AH40" s="1053"/>
      <c r="AI40" s="1053"/>
      <c r="AJ40" s="1054"/>
      <c r="AK40" s="34"/>
      <c r="AL40" s="10"/>
      <c r="AM40" s="10"/>
      <c r="AN40" s="10"/>
      <c r="AO40" s="10"/>
    </row>
    <row r="41" spans="1:51" ht="18.75" customHeight="1">
      <c r="A41" s="85" t="s">
        <v>1</v>
      </c>
      <c r="B41" s="918" t="s">
        <v>53</v>
      </c>
      <c r="C41" s="919"/>
      <c r="D41" s="919"/>
      <c r="E41" s="919"/>
      <c r="F41" s="915" t="s">
        <v>53</v>
      </c>
      <c r="G41" s="915"/>
      <c r="H41" s="915"/>
      <c r="I41" s="915"/>
      <c r="J41" s="915" t="s">
        <v>53</v>
      </c>
      <c r="K41" s="915"/>
      <c r="L41" s="915"/>
      <c r="M41" s="915"/>
      <c r="N41" s="931" t="s">
        <v>53</v>
      </c>
      <c r="O41" s="931"/>
      <c r="P41" s="931"/>
      <c r="Q41" s="967"/>
      <c r="R41" s="975" t="s">
        <v>53</v>
      </c>
      <c r="S41" s="935"/>
      <c r="T41" s="935"/>
      <c r="U41" s="935"/>
      <c r="V41" s="935"/>
      <c r="W41" s="935"/>
      <c r="X41" s="935"/>
      <c r="Y41" s="935"/>
      <c r="Z41" s="935"/>
      <c r="AA41" s="958" t="s">
        <v>53</v>
      </c>
      <c r="AB41" s="935"/>
      <c r="AC41" s="935"/>
      <c r="AD41" s="935"/>
      <c r="AE41" s="935"/>
      <c r="AF41" s="1025"/>
      <c r="AG41" s="960" t="s">
        <v>53</v>
      </c>
      <c r="AH41" s="961"/>
      <c r="AI41" s="961"/>
      <c r="AJ41" s="962"/>
      <c r="AK41" s="34"/>
      <c r="AL41" s="10"/>
      <c r="AM41" s="10"/>
      <c r="AN41" s="10"/>
      <c r="AO41" s="10"/>
    </row>
    <row r="42" spans="1:51" ht="18.75" customHeight="1">
      <c r="A42" s="85" t="s">
        <v>2</v>
      </c>
      <c r="B42" s="1037" t="s">
        <v>53</v>
      </c>
      <c r="C42" s="919"/>
      <c r="D42" s="919"/>
      <c r="E42" s="919"/>
      <c r="F42" s="915" t="s">
        <v>53</v>
      </c>
      <c r="G42" s="915"/>
      <c r="H42" s="915"/>
      <c r="I42" s="915"/>
      <c r="J42" s="915" t="s">
        <v>53</v>
      </c>
      <c r="K42" s="915"/>
      <c r="L42" s="915"/>
      <c r="M42" s="915"/>
      <c r="N42" s="931" t="s">
        <v>53</v>
      </c>
      <c r="O42" s="931"/>
      <c r="P42" s="931"/>
      <c r="Q42" s="967"/>
      <c r="R42" s="975" t="s">
        <v>53</v>
      </c>
      <c r="S42" s="935"/>
      <c r="T42" s="935"/>
      <c r="U42" s="935"/>
      <c r="V42" s="935"/>
      <c r="W42" s="935"/>
      <c r="X42" s="935"/>
      <c r="Y42" s="935"/>
      <c r="Z42" s="935"/>
      <c r="AA42" s="958" t="s">
        <v>53</v>
      </c>
      <c r="AB42" s="935"/>
      <c r="AC42" s="935"/>
      <c r="AD42" s="935"/>
      <c r="AE42" s="935"/>
      <c r="AF42" s="1025"/>
      <c r="AG42" s="960" t="s">
        <v>53</v>
      </c>
      <c r="AH42" s="961"/>
      <c r="AI42" s="961"/>
      <c r="AJ42" s="962"/>
      <c r="AK42" s="34"/>
    </row>
    <row r="43" spans="1:51" ht="18.75" customHeight="1">
      <c r="A43" s="85" t="s">
        <v>3</v>
      </c>
      <c r="B43" s="1037" t="s">
        <v>53</v>
      </c>
      <c r="C43" s="919"/>
      <c r="D43" s="919"/>
      <c r="E43" s="919"/>
      <c r="F43" s="915" t="s">
        <v>53</v>
      </c>
      <c r="G43" s="915"/>
      <c r="H43" s="915"/>
      <c r="I43" s="915"/>
      <c r="J43" s="915" t="s">
        <v>53</v>
      </c>
      <c r="K43" s="915"/>
      <c r="L43" s="915"/>
      <c r="M43" s="915"/>
      <c r="N43" s="931" t="s">
        <v>53</v>
      </c>
      <c r="O43" s="931"/>
      <c r="P43" s="931"/>
      <c r="Q43" s="967"/>
      <c r="R43" s="975" t="s">
        <v>53</v>
      </c>
      <c r="S43" s="935"/>
      <c r="T43" s="935"/>
      <c r="U43" s="935"/>
      <c r="V43" s="935"/>
      <c r="W43" s="935"/>
      <c r="X43" s="935"/>
      <c r="Y43" s="935"/>
      <c r="Z43" s="935"/>
      <c r="AA43" s="958" t="s">
        <v>53</v>
      </c>
      <c r="AB43" s="935"/>
      <c r="AC43" s="935"/>
      <c r="AD43" s="935"/>
      <c r="AE43" s="935"/>
      <c r="AF43" s="1025"/>
      <c r="AG43" s="960" t="s">
        <v>53</v>
      </c>
      <c r="AH43" s="961"/>
      <c r="AI43" s="961"/>
      <c r="AJ43" s="962"/>
      <c r="AK43" s="34"/>
    </row>
    <row r="44" spans="1:51" ht="18.75" customHeight="1">
      <c r="A44" s="85" t="s">
        <v>4</v>
      </c>
      <c r="B44" s="1037" t="s">
        <v>53</v>
      </c>
      <c r="C44" s="919"/>
      <c r="D44" s="919"/>
      <c r="E44" s="919"/>
      <c r="F44" s="915" t="s">
        <v>53</v>
      </c>
      <c r="G44" s="915"/>
      <c r="H44" s="915"/>
      <c r="I44" s="915"/>
      <c r="J44" s="915" t="s">
        <v>53</v>
      </c>
      <c r="K44" s="915"/>
      <c r="L44" s="915"/>
      <c r="M44" s="915"/>
      <c r="N44" s="931" t="s">
        <v>53</v>
      </c>
      <c r="O44" s="931"/>
      <c r="P44" s="931"/>
      <c r="Q44" s="967"/>
      <c r="R44" s="975" t="s">
        <v>53</v>
      </c>
      <c r="S44" s="935"/>
      <c r="T44" s="935"/>
      <c r="U44" s="935"/>
      <c r="V44" s="935"/>
      <c r="W44" s="935"/>
      <c r="X44" s="935"/>
      <c r="Y44" s="935"/>
      <c r="Z44" s="935"/>
      <c r="AA44" s="958" t="s">
        <v>53</v>
      </c>
      <c r="AB44" s="935"/>
      <c r="AC44" s="935"/>
      <c r="AD44" s="935"/>
      <c r="AE44" s="935"/>
      <c r="AF44" s="1025"/>
      <c r="AG44" s="960" t="s">
        <v>53</v>
      </c>
      <c r="AH44" s="961"/>
      <c r="AI44" s="961"/>
      <c r="AJ44" s="962"/>
      <c r="AK44" s="34"/>
    </row>
    <row r="45" spans="1:51" ht="18.75" customHeight="1">
      <c r="A45" s="85" t="s">
        <v>5</v>
      </c>
      <c r="B45" s="1037" t="s">
        <v>53</v>
      </c>
      <c r="C45" s="919"/>
      <c r="D45" s="919"/>
      <c r="E45" s="919"/>
      <c r="F45" s="915" t="s">
        <v>53</v>
      </c>
      <c r="G45" s="915"/>
      <c r="H45" s="915"/>
      <c r="I45" s="915"/>
      <c r="J45" s="915" t="s">
        <v>53</v>
      </c>
      <c r="K45" s="915"/>
      <c r="L45" s="915"/>
      <c r="M45" s="915"/>
      <c r="N45" s="931" t="s">
        <v>53</v>
      </c>
      <c r="O45" s="931"/>
      <c r="P45" s="931"/>
      <c r="Q45" s="967"/>
      <c r="R45" s="975" t="s">
        <v>53</v>
      </c>
      <c r="S45" s="935"/>
      <c r="T45" s="935"/>
      <c r="U45" s="935"/>
      <c r="V45" s="935"/>
      <c r="W45" s="935"/>
      <c r="X45" s="935"/>
      <c r="Y45" s="935"/>
      <c r="Z45" s="935"/>
      <c r="AA45" s="958" t="s">
        <v>53</v>
      </c>
      <c r="AB45" s="935"/>
      <c r="AC45" s="935"/>
      <c r="AD45" s="935"/>
      <c r="AE45" s="935"/>
      <c r="AF45" s="1025"/>
      <c r="AG45" s="960" t="s">
        <v>53</v>
      </c>
      <c r="AH45" s="961"/>
      <c r="AI45" s="961"/>
      <c r="AJ45" s="962"/>
      <c r="AK45" s="34"/>
    </row>
    <row r="46" spans="1:51" ht="18.75" customHeight="1">
      <c r="A46" s="85" t="s">
        <v>6</v>
      </c>
      <c r="B46" s="1037" t="s">
        <v>53</v>
      </c>
      <c r="C46" s="919"/>
      <c r="D46" s="919"/>
      <c r="E46" s="919"/>
      <c r="F46" s="915" t="s">
        <v>53</v>
      </c>
      <c r="G46" s="915"/>
      <c r="H46" s="915"/>
      <c r="I46" s="915"/>
      <c r="J46" s="915" t="s">
        <v>53</v>
      </c>
      <c r="K46" s="915"/>
      <c r="L46" s="915"/>
      <c r="M46" s="915"/>
      <c r="N46" s="931" t="s">
        <v>53</v>
      </c>
      <c r="O46" s="931"/>
      <c r="P46" s="931"/>
      <c r="Q46" s="967"/>
      <c r="R46" s="975" t="s">
        <v>53</v>
      </c>
      <c r="S46" s="935"/>
      <c r="T46" s="935"/>
      <c r="U46" s="935"/>
      <c r="V46" s="935"/>
      <c r="W46" s="935"/>
      <c r="X46" s="935"/>
      <c r="Y46" s="935"/>
      <c r="Z46" s="935"/>
      <c r="AA46" s="958" t="s">
        <v>53</v>
      </c>
      <c r="AB46" s="935"/>
      <c r="AC46" s="935"/>
      <c r="AD46" s="935"/>
      <c r="AE46" s="935"/>
      <c r="AF46" s="1025"/>
      <c r="AG46" s="960" t="s">
        <v>53</v>
      </c>
      <c r="AH46" s="961"/>
      <c r="AI46" s="961"/>
      <c r="AJ46" s="962"/>
      <c r="AK46" s="34"/>
    </row>
    <row r="47" spans="1:51" ht="18.75" customHeight="1">
      <c r="A47" s="85" t="s">
        <v>7</v>
      </c>
      <c r="B47" s="1037" t="s">
        <v>53</v>
      </c>
      <c r="C47" s="919"/>
      <c r="D47" s="919"/>
      <c r="E47" s="919"/>
      <c r="F47" s="915" t="s">
        <v>53</v>
      </c>
      <c r="G47" s="915"/>
      <c r="H47" s="915"/>
      <c r="I47" s="915"/>
      <c r="J47" s="915" t="s">
        <v>53</v>
      </c>
      <c r="K47" s="915"/>
      <c r="L47" s="915"/>
      <c r="M47" s="915"/>
      <c r="N47" s="931" t="s">
        <v>53</v>
      </c>
      <c r="O47" s="931"/>
      <c r="P47" s="931"/>
      <c r="Q47" s="967"/>
      <c r="R47" s="975" t="s">
        <v>53</v>
      </c>
      <c r="S47" s="935"/>
      <c r="T47" s="935"/>
      <c r="U47" s="935"/>
      <c r="V47" s="935"/>
      <c r="W47" s="935"/>
      <c r="X47" s="935"/>
      <c r="Y47" s="935"/>
      <c r="Z47" s="935"/>
      <c r="AA47" s="958" t="s">
        <v>53</v>
      </c>
      <c r="AB47" s="935"/>
      <c r="AC47" s="935"/>
      <c r="AD47" s="935"/>
      <c r="AE47" s="935"/>
      <c r="AF47" s="1025"/>
      <c r="AG47" s="960" t="s">
        <v>53</v>
      </c>
      <c r="AH47" s="961"/>
      <c r="AI47" s="961"/>
      <c r="AJ47" s="962"/>
      <c r="AK47" s="34"/>
    </row>
    <row r="48" spans="1:51" ht="18.75" customHeight="1">
      <c r="A48" s="85" t="s">
        <v>8</v>
      </c>
      <c r="B48" s="1037" t="s">
        <v>53</v>
      </c>
      <c r="C48" s="919"/>
      <c r="D48" s="919"/>
      <c r="E48" s="919"/>
      <c r="F48" s="915" t="s">
        <v>53</v>
      </c>
      <c r="G48" s="915"/>
      <c r="H48" s="915"/>
      <c r="I48" s="915"/>
      <c r="J48" s="915" t="s">
        <v>53</v>
      </c>
      <c r="K48" s="915"/>
      <c r="L48" s="915"/>
      <c r="M48" s="915"/>
      <c r="N48" s="931" t="s">
        <v>53</v>
      </c>
      <c r="O48" s="931"/>
      <c r="P48" s="931"/>
      <c r="Q48" s="967"/>
      <c r="R48" s="975" t="s">
        <v>53</v>
      </c>
      <c r="S48" s="935"/>
      <c r="T48" s="935"/>
      <c r="U48" s="935"/>
      <c r="V48" s="935"/>
      <c r="W48" s="935"/>
      <c r="X48" s="935"/>
      <c r="Y48" s="935"/>
      <c r="Z48" s="935"/>
      <c r="AA48" s="958" t="s">
        <v>53</v>
      </c>
      <c r="AB48" s="935"/>
      <c r="AC48" s="935"/>
      <c r="AD48" s="935"/>
      <c r="AE48" s="935"/>
      <c r="AF48" s="1025"/>
      <c r="AG48" s="960" t="s">
        <v>53</v>
      </c>
      <c r="AH48" s="961"/>
      <c r="AI48" s="961"/>
      <c r="AJ48" s="962"/>
      <c r="AK48" s="34"/>
    </row>
    <row r="49" spans="1:39" ht="18.75" customHeight="1" thickBot="1">
      <c r="A49" s="84" t="s">
        <v>9</v>
      </c>
      <c r="B49" s="1038" t="s">
        <v>53</v>
      </c>
      <c r="C49" s="1039"/>
      <c r="D49" s="1039"/>
      <c r="E49" s="1039"/>
      <c r="F49" s="1036" t="s">
        <v>53</v>
      </c>
      <c r="G49" s="1036"/>
      <c r="H49" s="1036"/>
      <c r="I49" s="1036"/>
      <c r="J49" s="1036" t="s">
        <v>53</v>
      </c>
      <c r="K49" s="1036"/>
      <c r="L49" s="1036"/>
      <c r="M49" s="1036"/>
      <c r="N49" s="968" t="s">
        <v>53</v>
      </c>
      <c r="O49" s="968"/>
      <c r="P49" s="968"/>
      <c r="Q49" s="969"/>
      <c r="R49" s="1055" t="s">
        <v>53</v>
      </c>
      <c r="S49" s="971"/>
      <c r="T49" s="971"/>
      <c r="U49" s="971"/>
      <c r="V49" s="971"/>
      <c r="W49" s="971"/>
      <c r="X49" s="971"/>
      <c r="Y49" s="971"/>
      <c r="Z49" s="971"/>
      <c r="AA49" s="970" t="s">
        <v>53</v>
      </c>
      <c r="AB49" s="971"/>
      <c r="AC49" s="971"/>
      <c r="AD49" s="971"/>
      <c r="AE49" s="971"/>
      <c r="AF49" s="972"/>
      <c r="AG49" s="963" t="s">
        <v>53</v>
      </c>
      <c r="AH49" s="964"/>
      <c r="AI49" s="964"/>
      <c r="AJ49" s="965"/>
      <c r="AK49" s="29"/>
    </row>
    <row r="50" spans="1:39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"/>
      <c r="T50" s="1"/>
      <c r="U50" s="1"/>
      <c r="V50" s="1"/>
      <c r="W50" s="10"/>
    </row>
    <row r="51" spans="1:39" ht="12.75" customHeight="1">
      <c r="B51" s="742" t="s">
        <v>53</v>
      </c>
      <c r="C51" s="1026"/>
      <c r="D51" s="1026"/>
      <c r="E51" s="1029"/>
      <c r="F51" s="836" t="s">
        <v>53</v>
      </c>
      <c r="G51" s="1026"/>
      <c r="H51" s="1026"/>
      <c r="I51" s="1029"/>
      <c r="J51" s="836" t="s">
        <v>53</v>
      </c>
      <c r="K51" s="1026"/>
      <c r="L51" s="1026"/>
      <c r="M51" s="1026"/>
      <c r="N51" s="836" t="s">
        <v>53</v>
      </c>
      <c r="O51" s="1026"/>
      <c r="P51" s="1026"/>
      <c r="Q51" s="1029"/>
      <c r="R51" s="743" t="s">
        <v>53</v>
      </c>
      <c r="S51" s="743"/>
      <c r="T51" s="743"/>
      <c r="U51" s="743"/>
      <c r="V51" s="743"/>
      <c r="W51" s="743"/>
      <c r="X51" s="743"/>
      <c r="Y51" s="743"/>
      <c r="Z51" s="743"/>
      <c r="AA51" s="836" t="s">
        <v>53</v>
      </c>
      <c r="AB51" s="1026"/>
      <c r="AC51" s="1026"/>
      <c r="AD51" s="1026"/>
      <c r="AE51" s="1026"/>
      <c r="AF51" s="1029"/>
      <c r="AG51" s="836" t="s">
        <v>53</v>
      </c>
      <c r="AH51" s="1026"/>
      <c r="AI51" s="1026"/>
      <c r="AJ51" s="1041"/>
    </row>
    <row r="52" spans="1:39" ht="13.5" customHeight="1">
      <c r="B52" s="1035"/>
      <c r="C52" s="1028"/>
      <c r="D52" s="1028"/>
      <c r="E52" s="1030"/>
      <c r="F52" s="1027"/>
      <c r="G52" s="1028"/>
      <c r="H52" s="1028"/>
      <c r="I52" s="1030"/>
      <c r="J52" s="1027"/>
      <c r="K52" s="1028"/>
      <c r="L52" s="1028"/>
      <c r="M52" s="1028"/>
      <c r="N52" s="1027"/>
      <c r="O52" s="1028"/>
      <c r="P52" s="1028"/>
      <c r="Q52" s="1030"/>
      <c r="R52" s="746"/>
      <c r="S52" s="746"/>
      <c r="T52" s="746"/>
      <c r="U52" s="746"/>
      <c r="V52" s="746"/>
      <c r="W52" s="746"/>
      <c r="X52" s="746"/>
      <c r="Y52" s="746"/>
      <c r="Z52" s="746"/>
      <c r="AA52" s="1027"/>
      <c r="AB52" s="1028"/>
      <c r="AC52" s="1028"/>
      <c r="AD52" s="1028"/>
      <c r="AE52" s="1028"/>
      <c r="AF52" s="1030"/>
      <c r="AG52" s="1027"/>
      <c r="AH52" s="1028"/>
      <c r="AI52" s="1028"/>
      <c r="AJ52" s="1042"/>
    </row>
    <row r="53" spans="1:39">
      <c r="N53" s="1"/>
      <c r="O53" s="1"/>
      <c r="V53" s="10"/>
      <c r="W53" s="10"/>
      <c r="AK53" s="29"/>
      <c r="AL53" s="29"/>
      <c r="AM53" s="29"/>
    </row>
  </sheetData>
  <mergeCells count="234">
    <mergeCell ref="B5:AD6"/>
    <mergeCell ref="AG51:AJ52"/>
    <mergeCell ref="R51:Z52"/>
    <mergeCell ref="AA51:AF52"/>
    <mergeCell ref="AA38:AF38"/>
    <mergeCell ref="AG38:AJ38"/>
    <mergeCell ref="R35:Z37"/>
    <mergeCell ref="AA35:AF37"/>
    <mergeCell ref="AG35:AJ37"/>
    <mergeCell ref="AA40:AF40"/>
    <mergeCell ref="R41:Z41"/>
    <mergeCell ref="R42:Z42"/>
    <mergeCell ref="R43:Z43"/>
    <mergeCell ref="AA41:AF41"/>
    <mergeCell ref="AA42:AF42"/>
    <mergeCell ref="AA43:AF43"/>
    <mergeCell ref="AG40:AJ40"/>
    <mergeCell ref="AG41:AJ41"/>
    <mergeCell ref="R48:Z48"/>
    <mergeCell ref="R49:Z49"/>
    <mergeCell ref="AA44:AF44"/>
    <mergeCell ref="AA45:AF45"/>
    <mergeCell ref="AA46:AF46"/>
    <mergeCell ref="AA47:AF47"/>
    <mergeCell ref="B51:E52"/>
    <mergeCell ref="F48:I48"/>
    <mergeCell ref="F49:I49"/>
    <mergeCell ref="F51:I52"/>
    <mergeCell ref="B48:E48"/>
    <mergeCell ref="B49:E49"/>
    <mergeCell ref="J48:M48"/>
    <mergeCell ref="J49:M49"/>
    <mergeCell ref="B42:E42"/>
    <mergeCell ref="B43:E43"/>
    <mergeCell ref="B44:E44"/>
    <mergeCell ref="B45:E45"/>
    <mergeCell ref="B46:E46"/>
    <mergeCell ref="B47:E47"/>
    <mergeCell ref="F45:I45"/>
    <mergeCell ref="F46:I46"/>
    <mergeCell ref="F47:I47"/>
    <mergeCell ref="F44:I44"/>
    <mergeCell ref="AG23:AH23"/>
    <mergeCell ref="AG24:AH24"/>
    <mergeCell ref="AA48:AF48"/>
    <mergeCell ref="J51:M52"/>
    <mergeCell ref="N51:Q52"/>
    <mergeCell ref="R40:Z40"/>
    <mergeCell ref="R44:Z44"/>
    <mergeCell ref="R45:Z45"/>
    <mergeCell ref="R46:Z46"/>
    <mergeCell ref="R47:Z47"/>
    <mergeCell ref="N45:Q45"/>
    <mergeCell ref="N46:Q46"/>
    <mergeCell ref="N42:Q42"/>
    <mergeCell ref="N43:Q43"/>
    <mergeCell ref="N44:Q44"/>
    <mergeCell ref="B33:AJ34"/>
    <mergeCell ref="F35:I37"/>
    <mergeCell ref="J35:M37"/>
    <mergeCell ref="N35:Q37"/>
    <mergeCell ref="AG42:AJ42"/>
    <mergeCell ref="F40:I40"/>
    <mergeCell ref="AG25:AH25"/>
    <mergeCell ref="AG26:AH26"/>
    <mergeCell ref="B38:E38"/>
    <mergeCell ref="AI25:AJ25"/>
    <mergeCell ref="AI26:AJ26"/>
    <mergeCell ref="B8:AJ9"/>
    <mergeCell ref="AE1:AJ2"/>
    <mergeCell ref="AE3:AF3"/>
    <mergeCell ref="AG4:AJ4"/>
    <mergeCell ref="AG3:AJ3"/>
    <mergeCell ref="AE4:AF4"/>
    <mergeCell ref="B39:E39"/>
    <mergeCell ref="J39:M39"/>
    <mergeCell ref="N39:Q39"/>
    <mergeCell ref="AD15:AF15"/>
    <mergeCell ref="AD17:AF17"/>
    <mergeCell ref="AD18:AF18"/>
    <mergeCell ref="AD19:AF19"/>
    <mergeCell ref="AD20:AF20"/>
    <mergeCell ref="AD21:AF21"/>
    <mergeCell ref="AD22:AF22"/>
    <mergeCell ref="AD23:AF23"/>
    <mergeCell ref="AD24:AF24"/>
    <mergeCell ref="AD25:AF25"/>
    <mergeCell ref="AD26:AF26"/>
    <mergeCell ref="AD10:AF14"/>
    <mergeCell ref="AG22:AH22"/>
    <mergeCell ref="X18:Z18"/>
    <mergeCell ref="AG10:AJ14"/>
    <mergeCell ref="AG15:AH15"/>
    <mergeCell ref="AI15:AJ15"/>
    <mergeCell ref="AG17:AH17"/>
    <mergeCell ref="AG18:AH18"/>
    <mergeCell ref="AG19:AH19"/>
    <mergeCell ref="AG20:AH20"/>
    <mergeCell ref="AG21:AH21"/>
    <mergeCell ref="AG16:AH16"/>
    <mergeCell ref="AI16:AJ16"/>
    <mergeCell ref="AD16:AF16"/>
    <mergeCell ref="AA17:AC17"/>
    <mergeCell ref="AA18:AC18"/>
    <mergeCell ref="AA19:AC19"/>
    <mergeCell ref="AA20:AC20"/>
    <mergeCell ref="AA21:AC21"/>
    <mergeCell ref="AI17:AJ17"/>
    <mergeCell ref="AI18:AJ18"/>
    <mergeCell ref="AI19:AJ19"/>
    <mergeCell ref="AI20:AJ20"/>
    <mergeCell ref="AI21:AJ21"/>
    <mergeCell ref="X14:Z15"/>
    <mergeCell ref="X16:Z16"/>
    <mergeCell ref="R10:AC13"/>
    <mergeCell ref="J16:K16"/>
    <mergeCell ref="J17:K17"/>
    <mergeCell ref="J18:K18"/>
    <mergeCell ref="J19:K19"/>
    <mergeCell ref="J20:K20"/>
    <mergeCell ref="J21:K21"/>
    <mergeCell ref="AA14:AC15"/>
    <mergeCell ref="AA16:AC16"/>
    <mergeCell ref="R14:T15"/>
    <mergeCell ref="R16:T16"/>
    <mergeCell ref="U14:W15"/>
    <mergeCell ref="U16:W16"/>
    <mergeCell ref="L17:Q17"/>
    <mergeCell ref="L18:Q18"/>
    <mergeCell ref="L19:Q19"/>
    <mergeCell ref="L20:Q20"/>
    <mergeCell ref="L21:Q21"/>
    <mergeCell ref="X17:Z17"/>
    <mergeCell ref="R17:T17"/>
    <mergeCell ref="R18:T18"/>
    <mergeCell ref="R19:T19"/>
    <mergeCell ref="U17:W17"/>
    <mergeCell ref="U18:W18"/>
    <mergeCell ref="X19:Z19"/>
    <mergeCell ref="X20:Z20"/>
    <mergeCell ref="X21:Z21"/>
    <mergeCell ref="X22:Z22"/>
    <mergeCell ref="X23:Z23"/>
    <mergeCell ref="B25:I25"/>
    <mergeCell ref="AA26:AC26"/>
    <mergeCell ref="L25:Q25"/>
    <mergeCell ref="X24:Z24"/>
    <mergeCell ref="AA25:AC25"/>
    <mergeCell ref="AA22:AC22"/>
    <mergeCell ref="AA23:AC23"/>
    <mergeCell ref="AA24:AC24"/>
    <mergeCell ref="U19:W19"/>
    <mergeCell ref="U21:W21"/>
    <mergeCell ref="U22:W22"/>
    <mergeCell ref="U23:W23"/>
    <mergeCell ref="U20:V20"/>
    <mergeCell ref="L23:Q23"/>
    <mergeCell ref="L24:Q24"/>
    <mergeCell ref="L22:Q22"/>
    <mergeCell ref="R20:T20"/>
    <mergeCell ref="R21:T21"/>
    <mergeCell ref="R22:T22"/>
    <mergeCell ref="AI22:AJ22"/>
    <mergeCell ref="AI23:AJ23"/>
    <mergeCell ref="AI24:AJ24"/>
    <mergeCell ref="AG48:AJ48"/>
    <mergeCell ref="AG49:AJ49"/>
    <mergeCell ref="J46:M46"/>
    <mergeCell ref="N40:Q40"/>
    <mergeCell ref="N41:Q41"/>
    <mergeCell ref="N48:Q48"/>
    <mergeCell ref="N49:Q49"/>
    <mergeCell ref="AG44:AJ44"/>
    <mergeCell ref="AG45:AJ45"/>
    <mergeCell ref="AG46:AJ46"/>
    <mergeCell ref="AG47:AJ47"/>
    <mergeCell ref="J47:M47"/>
    <mergeCell ref="N47:Q47"/>
    <mergeCell ref="J42:M42"/>
    <mergeCell ref="J43:M43"/>
    <mergeCell ref="J44:M44"/>
    <mergeCell ref="J45:M45"/>
    <mergeCell ref="AA49:AF49"/>
    <mergeCell ref="AG43:AJ43"/>
    <mergeCell ref="R23:T23"/>
    <mergeCell ref="R24:T24"/>
    <mergeCell ref="B24:I24"/>
    <mergeCell ref="R25:T25"/>
    <mergeCell ref="R26:T26"/>
    <mergeCell ref="X25:Z25"/>
    <mergeCell ref="U25:W25"/>
    <mergeCell ref="U26:W26"/>
    <mergeCell ref="B26:I26"/>
    <mergeCell ref="J25:K25"/>
    <mergeCell ref="J38:M38"/>
    <mergeCell ref="N38:Q38"/>
    <mergeCell ref="X26:Z26"/>
    <mergeCell ref="B35:E37"/>
    <mergeCell ref="U24:W24"/>
    <mergeCell ref="B32:E32"/>
    <mergeCell ref="F41:I41"/>
    <mergeCell ref="F42:I42"/>
    <mergeCell ref="F43:I43"/>
    <mergeCell ref="R39:Z39"/>
    <mergeCell ref="AA39:AF39"/>
    <mergeCell ref="AG39:AJ39"/>
    <mergeCell ref="R38:Z38"/>
    <mergeCell ref="F39:I39"/>
    <mergeCell ref="AD28:AI28"/>
    <mergeCell ref="F38:I38"/>
    <mergeCell ref="A1:AD3"/>
    <mergeCell ref="B16:I16"/>
    <mergeCell ref="A8:A15"/>
    <mergeCell ref="B10:I15"/>
    <mergeCell ref="J40:M40"/>
    <mergeCell ref="J41:M41"/>
    <mergeCell ref="A33:A39"/>
    <mergeCell ref="B40:E40"/>
    <mergeCell ref="B41:E41"/>
    <mergeCell ref="J10:K15"/>
    <mergeCell ref="L10:Q15"/>
    <mergeCell ref="L16:Q16"/>
    <mergeCell ref="J22:K22"/>
    <mergeCell ref="J23:K23"/>
    <mergeCell ref="J24:K24"/>
    <mergeCell ref="B17:I17"/>
    <mergeCell ref="B18:I18"/>
    <mergeCell ref="B19:I19"/>
    <mergeCell ref="J26:K26"/>
    <mergeCell ref="L26:Q26"/>
    <mergeCell ref="B20:I20"/>
    <mergeCell ref="B21:I21"/>
    <mergeCell ref="B22:I22"/>
    <mergeCell ref="B23:I23"/>
  </mergeCells>
  <printOptions horizontalCentered="1"/>
  <pageMargins left="0.23622047244094491" right="0.23622047244094491" top="0.35433070866141736" bottom="0.31496062992125984" header="0.31496062992125984" footer="0.19685039370078741"/>
  <pageSetup paperSize="9" orientation="portrait" r:id="rId1"/>
  <headerFooter>
    <oddFooter>&amp;R4.04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J53"/>
  <sheetViews>
    <sheetView showGridLines="0" view="pageBreakPreview" zoomScaleNormal="50" zoomScaleSheetLayoutView="100" workbookViewId="0">
      <selection activeCell="L32" sqref="L32:N32"/>
    </sheetView>
  </sheetViews>
  <sheetFormatPr defaultColWidth="5.7109375" defaultRowHeight="11.25"/>
  <cols>
    <col min="1" max="1" width="3.7109375" style="1" customWidth="1"/>
    <col min="2" max="3" width="3.85546875" style="1" customWidth="1"/>
    <col min="4" max="4" width="4" style="1" customWidth="1"/>
    <col min="5" max="5" width="3.7109375" style="1" customWidth="1"/>
    <col min="6" max="6" width="4" style="1" customWidth="1"/>
    <col min="7" max="7" width="5.140625" style="1" customWidth="1"/>
    <col min="8" max="8" width="1.140625" style="1" customWidth="1"/>
    <col min="9" max="10" width="4.7109375" style="1" customWidth="1"/>
    <col min="11" max="11" width="2.28515625" style="1" customWidth="1"/>
    <col min="12" max="12" width="3.42578125" style="1" customWidth="1"/>
    <col min="13" max="14" width="4.7109375" style="1" customWidth="1"/>
    <col min="15" max="15" width="6.28515625" style="1" customWidth="1"/>
    <col min="16" max="17" width="4.7109375" style="29" customWidth="1"/>
    <col min="18" max="18" width="7.7109375" style="29" customWidth="1"/>
    <col min="19" max="19" width="5.7109375" style="29" customWidth="1"/>
    <col min="20" max="20" width="4.7109375" style="29" customWidth="1"/>
    <col min="21" max="21" width="7.5703125" style="29" customWidth="1"/>
    <col min="22" max="16384" width="5.7109375" style="1"/>
  </cols>
  <sheetData>
    <row r="1" spans="1:21" ht="13.5" customHeight="1">
      <c r="A1" s="1056" t="s">
        <v>300</v>
      </c>
      <c r="B1" s="1057"/>
      <c r="C1" s="1057"/>
      <c r="D1" s="1057"/>
      <c r="E1" s="569"/>
      <c r="F1" s="569"/>
      <c r="G1" s="570"/>
      <c r="H1" s="571"/>
      <c r="I1" s="571"/>
      <c r="J1" s="58"/>
      <c r="K1" s="58"/>
      <c r="L1" s="571"/>
      <c r="M1" s="572"/>
      <c r="N1" s="572"/>
      <c r="O1" s="572"/>
      <c r="P1" s="573"/>
      <c r="Q1" s="573"/>
      <c r="R1" s="573"/>
      <c r="S1" s="573"/>
      <c r="T1" s="573"/>
      <c r="U1" s="574"/>
    </row>
    <row r="2" spans="1:21" ht="13.5" customHeight="1">
      <c r="A2" s="1058"/>
      <c r="B2" s="1059"/>
      <c r="C2" s="1059"/>
      <c r="D2" s="1059"/>
      <c r="E2" s="156"/>
      <c r="F2" s="156"/>
      <c r="G2" s="46"/>
      <c r="H2" s="52"/>
      <c r="I2" s="52"/>
      <c r="J2" s="10"/>
      <c r="K2" s="10"/>
      <c r="L2" s="52"/>
      <c r="M2" s="53"/>
      <c r="N2" s="53"/>
      <c r="O2" s="53"/>
      <c r="P2" s="30"/>
      <c r="Q2" s="30"/>
      <c r="R2" s="30"/>
      <c r="S2" s="30"/>
      <c r="T2" s="30"/>
      <c r="U2" s="576"/>
    </row>
    <row r="3" spans="1:21" ht="12.75" customHeight="1">
      <c r="A3" s="579"/>
      <c r="B3" s="592"/>
      <c r="C3" s="565"/>
      <c r="D3" s="565"/>
      <c r="E3" s="566"/>
      <c r="F3" s="566"/>
      <c r="G3" s="580"/>
      <c r="H3" s="581"/>
      <c r="I3" s="582"/>
      <c r="J3" s="592"/>
      <c r="K3" s="592"/>
      <c r="L3" s="581"/>
      <c r="M3" s="581"/>
      <c r="N3" s="582"/>
      <c r="O3" s="582"/>
      <c r="P3" s="583"/>
      <c r="Q3" s="583"/>
      <c r="R3" s="583"/>
      <c r="S3" s="583"/>
      <c r="T3" s="583"/>
      <c r="U3" s="568"/>
    </row>
    <row r="4" spans="1:21" ht="13.5" customHeight="1">
      <c r="A4" s="579"/>
      <c r="B4" s="592"/>
      <c r="C4" s="565"/>
      <c r="D4" s="565"/>
      <c r="E4" s="566"/>
      <c r="F4" s="566"/>
      <c r="G4" s="580"/>
      <c r="H4" s="581"/>
      <c r="I4" s="582"/>
      <c r="J4" s="592"/>
      <c r="K4" s="592"/>
      <c r="L4" s="581"/>
      <c r="M4" s="581"/>
      <c r="N4" s="582"/>
      <c r="O4" s="582"/>
      <c r="P4" s="583"/>
      <c r="Q4" s="583"/>
      <c r="R4" s="583"/>
      <c r="S4" s="583"/>
      <c r="T4" s="583"/>
      <c r="U4" s="568"/>
    </row>
    <row r="5" spans="1:21" s="7" customFormat="1" ht="13.5" customHeight="1">
      <c r="A5" s="584"/>
      <c r="B5" s="585"/>
      <c r="C5" s="585"/>
      <c r="D5" s="585"/>
      <c r="E5" s="585"/>
      <c r="F5" s="585"/>
      <c r="G5" s="585"/>
      <c r="H5" s="585"/>
      <c r="I5" s="585"/>
      <c r="J5" s="585"/>
      <c r="K5" s="585"/>
      <c r="L5" s="585"/>
      <c r="M5" s="585"/>
      <c r="N5" s="585"/>
      <c r="O5" s="585"/>
      <c r="P5" s="586"/>
      <c r="Q5" s="586"/>
      <c r="R5" s="586"/>
      <c r="S5" s="586"/>
      <c r="T5" s="586"/>
      <c r="U5" s="587"/>
    </row>
    <row r="6" spans="1:21" s="7" customFormat="1" ht="13.5" customHeight="1">
      <c r="A6" s="590"/>
      <c r="B6" s="589"/>
      <c r="C6" s="589"/>
      <c r="D6" s="589"/>
      <c r="E6" s="589"/>
      <c r="F6" s="589"/>
      <c r="G6" s="589"/>
      <c r="H6" s="589"/>
      <c r="I6" s="589"/>
      <c r="J6" s="589"/>
      <c r="K6" s="589"/>
      <c r="L6" s="589"/>
      <c r="M6" s="589"/>
      <c r="N6" s="589"/>
      <c r="O6" s="589"/>
      <c r="P6" s="577"/>
      <c r="Q6" s="577"/>
      <c r="R6" s="577"/>
      <c r="S6" s="577"/>
      <c r="T6" s="577"/>
      <c r="U6" s="578"/>
    </row>
    <row r="7" spans="1:21" s="7" customFormat="1" ht="13.5" customHeight="1" thickBo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32"/>
      <c r="Q7" s="32"/>
      <c r="R7" s="32"/>
      <c r="S7" s="32"/>
      <c r="T7" s="32"/>
      <c r="U7" s="32"/>
    </row>
    <row r="8" spans="1:21" s="7" customFormat="1" ht="13.5" customHeight="1">
      <c r="A8" s="418"/>
      <c r="B8" s="175"/>
      <c r="C8" s="175"/>
      <c r="D8" s="175"/>
      <c r="E8" s="175"/>
      <c r="F8" s="175"/>
      <c r="G8" s="176"/>
      <c r="H8" s="180"/>
      <c r="I8" s="1095" t="s">
        <v>284</v>
      </c>
      <c r="J8" s="1096"/>
      <c r="K8" s="1096"/>
      <c r="L8" s="1096"/>
      <c r="M8" s="1096"/>
      <c r="N8" s="1096"/>
      <c r="O8" s="1096"/>
      <c r="P8" s="1096"/>
      <c r="Q8" s="1096"/>
      <c r="R8" s="1096"/>
      <c r="S8" s="1096"/>
      <c r="T8" s="1096"/>
      <c r="U8" s="1097"/>
    </row>
    <row r="9" spans="1:21" s="7" customFormat="1" ht="13.5" customHeight="1" thickBot="1">
      <c r="A9" s="419"/>
      <c r="B9" s="177"/>
      <c r="C9" s="177"/>
      <c r="D9" s="177"/>
      <c r="E9" s="177"/>
      <c r="F9" s="177"/>
      <c r="G9" s="178"/>
      <c r="H9" s="180"/>
      <c r="I9" s="1098"/>
      <c r="J9" s="1099"/>
      <c r="K9" s="1099"/>
      <c r="L9" s="1099"/>
      <c r="M9" s="1099"/>
      <c r="N9" s="1099"/>
      <c r="O9" s="1099"/>
      <c r="P9" s="1099"/>
      <c r="Q9" s="1099"/>
      <c r="R9" s="1099"/>
      <c r="S9" s="1099"/>
      <c r="T9" s="1099"/>
      <c r="U9" s="1100"/>
    </row>
    <row r="10" spans="1:21" s="7" customFormat="1" ht="13.5" customHeight="1" thickBot="1">
      <c r="A10" s="853" t="s">
        <v>269</v>
      </c>
      <c r="B10" s="865"/>
      <c r="C10" s="1032" t="s">
        <v>270</v>
      </c>
      <c r="D10" s="865"/>
      <c r="E10" s="853" t="s">
        <v>271</v>
      </c>
      <c r="F10" s="865"/>
      <c r="G10" s="1089"/>
      <c r="H10" s="180"/>
      <c r="I10" s="1101"/>
      <c r="J10" s="1102"/>
      <c r="K10" s="1102"/>
      <c r="L10" s="1102"/>
      <c r="M10" s="1102"/>
      <c r="N10" s="1102"/>
      <c r="O10" s="1102"/>
      <c r="P10" s="1102"/>
      <c r="Q10" s="1102"/>
      <c r="R10" s="1102"/>
      <c r="S10" s="1102"/>
      <c r="T10" s="1102"/>
      <c r="U10" s="1103"/>
    </row>
    <row r="11" spans="1:21" ht="13.5" customHeight="1">
      <c r="A11" s="867"/>
      <c r="B11" s="823"/>
      <c r="C11" s="859"/>
      <c r="D11" s="823"/>
      <c r="E11" s="867"/>
      <c r="F11" s="823"/>
      <c r="G11" s="1090"/>
      <c r="H11" s="78"/>
      <c r="I11" s="1092" t="s">
        <v>272</v>
      </c>
      <c r="J11" s="1045"/>
      <c r="K11" s="1045"/>
      <c r="L11" s="1045"/>
      <c r="M11" s="1045"/>
      <c r="N11" s="1045"/>
      <c r="O11" s="1045"/>
      <c r="P11" s="1108" t="s">
        <v>275</v>
      </c>
      <c r="Q11" s="1108"/>
      <c r="R11" s="1108"/>
      <c r="S11" s="1108"/>
      <c r="T11" s="1108"/>
      <c r="U11" s="1109"/>
    </row>
    <row r="12" spans="1:21" ht="13.5" customHeight="1">
      <c r="A12" s="867"/>
      <c r="B12" s="823"/>
      <c r="C12" s="859"/>
      <c r="D12" s="823"/>
      <c r="E12" s="867"/>
      <c r="F12" s="823"/>
      <c r="G12" s="1090"/>
      <c r="H12" s="78"/>
      <c r="I12" s="1093"/>
      <c r="J12" s="1094"/>
      <c r="K12" s="1094"/>
      <c r="L12" s="1094"/>
      <c r="M12" s="1094"/>
      <c r="N12" s="1094"/>
      <c r="O12" s="1094"/>
      <c r="P12" s="1110"/>
      <c r="Q12" s="1110"/>
      <c r="R12" s="1110"/>
      <c r="S12" s="1110"/>
      <c r="T12" s="1110"/>
      <c r="U12" s="1111"/>
    </row>
    <row r="13" spans="1:21" ht="13.5" customHeight="1">
      <c r="A13" s="867"/>
      <c r="B13" s="823"/>
      <c r="C13" s="859"/>
      <c r="D13" s="823"/>
      <c r="E13" s="867"/>
      <c r="F13" s="823"/>
      <c r="G13" s="1090"/>
      <c r="H13" s="78"/>
      <c r="I13" s="1112" t="s">
        <v>273</v>
      </c>
      <c r="J13" s="743"/>
      <c r="K13" s="743"/>
      <c r="L13" s="828"/>
      <c r="M13" s="836" t="s">
        <v>274</v>
      </c>
      <c r="N13" s="743"/>
      <c r="O13" s="744"/>
      <c r="P13" s="742" t="s">
        <v>273</v>
      </c>
      <c r="Q13" s="743"/>
      <c r="R13" s="743"/>
      <c r="S13" s="836" t="s">
        <v>274</v>
      </c>
      <c r="T13" s="743"/>
      <c r="U13" s="1114"/>
    </row>
    <row r="14" spans="1:21" ht="13.5" customHeight="1">
      <c r="A14" s="980" t="str">
        <f>"kod "&amp;A16</f>
        <v>kod 2321</v>
      </c>
      <c r="B14" s="821"/>
      <c r="C14" s="795"/>
      <c r="D14" s="826"/>
      <c r="E14" s="867"/>
      <c r="F14" s="823"/>
      <c r="G14" s="1090"/>
      <c r="H14" s="78"/>
      <c r="I14" s="913"/>
      <c r="J14" s="746"/>
      <c r="K14" s="746"/>
      <c r="L14" s="832"/>
      <c r="M14" s="1113"/>
      <c r="N14" s="746"/>
      <c r="O14" s="747"/>
      <c r="P14" s="745"/>
      <c r="Q14" s="746"/>
      <c r="R14" s="746"/>
      <c r="S14" s="1113"/>
      <c r="T14" s="746"/>
      <c r="U14" s="1115"/>
    </row>
    <row r="15" spans="1:21" ht="13.5" customHeight="1">
      <c r="A15" s="926"/>
      <c r="B15" s="826"/>
      <c r="C15" s="1116" t="s">
        <v>102</v>
      </c>
      <c r="D15" s="1117"/>
      <c r="E15" s="926"/>
      <c r="F15" s="826"/>
      <c r="G15" s="1091"/>
      <c r="H15" s="77"/>
      <c r="I15" s="1081" t="s">
        <v>101</v>
      </c>
      <c r="J15" s="1082"/>
      <c r="K15" s="1082"/>
      <c r="L15" s="1082"/>
      <c r="M15" s="1083" t="s">
        <v>101</v>
      </c>
      <c r="N15" s="1082"/>
      <c r="O15" s="1084"/>
      <c r="P15" s="1084" t="s">
        <v>101</v>
      </c>
      <c r="Q15" s="1085"/>
      <c r="R15" s="1086"/>
      <c r="S15" s="1087" t="s">
        <v>101</v>
      </c>
      <c r="T15" s="1085"/>
      <c r="U15" s="1088"/>
    </row>
    <row r="16" spans="1:21" s="25" customFormat="1" ht="11.25" customHeight="1" thickBot="1">
      <c r="A16" s="927">
        <f>'M4 page 04'!AI16+1</f>
        <v>2321</v>
      </c>
      <c r="B16" s="904"/>
      <c r="C16" s="936">
        <f>A16+1</f>
        <v>2322</v>
      </c>
      <c r="D16" s="904"/>
      <c r="E16" s="927">
        <f>C16+1</f>
        <v>2323</v>
      </c>
      <c r="F16" s="904"/>
      <c r="G16" s="1071"/>
      <c r="H16" s="80"/>
      <c r="I16" s="1072">
        <f>E16+1</f>
        <v>2324</v>
      </c>
      <c r="J16" s="1073"/>
      <c r="K16" s="1073"/>
      <c r="L16" s="1073"/>
      <c r="M16" s="1074">
        <f>I16+1</f>
        <v>2325</v>
      </c>
      <c r="N16" s="1073"/>
      <c r="O16" s="1075"/>
      <c r="P16" s="1075">
        <f>M16+1</f>
        <v>2326</v>
      </c>
      <c r="Q16" s="1076"/>
      <c r="R16" s="1077"/>
      <c r="S16" s="1078">
        <f>P16+1</f>
        <v>2327</v>
      </c>
      <c r="T16" s="1079"/>
      <c r="U16" s="1080"/>
    </row>
    <row r="17" spans="1:23" ht="19.5" customHeight="1">
      <c r="A17" s="1069">
        <v>1</v>
      </c>
      <c r="B17" s="1070"/>
      <c r="C17" s="1060">
        <v>100</v>
      </c>
      <c r="D17" s="1061"/>
      <c r="E17" s="993">
        <v>5</v>
      </c>
      <c r="F17" s="1021"/>
      <c r="G17" s="1062"/>
      <c r="H17" s="10"/>
      <c r="I17" s="1063" t="s">
        <v>55</v>
      </c>
      <c r="J17" s="1064"/>
      <c r="K17" s="1064"/>
      <c r="L17" s="1064"/>
      <c r="M17" s="914" t="s">
        <v>55</v>
      </c>
      <c r="N17" s="1064"/>
      <c r="O17" s="1031"/>
      <c r="P17" s="1065" t="s">
        <v>103</v>
      </c>
      <c r="Q17" s="1066"/>
      <c r="R17" s="1066"/>
      <c r="S17" s="1067" t="s">
        <v>103</v>
      </c>
      <c r="T17" s="1066"/>
      <c r="U17" s="1068"/>
    </row>
    <row r="18" spans="1:23" ht="19.5" customHeight="1">
      <c r="A18" s="995" t="s">
        <v>47</v>
      </c>
      <c r="B18" s="935"/>
      <c r="C18" s="958" t="s">
        <v>47</v>
      </c>
      <c r="D18" s="931"/>
      <c r="E18" s="995" t="s">
        <v>47</v>
      </c>
      <c r="F18" s="931"/>
      <c r="G18" s="1105"/>
      <c r="H18" s="10"/>
      <c r="I18" s="1106" t="s">
        <v>55</v>
      </c>
      <c r="J18" s="950"/>
      <c r="K18" s="950"/>
      <c r="L18" s="950"/>
      <c r="M18" s="915" t="s">
        <v>55</v>
      </c>
      <c r="N18" s="950"/>
      <c r="O18" s="975"/>
      <c r="P18" s="1107" t="s">
        <v>103</v>
      </c>
      <c r="Q18" s="950"/>
      <c r="R18" s="950"/>
      <c r="S18" s="915" t="s">
        <v>103</v>
      </c>
      <c r="T18" s="950"/>
      <c r="U18" s="1104"/>
    </row>
    <row r="19" spans="1:23" ht="19.5" customHeight="1">
      <c r="A19" s="995" t="s">
        <v>47</v>
      </c>
      <c r="B19" s="935"/>
      <c r="C19" s="958" t="s">
        <v>47</v>
      </c>
      <c r="D19" s="931"/>
      <c r="E19" s="995" t="s">
        <v>47</v>
      </c>
      <c r="F19" s="931"/>
      <c r="G19" s="1105"/>
      <c r="H19" s="10"/>
      <c r="I19" s="1106" t="s">
        <v>55</v>
      </c>
      <c r="J19" s="950"/>
      <c r="K19" s="950"/>
      <c r="L19" s="950"/>
      <c r="M19" s="915" t="s">
        <v>55</v>
      </c>
      <c r="N19" s="950"/>
      <c r="O19" s="975"/>
      <c r="P19" s="1107" t="s">
        <v>103</v>
      </c>
      <c r="Q19" s="950"/>
      <c r="R19" s="950"/>
      <c r="S19" s="915" t="s">
        <v>103</v>
      </c>
      <c r="T19" s="950"/>
      <c r="U19" s="1104"/>
    </row>
    <row r="20" spans="1:23" ht="19.5" customHeight="1">
      <c r="A20" s="995" t="s">
        <v>47</v>
      </c>
      <c r="B20" s="935"/>
      <c r="C20" s="958" t="s">
        <v>47</v>
      </c>
      <c r="D20" s="931"/>
      <c r="E20" s="995" t="s">
        <v>47</v>
      </c>
      <c r="F20" s="931"/>
      <c r="G20" s="1105"/>
      <c r="H20" s="10"/>
      <c r="I20" s="1106" t="s">
        <v>55</v>
      </c>
      <c r="J20" s="950"/>
      <c r="K20" s="950"/>
      <c r="L20" s="950"/>
      <c r="M20" s="915" t="s">
        <v>55</v>
      </c>
      <c r="N20" s="950"/>
      <c r="O20" s="975"/>
      <c r="P20" s="1107" t="s">
        <v>103</v>
      </c>
      <c r="Q20" s="950"/>
      <c r="R20" s="950"/>
      <c r="S20" s="915" t="s">
        <v>103</v>
      </c>
      <c r="T20" s="950"/>
      <c r="U20" s="1104"/>
    </row>
    <row r="21" spans="1:23" ht="19.5" customHeight="1">
      <c r="A21" s="995" t="s">
        <v>47</v>
      </c>
      <c r="B21" s="935"/>
      <c r="C21" s="958" t="s">
        <v>47</v>
      </c>
      <c r="D21" s="931"/>
      <c r="E21" s="995" t="s">
        <v>47</v>
      </c>
      <c r="F21" s="931"/>
      <c r="G21" s="1105"/>
      <c r="H21" s="10"/>
      <c r="I21" s="1106" t="s">
        <v>55</v>
      </c>
      <c r="J21" s="950"/>
      <c r="K21" s="950"/>
      <c r="L21" s="950"/>
      <c r="M21" s="915" t="s">
        <v>55</v>
      </c>
      <c r="N21" s="950"/>
      <c r="O21" s="975"/>
      <c r="P21" s="1107" t="s">
        <v>103</v>
      </c>
      <c r="Q21" s="950"/>
      <c r="R21" s="950"/>
      <c r="S21" s="915" t="s">
        <v>103</v>
      </c>
      <c r="T21" s="950"/>
      <c r="U21" s="1104"/>
    </row>
    <row r="22" spans="1:23" ht="19.5" customHeight="1">
      <c r="A22" s="995" t="s">
        <v>47</v>
      </c>
      <c r="B22" s="935"/>
      <c r="C22" s="958" t="s">
        <v>47</v>
      </c>
      <c r="D22" s="931"/>
      <c r="E22" s="995" t="s">
        <v>47</v>
      </c>
      <c r="F22" s="931"/>
      <c r="G22" s="1105"/>
      <c r="H22" s="10"/>
      <c r="I22" s="1106" t="s">
        <v>55</v>
      </c>
      <c r="J22" s="950"/>
      <c r="K22" s="950"/>
      <c r="L22" s="950"/>
      <c r="M22" s="915" t="s">
        <v>55</v>
      </c>
      <c r="N22" s="950"/>
      <c r="O22" s="975"/>
      <c r="P22" s="1107" t="s">
        <v>103</v>
      </c>
      <c r="Q22" s="950"/>
      <c r="R22" s="950"/>
      <c r="S22" s="915" t="s">
        <v>103</v>
      </c>
      <c r="T22" s="950"/>
      <c r="U22" s="1104"/>
    </row>
    <row r="23" spans="1:23" ht="19.5" customHeight="1">
      <c r="A23" s="995" t="s">
        <v>47</v>
      </c>
      <c r="B23" s="935"/>
      <c r="C23" s="958" t="s">
        <v>47</v>
      </c>
      <c r="D23" s="931"/>
      <c r="E23" s="995" t="s">
        <v>47</v>
      </c>
      <c r="F23" s="931"/>
      <c r="G23" s="1105"/>
      <c r="H23" s="10"/>
      <c r="I23" s="1106" t="s">
        <v>55</v>
      </c>
      <c r="J23" s="950"/>
      <c r="K23" s="950"/>
      <c r="L23" s="950"/>
      <c r="M23" s="915" t="s">
        <v>55</v>
      </c>
      <c r="N23" s="950"/>
      <c r="O23" s="975"/>
      <c r="P23" s="1107" t="s">
        <v>103</v>
      </c>
      <c r="Q23" s="950"/>
      <c r="R23" s="950"/>
      <c r="S23" s="915" t="s">
        <v>103</v>
      </c>
      <c r="T23" s="950"/>
      <c r="U23" s="1104"/>
    </row>
    <row r="24" spans="1:23" ht="19.5" customHeight="1">
      <c r="A24" s="995" t="s">
        <v>47</v>
      </c>
      <c r="B24" s="935"/>
      <c r="C24" s="958" t="s">
        <v>47</v>
      </c>
      <c r="D24" s="931"/>
      <c r="E24" s="995" t="s">
        <v>47</v>
      </c>
      <c r="F24" s="931"/>
      <c r="G24" s="1105"/>
      <c r="H24" s="10"/>
      <c r="I24" s="1106" t="s">
        <v>55</v>
      </c>
      <c r="J24" s="950"/>
      <c r="K24" s="950"/>
      <c r="L24" s="950"/>
      <c r="M24" s="915" t="s">
        <v>55</v>
      </c>
      <c r="N24" s="950"/>
      <c r="O24" s="975"/>
      <c r="P24" s="1107" t="s">
        <v>103</v>
      </c>
      <c r="Q24" s="950"/>
      <c r="R24" s="950"/>
      <c r="S24" s="915" t="s">
        <v>103</v>
      </c>
      <c r="T24" s="950"/>
      <c r="U24" s="1104"/>
    </row>
    <row r="25" spans="1:23" ht="19.5" customHeight="1">
      <c r="A25" s="995" t="s">
        <v>47</v>
      </c>
      <c r="B25" s="935"/>
      <c r="C25" s="958" t="s">
        <v>47</v>
      </c>
      <c r="D25" s="931"/>
      <c r="E25" s="995" t="s">
        <v>47</v>
      </c>
      <c r="F25" s="931"/>
      <c r="G25" s="1105"/>
      <c r="H25" s="10"/>
      <c r="I25" s="1106" t="s">
        <v>55</v>
      </c>
      <c r="J25" s="950"/>
      <c r="K25" s="950"/>
      <c r="L25" s="950"/>
      <c r="M25" s="915" t="s">
        <v>55</v>
      </c>
      <c r="N25" s="950"/>
      <c r="O25" s="975"/>
      <c r="P25" s="1107" t="s">
        <v>103</v>
      </c>
      <c r="Q25" s="950"/>
      <c r="R25" s="950"/>
      <c r="S25" s="915" t="s">
        <v>103</v>
      </c>
      <c r="T25" s="950"/>
      <c r="U25" s="1104"/>
    </row>
    <row r="26" spans="1:23" ht="19.5" customHeight="1" thickBot="1">
      <c r="A26" s="1143" t="s">
        <v>47</v>
      </c>
      <c r="B26" s="971"/>
      <c r="C26" s="999" t="s">
        <v>47</v>
      </c>
      <c r="D26" s="1023"/>
      <c r="E26" s="1022" t="s">
        <v>47</v>
      </c>
      <c r="F26" s="1023"/>
      <c r="G26" s="1129"/>
      <c r="H26" s="10"/>
      <c r="I26" s="1130" t="s">
        <v>55</v>
      </c>
      <c r="J26" s="955"/>
      <c r="K26" s="955"/>
      <c r="L26" s="955"/>
      <c r="M26" s="1131" t="s">
        <v>55</v>
      </c>
      <c r="N26" s="955"/>
      <c r="O26" s="1132"/>
      <c r="P26" s="1133" t="s">
        <v>103</v>
      </c>
      <c r="Q26" s="955"/>
      <c r="R26" s="955"/>
      <c r="S26" s="1131" t="s">
        <v>103</v>
      </c>
      <c r="T26" s="955"/>
      <c r="U26" s="1134"/>
    </row>
    <row r="27" spans="1:23" ht="8.25" customHeight="1">
      <c r="A27" s="10"/>
      <c r="B27" s="10"/>
      <c r="C27" s="10"/>
      <c r="D27" s="10"/>
      <c r="E27" s="10"/>
      <c r="F27" s="10"/>
      <c r="G27" s="10"/>
      <c r="H27" s="10"/>
      <c r="I27" s="8"/>
      <c r="J27" s="10"/>
      <c r="K27" s="10"/>
      <c r="L27" s="10"/>
      <c r="M27" s="10"/>
      <c r="N27" s="10"/>
      <c r="O27" s="10"/>
      <c r="U27" s="157"/>
    </row>
    <row r="28" spans="1:23" ht="11.25" customHeight="1">
      <c r="A28" s="519" t="str">
        <f>A14&amp;": owna"</f>
        <v>kod 2321: owna</v>
      </c>
      <c r="B28" s="519"/>
      <c r="C28" s="519"/>
      <c r="D28" s="516"/>
      <c r="E28" s="1135" t="s">
        <v>278</v>
      </c>
      <c r="F28" s="1135"/>
      <c r="G28" s="1135"/>
      <c r="H28" s="1136"/>
      <c r="I28" s="1137" t="s">
        <v>55</v>
      </c>
      <c r="J28" s="1138"/>
      <c r="K28" s="1138"/>
      <c r="L28" s="1138"/>
      <c r="M28" s="1138" t="s">
        <v>55</v>
      </c>
      <c r="N28" s="1138"/>
      <c r="O28" s="1141"/>
      <c r="P28" s="1121" t="s">
        <v>55</v>
      </c>
      <c r="Q28" s="1122"/>
      <c r="R28" s="1122"/>
      <c r="S28" s="1122" t="s">
        <v>55</v>
      </c>
      <c r="T28" s="1122"/>
      <c r="U28" s="1125"/>
    </row>
    <row r="29" spans="1:23" s="10" customFormat="1" ht="9.75" customHeight="1">
      <c r="A29" s="72" t="s">
        <v>276</v>
      </c>
      <c r="E29" s="1135"/>
      <c r="F29" s="1135"/>
      <c r="G29" s="1135"/>
      <c r="H29" s="1136"/>
      <c r="I29" s="1139"/>
      <c r="J29" s="1140"/>
      <c r="K29" s="1140"/>
      <c r="L29" s="1140"/>
      <c r="M29" s="1140"/>
      <c r="N29" s="1140"/>
      <c r="O29" s="1142"/>
      <c r="P29" s="1123"/>
      <c r="Q29" s="1124"/>
      <c r="R29" s="1124"/>
      <c r="S29" s="1124"/>
      <c r="T29" s="1124"/>
      <c r="U29" s="1126"/>
    </row>
    <row r="30" spans="1:23" s="10" customFormat="1" ht="9.75" customHeight="1">
      <c r="A30" s="63" t="s">
        <v>277</v>
      </c>
      <c r="H30" s="81"/>
      <c r="I30" s="81"/>
      <c r="J30" s="81"/>
      <c r="K30" s="81"/>
      <c r="L30" s="81"/>
      <c r="M30" s="81"/>
      <c r="N30" s="81"/>
      <c r="O30" s="81"/>
      <c r="P30" s="82"/>
      <c r="Q30" s="82"/>
      <c r="R30" s="82"/>
      <c r="S30" s="82"/>
      <c r="T30" s="82"/>
      <c r="U30" s="82"/>
    </row>
    <row r="31" spans="1:23" ht="13.5" customHeight="1">
      <c r="H31" s="14"/>
      <c r="J31" s="10"/>
      <c r="K31" s="10"/>
      <c r="L31" s="10"/>
      <c r="M31" s="10"/>
    </row>
    <row r="32" spans="1:23" ht="23.25" customHeight="1" thickBot="1">
      <c r="A32" s="16"/>
      <c r="B32" s="16"/>
      <c r="C32" s="63"/>
      <c r="F32" s="13"/>
      <c r="G32" s="13"/>
      <c r="H32" s="13"/>
      <c r="I32" s="14"/>
      <c r="J32" s="14"/>
      <c r="K32" s="14"/>
      <c r="L32" s="968"/>
      <c r="M32" s="971"/>
      <c r="N32" s="971"/>
      <c r="O32" s="10"/>
      <c r="P32" s="1"/>
      <c r="Q32" s="1"/>
      <c r="V32" s="29"/>
      <c r="W32" s="29"/>
    </row>
    <row r="33" spans="1:36" ht="13.5" customHeight="1">
      <c r="A33" s="1127" t="s">
        <v>268</v>
      </c>
      <c r="B33" s="1002"/>
      <c r="C33" s="1002"/>
      <c r="D33" s="1002"/>
      <c r="E33" s="1002"/>
      <c r="F33" s="1002"/>
      <c r="G33" s="1002"/>
      <c r="H33" s="1002"/>
      <c r="I33" s="1002"/>
      <c r="J33" s="1002"/>
      <c r="K33" s="1002"/>
      <c r="L33" s="1002"/>
      <c r="M33" s="1002"/>
      <c r="N33" s="1002"/>
      <c r="O33" s="1002"/>
      <c r="P33" s="1002"/>
      <c r="Q33" s="1002"/>
      <c r="R33" s="1002"/>
      <c r="S33" s="1002"/>
      <c r="T33" s="172"/>
      <c r="U33" s="1"/>
      <c r="V33" s="29"/>
    </row>
    <row r="34" spans="1:36" s="9" customFormat="1" ht="12.95" customHeight="1" thickBot="1">
      <c r="A34" s="1128"/>
      <c r="B34" s="1005"/>
      <c r="C34" s="1005"/>
      <c r="D34" s="1005"/>
      <c r="E34" s="1005"/>
      <c r="F34" s="1005"/>
      <c r="G34" s="1005"/>
      <c r="H34" s="1005"/>
      <c r="I34" s="1005"/>
      <c r="J34" s="1005"/>
      <c r="K34" s="1005"/>
      <c r="L34" s="1005"/>
      <c r="M34" s="1005"/>
      <c r="N34" s="1005"/>
      <c r="O34" s="1005"/>
      <c r="P34" s="1005"/>
      <c r="Q34" s="1005"/>
      <c r="R34" s="1005"/>
      <c r="S34" s="1005"/>
      <c r="T34" s="187"/>
      <c r="U34" s="15"/>
      <c r="V34" s="15"/>
      <c r="W34" s="15"/>
      <c r="X34" s="15"/>
      <c r="Y34" s="15"/>
      <c r="Z34" s="15"/>
    </row>
    <row r="35" spans="1:36" ht="12.95" customHeight="1">
      <c r="A35" s="1145" t="s">
        <v>279</v>
      </c>
      <c r="B35" s="1045"/>
      <c r="C35" s="1045"/>
      <c r="D35" s="1046"/>
      <c r="E35" s="1147" t="s">
        <v>38</v>
      </c>
      <c r="F35" s="1147"/>
      <c r="G35" s="1147"/>
      <c r="H35" s="1147"/>
      <c r="I35" s="1147"/>
      <c r="J35" s="1147"/>
      <c r="K35" s="1148"/>
      <c r="L35" s="1044" t="s">
        <v>282</v>
      </c>
      <c r="M35" s="1045"/>
      <c r="N35" s="1046"/>
      <c r="O35" s="1044" t="s">
        <v>283</v>
      </c>
      <c r="P35" s="1045"/>
      <c r="Q35" s="1046"/>
      <c r="R35" s="1044" t="s">
        <v>281</v>
      </c>
      <c r="S35" s="1048"/>
      <c r="T35" s="1118" t="s">
        <v>23</v>
      </c>
      <c r="V35" s="173"/>
      <c r="W35" s="173"/>
      <c r="X35" s="173"/>
      <c r="Y35" s="181"/>
      <c r="Z35" s="174"/>
      <c r="AA35" s="29"/>
      <c r="AB35" s="29"/>
      <c r="AC35" s="29"/>
      <c r="AD35" s="29"/>
      <c r="AE35" s="29"/>
      <c r="AF35" s="29"/>
      <c r="AG35" s="29"/>
      <c r="AH35" s="29"/>
      <c r="AI35" s="29"/>
      <c r="AJ35" s="29"/>
    </row>
    <row r="36" spans="1:36" ht="12.95" customHeight="1">
      <c r="A36" s="1146"/>
      <c r="B36" s="1047"/>
      <c r="C36" s="1047"/>
      <c r="D36" s="885"/>
      <c r="E36" s="1149" t="s">
        <v>280</v>
      </c>
      <c r="F36" s="1150"/>
      <c r="G36" s="1151"/>
      <c r="H36" s="1149" t="s">
        <v>281</v>
      </c>
      <c r="I36" s="1150"/>
      <c r="J36" s="1150"/>
      <c r="K36" s="1150"/>
      <c r="L36" s="882"/>
      <c r="M36" s="1047"/>
      <c r="N36" s="885"/>
      <c r="O36" s="882"/>
      <c r="P36" s="1047"/>
      <c r="Q36" s="885"/>
      <c r="R36" s="882"/>
      <c r="S36" s="1049"/>
      <c r="T36" s="1119"/>
      <c r="U36" s="173"/>
      <c r="V36" s="173"/>
      <c r="W36" s="173"/>
      <c r="X36" s="173"/>
      <c r="Y36" s="181"/>
      <c r="Z36" s="174"/>
      <c r="AA36" s="29"/>
      <c r="AB36" s="29"/>
      <c r="AC36" s="29"/>
      <c r="AD36" s="29"/>
      <c r="AE36" s="29"/>
      <c r="AF36" s="29"/>
      <c r="AG36" s="29"/>
      <c r="AH36" s="29"/>
      <c r="AI36" s="29"/>
      <c r="AJ36" s="29"/>
    </row>
    <row r="37" spans="1:36" ht="12.95" customHeight="1">
      <c r="A37" s="1146"/>
      <c r="B37" s="1047"/>
      <c r="C37" s="1047"/>
      <c r="D37" s="885"/>
      <c r="E37" s="882"/>
      <c r="F37" s="1047"/>
      <c r="G37" s="885"/>
      <c r="H37" s="882"/>
      <c r="I37" s="1047"/>
      <c r="J37" s="1047"/>
      <c r="K37" s="1047"/>
      <c r="L37" s="882"/>
      <c r="M37" s="1047"/>
      <c r="N37" s="885"/>
      <c r="O37" s="882"/>
      <c r="P37" s="1047"/>
      <c r="Q37" s="885"/>
      <c r="R37" s="882"/>
      <c r="S37" s="1049"/>
      <c r="T37" s="1119"/>
      <c r="U37" s="173"/>
      <c r="V37" s="173"/>
      <c r="W37" s="173"/>
      <c r="X37" s="173"/>
      <c r="Y37" s="181"/>
      <c r="Z37" s="174"/>
      <c r="AA37" s="29"/>
      <c r="AB37" s="29"/>
      <c r="AC37" s="29"/>
      <c r="AD37" s="29"/>
      <c r="AE37" s="29"/>
      <c r="AF37" s="29"/>
      <c r="AG37" s="29"/>
      <c r="AH37" s="29"/>
      <c r="AI37" s="29"/>
      <c r="AJ37" s="29"/>
    </row>
    <row r="38" spans="1:36" ht="12" customHeight="1">
      <c r="A38" s="1144" t="s">
        <v>101</v>
      </c>
      <c r="B38" s="943"/>
      <c r="C38" s="943"/>
      <c r="D38" s="1043"/>
      <c r="E38" s="1144" t="s">
        <v>101</v>
      </c>
      <c r="F38" s="943"/>
      <c r="G38" s="944"/>
      <c r="H38" s="942" t="s">
        <v>101</v>
      </c>
      <c r="I38" s="943"/>
      <c r="J38" s="943"/>
      <c r="K38" s="943"/>
      <c r="L38" s="942" t="s">
        <v>101</v>
      </c>
      <c r="M38" s="943"/>
      <c r="N38" s="944"/>
      <c r="O38" s="942" t="s">
        <v>101</v>
      </c>
      <c r="P38" s="943"/>
      <c r="Q38" s="944"/>
      <c r="R38" s="942" t="s">
        <v>101</v>
      </c>
      <c r="S38" s="1043"/>
      <c r="T38" s="1120"/>
      <c r="U38" s="173"/>
      <c r="V38" s="173"/>
      <c r="W38" s="173"/>
      <c r="X38" s="173"/>
      <c r="Y38" s="181"/>
      <c r="Z38" s="174"/>
      <c r="AA38" s="29"/>
      <c r="AB38" s="29"/>
      <c r="AC38" s="29"/>
      <c r="AD38" s="29"/>
      <c r="AE38" s="29"/>
      <c r="AF38" s="29"/>
      <c r="AG38" s="29"/>
      <c r="AH38" s="29"/>
      <c r="AI38" s="29"/>
      <c r="AJ38" s="29"/>
    </row>
    <row r="39" spans="1:36" ht="12" customHeight="1" thickBot="1">
      <c r="A39" s="1179">
        <f>'M4 page 04'!AG39+1</f>
        <v>2335</v>
      </c>
      <c r="B39" s="939"/>
      <c r="C39" s="939"/>
      <c r="D39" s="939"/>
      <c r="E39" s="1174">
        <f>A39+1</f>
        <v>2336</v>
      </c>
      <c r="F39" s="1174"/>
      <c r="G39" s="1174"/>
      <c r="H39" s="1174">
        <f>E39+1</f>
        <v>2337</v>
      </c>
      <c r="I39" s="1174"/>
      <c r="J39" s="1174"/>
      <c r="K39" s="1175"/>
      <c r="L39" s="1175">
        <f>H39+1</f>
        <v>2338</v>
      </c>
      <c r="M39" s="1176"/>
      <c r="N39" s="1177"/>
      <c r="O39" s="1165">
        <f>L39+1</f>
        <v>2339</v>
      </c>
      <c r="P39" s="1166"/>
      <c r="Q39" s="1178"/>
      <c r="R39" s="1165">
        <f>O39+1</f>
        <v>2340</v>
      </c>
      <c r="S39" s="1166"/>
      <c r="T39" s="183">
        <f>R39+1</f>
        <v>2341</v>
      </c>
      <c r="U39" s="34"/>
      <c r="V39" s="34"/>
      <c r="W39" s="34"/>
      <c r="X39" s="10"/>
      <c r="Y39" s="10"/>
      <c r="Z39" s="10"/>
    </row>
    <row r="40" spans="1:36" ht="18.75" customHeight="1">
      <c r="A40" s="1167" t="s">
        <v>53</v>
      </c>
      <c r="B40" s="917"/>
      <c r="C40" s="917"/>
      <c r="D40" s="917"/>
      <c r="E40" s="1168" t="s">
        <v>53</v>
      </c>
      <c r="F40" s="1168"/>
      <c r="G40" s="1168"/>
      <c r="H40" s="1169" t="s">
        <v>53</v>
      </c>
      <c r="I40" s="1169"/>
      <c r="J40" s="1169"/>
      <c r="K40" s="1170"/>
      <c r="L40" s="1171" t="s">
        <v>53</v>
      </c>
      <c r="M40" s="1172"/>
      <c r="N40" s="1173"/>
      <c r="O40" s="1161" t="s">
        <v>53</v>
      </c>
      <c r="P40" s="1162"/>
      <c r="Q40" s="1163"/>
      <c r="R40" s="1164" t="s">
        <v>53</v>
      </c>
      <c r="S40" s="1164"/>
      <c r="T40" s="184" t="s">
        <v>46</v>
      </c>
      <c r="U40" s="34"/>
      <c r="V40" s="34"/>
      <c r="W40" s="10"/>
      <c r="X40" s="10"/>
      <c r="Y40" s="10"/>
      <c r="Z40" s="10"/>
    </row>
    <row r="41" spans="1:36" ht="18.75" customHeight="1">
      <c r="A41" s="995" t="s">
        <v>53</v>
      </c>
      <c r="B41" s="931"/>
      <c r="C41" s="931"/>
      <c r="D41" s="931"/>
      <c r="E41" s="1152" t="s">
        <v>53</v>
      </c>
      <c r="F41" s="1152"/>
      <c r="G41" s="1152"/>
      <c r="H41" s="1153" t="s">
        <v>53</v>
      </c>
      <c r="I41" s="1153"/>
      <c r="J41" s="1153"/>
      <c r="K41" s="1154"/>
      <c r="L41" s="1155" t="s">
        <v>53</v>
      </c>
      <c r="M41" s="1156"/>
      <c r="N41" s="1157"/>
      <c r="O41" s="1158" t="s">
        <v>53</v>
      </c>
      <c r="P41" s="1159"/>
      <c r="Q41" s="1160"/>
      <c r="R41" s="1159" t="s">
        <v>53</v>
      </c>
      <c r="S41" s="1159"/>
      <c r="T41" s="185" t="s">
        <v>46</v>
      </c>
      <c r="U41" s="34"/>
      <c r="V41" s="34"/>
      <c r="W41" s="10"/>
      <c r="X41" s="10"/>
      <c r="Y41" s="10"/>
      <c r="Z41" s="10"/>
    </row>
    <row r="42" spans="1:36" ht="18.75" customHeight="1">
      <c r="A42" s="995" t="s">
        <v>53</v>
      </c>
      <c r="B42" s="931"/>
      <c r="C42" s="931"/>
      <c r="D42" s="931"/>
      <c r="E42" s="1152" t="s">
        <v>53</v>
      </c>
      <c r="F42" s="1152"/>
      <c r="G42" s="1152"/>
      <c r="H42" s="1153" t="s">
        <v>53</v>
      </c>
      <c r="I42" s="1153"/>
      <c r="J42" s="1153"/>
      <c r="K42" s="1154"/>
      <c r="L42" s="1155" t="s">
        <v>53</v>
      </c>
      <c r="M42" s="1156"/>
      <c r="N42" s="1157"/>
      <c r="O42" s="1158" t="s">
        <v>53</v>
      </c>
      <c r="P42" s="1159"/>
      <c r="Q42" s="1160"/>
      <c r="R42" s="1159" t="s">
        <v>53</v>
      </c>
      <c r="S42" s="1159"/>
      <c r="T42" s="185" t="s">
        <v>46</v>
      </c>
      <c r="U42" s="182"/>
      <c r="V42" s="34"/>
    </row>
    <row r="43" spans="1:36" ht="18.75" customHeight="1">
      <c r="A43" s="995" t="s">
        <v>53</v>
      </c>
      <c r="B43" s="931"/>
      <c r="C43" s="931"/>
      <c r="D43" s="931"/>
      <c r="E43" s="1152" t="s">
        <v>53</v>
      </c>
      <c r="F43" s="1152"/>
      <c r="G43" s="1152"/>
      <c r="H43" s="1153" t="s">
        <v>53</v>
      </c>
      <c r="I43" s="1153"/>
      <c r="J43" s="1153"/>
      <c r="K43" s="1154"/>
      <c r="L43" s="1155" t="s">
        <v>53</v>
      </c>
      <c r="M43" s="1156"/>
      <c r="N43" s="1157"/>
      <c r="O43" s="1158" t="s">
        <v>53</v>
      </c>
      <c r="P43" s="1159"/>
      <c r="Q43" s="1160"/>
      <c r="R43" s="1159" t="s">
        <v>53</v>
      </c>
      <c r="S43" s="1159"/>
      <c r="T43" s="185" t="s">
        <v>46</v>
      </c>
      <c r="U43" s="182"/>
      <c r="V43" s="34"/>
    </row>
    <row r="44" spans="1:36" ht="18.75" customHeight="1">
      <c r="A44" s="995" t="s">
        <v>53</v>
      </c>
      <c r="B44" s="931"/>
      <c r="C44" s="931"/>
      <c r="D44" s="931"/>
      <c r="E44" s="1152" t="s">
        <v>53</v>
      </c>
      <c r="F44" s="1152"/>
      <c r="G44" s="1152"/>
      <c r="H44" s="1153" t="s">
        <v>53</v>
      </c>
      <c r="I44" s="1153"/>
      <c r="J44" s="1153"/>
      <c r="K44" s="1154"/>
      <c r="L44" s="1155" t="s">
        <v>53</v>
      </c>
      <c r="M44" s="1156"/>
      <c r="N44" s="1157"/>
      <c r="O44" s="1158" t="s">
        <v>53</v>
      </c>
      <c r="P44" s="1159"/>
      <c r="Q44" s="1160"/>
      <c r="R44" s="1159" t="s">
        <v>53</v>
      </c>
      <c r="S44" s="1159"/>
      <c r="T44" s="185" t="s">
        <v>46</v>
      </c>
      <c r="U44" s="182"/>
      <c r="V44" s="34"/>
    </row>
    <row r="45" spans="1:36" ht="18.75" customHeight="1">
      <c r="A45" s="995" t="s">
        <v>53</v>
      </c>
      <c r="B45" s="931"/>
      <c r="C45" s="931"/>
      <c r="D45" s="931"/>
      <c r="E45" s="1152" t="s">
        <v>53</v>
      </c>
      <c r="F45" s="1152"/>
      <c r="G45" s="1152"/>
      <c r="H45" s="1153" t="s">
        <v>53</v>
      </c>
      <c r="I45" s="1153"/>
      <c r="J45" s="1153"/>
      <c r="K45" s="1154"/>
      <c r="L45" s="1155" t="s">
        <v>53</v>
      </c>
      <c r="M45" s="1156"/>
      <c r="N45" s="1157"/>
      <c r="O45" s="1158" t="s">
        <v>53</v>
      </c>
      <c r="P45" s="1159"/>
      <c r="Q45" s="1160"/>
      <c r="R45" s="1159" t="s">
        <v>53</v>
      </c>
      <c r="S45" s="1159"/>
      <c r="T45" s="185" t="s">
        <v>46</v>
      </c>
      <c r="U45" s="182"/>
      <c r="V45" s="34"/>
    </row>
    <row r="46" spans="1:36" ht="18.75" customHeight="1">
      <c r="A46" s="995" t="s">
        <v>53</v>
      </c>
      <c r="B46" s="931"/>
      <c r="C46" s="931"/>
      <c r="D46" s="931"/>
      <c r="E46" s="1152" t="s">
        <v>53</v>
      </c>
      <c r="F46" s="1152"/>
      <c r="G46" s="1152"/>
      <c r="H46" s="1153" t="s">
        <v>53</v>
      </c>
      <c r="I46" s="1153"/>
      <c r="J46" s="1153"/>
      <c r="K46" s="1154"/>
      <c r="L46" s="1155" t="s">
        <v>53</v>
      </c>
      <c r="M46" s="1156"/>
      <c r="N46" s="1157"/>
      <c r="O46" s="1158" t="s">
        <v>53</v>
      </c>
      <c r="P46" s="1159"/>
      <c r="Q46" s="1160"/>
      <c r="R46" s="1159" t="s">
        <v>53</v>
      </c>
      <c r="S46" s="1159"/>
      <c r="T46" s="185" t="s">
        <v>46</v>
      </c>
      <c r="U46" s="182"/>
      <c r="V46" s="34"/>
    </row>
    <row r="47" spans="1:36" ht="18.75" customHeight="1">
      <c r="A47" s="995" t="s">
        <v>53</v>
      </c>
      <c r="B47" s="931"/>
      <c r="C47" s="931"/>
      <c r="D47" s="931"/>
      <c r="E47" s="1152" t="s">
        <v>53</v>
      </c>
      <c r="F47" s="1152"/>
      <c r="G47" s="1152"/>
      <c r="H47" s="1153" t="s">
        <v>53</v>
      </c>
      <c r="I47" s="1153"/>
      <c r="J47" s="1153"/>
      <c r="K47" s="1154"/>
      <c r="L47" s="1155" t="s">
        <v>53</v>
      </c>
      <c r="M47" s="1156"/>
      <c r="N47" s="1157"/>
      <c r="O47" s="1158" t="s">
        <v>53</v>
      </c>
      <c r="P47" s="1159"/>
      <c r="Q47" s="1160"/>
      <c r="R47" s="1159" t="s">
        <v>53</v>
      </c>
      <c r="S47" s="1159"/>
      <c r="T47" s="185" t="s">
        <v>46</v>
      </c>
      <c r="U47" s="182"/>
      <c r="V47" s="34"/>
    </row>
    <row r="48" spans="1:36" ht="18.75" customHeight="1">
      <c r="A48" s="995" t="s">
        <v>53</v>
      </c>
      <c r="B48" s="931"/>
      <c r="C48" s="931"/>
      <c r="D48" s="931"/>
      <c r="E48" s="1152" t="s">
        <v>53</v>
      </c>
      <c r="F48" s="1152"/>
      <c r="G48" s="1152"/>
      <c r="H48" s="1153" t="s">
        <v>53</v>
      </c>
      <c r="I48" s="1153"/>
      <c r="J48" s="1153"/>
      <c r="K48" s="1154"/>
      <c r="L48" s="1155" t="s">
        <v>53</v>
      </c>
      <c r="M48" s="1156"/>
      <c r="N48" s="1157"/>
      <c r="O48" s="1158" t="s">
        <v>53</v>
      </c>
      <c r="P48" s="1159"/>
      <c r="Q48" s="1160"/>
      <c r="R48" s="1159" t="s">
        <v>53</v>
      </c>
      <c r="S48" s="1159"/>
      <c r="T48" s="185" t="s">
        <v>46</v>
      </c>
      <c r="U48" s="182"/>
      <c r="V48" s="34"/>
    </row>
    <row r="49" spans="1:24" ht="18.75" customHeight="1" thickBot="1">
      <c r="A49" s="1022" t="s">
        <v>53</v>
      </c>
      <c r="B49" s="1023"/>
      <c r="C49" s="1023"/>
      <c r="D49" s="1023"/>
      <c r="E49" s="1192" t="s">
        <v>53</v>
      </c>
      <c r="F49" s="1192"/>
      <c r="G49" s="1192"/>
      <c r="H49" s="1193" t="s">
        <v>53</v>
      </c>
      <c r="I49" s="1193"/>
      <c r="J49" s="1193"/>
      <c r="K49" s="1194"/>
      <c r="L49" s="1195" t="s">
        <v>53</v>
      </c>
      <c r="M49" s="1196"/>
      <c r="N49" s="1197"/>
      <c r="O49" s="1198" t="s">
        <v>53</v>
      </c>
      <c r="P49" s="1199"/>
      <c r="Q49" s="1200"/>
      <c r="R49" s="1199" t="s">
        <v>53</v>
      </c>
      <c r="S49" s="1199"/>
      <c r="T49" s="186" t="s">
        <v>46</v>
      </c>
      <c r="U49" s="172"/>
      <c r="V49" s="29"/>
    </row>
    <row r="50" spans="1:24">
      <c r="M50" s="29"/>
      <c r="N50" s="29"/>
      <c r="O50" s="29"/>
      <c r="S50" s="1"/>
      <c r="T50" s="1"/>
      <c r="U50" s="1"/>
    </row>
    <row r="51" spans="1:24" ht="12.75" customHeight="1">
      <c r="A51" s="742" t="s">
        <v>53</v>
      </c>
      <c r="B51" s="1026"/>
      <c r="C51" s="1026"/>
      <c r="D51" s="1026"/>
      <c r="E51" s="1191" t="s">
        <v>53</v>
      </c>
      <c r="F51" s="1026"/>
      <c r="G51" s="1026"/>
      <c r="H51" s="836" t="s">
        <v>53</v>
      </c>
      <c r="I51" s="1026"/>
      <c r="J51" s="1026"/>
      <c r="K51" s="1029"/>
      <c r="L51" s="1026" t="s">
        <v>53</v>
      </c>
      <c r="M51" s="1026"/>
      <c r="N51" s="1026"/>
      <c r="O51" s="1180" t="s">
        <v>53</v>
      </c>
      <c r="P51" s="1181"/>
      <c r="Q51" s="1182"/>
      <c r="R51" s="1186" t="s">
        <v>53</v>
      </c>
      <c r="S51" s="1187"/>
      <c r="T51" s="1190"/>
      <c r="U51" s="1"/>
    </row>
    <row r="52" spans="1:24" ht="13.5" customHeight="1">
      <c r="A52" s="1035"/>
      <c r="B52" s="1028"/>
      <c r="C52" s="1028"/>
      <c r="D52" s="1028"/>
      <c r="E52" s="1027"/>
      <c r="F52" s="1028"/>
      <c r="G52" s="1028"/>
      <c r="H52" s="1027"/>
      <c r="I52" s="1028"/>
      <c r="J52" s="1028"/>
      <c r="K52" s="1030"/>
      <c r="L52" s="1028"/>
      <c r="M52" s="1028"/>
      <c r="N52" s="1028"/>
      <c r="O52" s="1183"/>
      <c r="P52" s="1184"/>
      <c r="Q52" s="1185"/>
      <c r="R52" s="1188"/>
      <c r="S52" s="1189"/>
      <c r="T52" s="1190"/>
      <c r="U52" s="1"/>
    </row>
    <row r="53" spans="1:24">
      <c r="A53" s="12"/>
      <c r="B53" s="12"/>
      <c r="P53" s="1"/>
      <c r="Q53" s="1"/>
      <c r="R53" s="1"/>
      <c r="V53" s="29"/>
      <c r="W53" s="29"/>
      <c r="X53" s="29"/>
    </row>
  </sheetData>
  <mergeCells count="188">
    <mergeCell ref="L32:N32"/>
    <mergeCell ref="L35:N37"/>
    <mergeCell ref="O35:Q37"/>
    <mergeCell ref="R35:S37"/>
    <mergeCell ref="O51:Q52"/>
    <mergeCell ref="R51:S52"/>
    <mergeCell ref="T51:T52"/>
    <mergeCell ref="A51:D52"/>
    <mergeCell ref="E51:G52"/>
    <mergeCell ref="H51:K52"/>
    <mergeCell ref="L51:N52"/>
    <mergeCell ref="E49:G49"/>
    <mergeCell ref="H49:K49"/>
    <mergeCell ref="L49:N49"/>
    <mergeCell ref="O49:Q49"/>
    <mergeCell ref="R49:S49"/>
    <mergeCell ref="O48:Q48"/>
    <mergeCell ref="R48:S48"/>
    <mergeCell ref="A49:D49"/>
    <mergeCell ref="A48:D48"/>
    <mergeCell ref="E48:G48"/>
    <mergeCell ref="H48:K48"/>
    <mergeCell ref="L48:N48"/>
    <mergeCell ref="E47:G47"/>
    <mergeCell ref="H47:K47"/>
    <mergeCell ref="L47:N47"/>
    <mergeCell ref="O47:Q47"/>
    <mergeCell ref="R47:S47"/>
    <mergeCell ref="O46:Q46"/>
    <mergeCell ref="R46:S46"/>
    <mergeCell ref="A47:D47"/>
    <mergeCell ref="A46:D46"/>
    <mergeCell ref="E46:G46"/>
    <mergeCell ref="H46:K46"/>
    <mergeCell ref="L46:N46"/>
    <mergeCell ref="E45:G45"/>
    <mergeCell ref="H45:K45"/>
    <mergeCell ref="L45:N45"/>
    <mergeCell ref="O45:Q45"/>
    <mergeCell ref="R45:S45"/>
    <mergeCell ref="O44:Q44"/>
    <mergeCell ref="R44:S44"/>
    <mergeCell ref="A45:D45"/>
    <mergeCell ref="A44:D44"/>
    <mergeCell ref="E44:G44"/>
    <mergeCell ref="H44:K44"/>
    <mergeCell ref="L44:N44"/>
    <mergeCell ref="E43:G43"/>
    <mergeCell ref="H43:K43"/>
    <mergeCell ref="L43:N43"/>
    <mergeCell ref="O43:Q43"/>
    <mergeCell ref="R43:S43"/>
    <mergeCell ref="O42:Q42"/>
    <mergeCell ref="R42:S42"/>
    <mergeCell ref="A43:D43"/>
    <mergeCell ref="A42:D42"/>
    <mergeCell ref="E42:G42"/>
    <mergeCell ref="H42:K42"/>
    <mergeCell ref="L42:N42"/>
    <mergeCell ref="E41:G41"/>
    <mergeCell ref="H41:K41"/>
    <mergeCell ref="L41:N41"/>
    <mergeCell ref="O41:Q41"/>
    <mergeCell ref="R41:S41"/>
    <mergeCell ref="A41:D41"/>
    <mergeCell ref="O40:Q40"/>
    <mergeCell ref="R40:S40"/>
    <mergeCell ref="R39:S39"/>
    <mergeCell ref="A40:D40"/>
    <mergeCell ref="E40:G40"/>
    <mergeCell ref="H40:K40"/>
    <mergeCell ref="L40:N40"/>
    <mergeCell ref="E39:G39"/>
    <mergeCell ref="H39:K39"/>
    <mergeCell ref="L39:N39"/>
    <mergeCell ref="O39:Q39"/>
    <mergeCell ref="A39:D39"/>
    <mergeCell ref="T35:T38"/>
    <mergeCell ref="P28:R29"/>
    <mergeCell ref="S28:U29"/>
    <mergeCell ref="A33:S34"/>
    <mergeCell ref="E26:G26"/>
    <mergeCell ref="I26:L26"/>
    <mergeCell ref="M26:O26"/>
    <mergeCell ref="P26:R26"/>
    <mergeCell ref="S26:U26"/>
    <mergeCell ref="E28:H29"/>
    <mergeCell ref="I28:L29"/>
    <mergeCell ref="M28:O29"/>
    <mergeCell ref="A26:B26"/>
    <mergeCell ref="C26:D26"/>
    <mergeCell ref="O38:Q38"/>
    <mergeCell ref="R38:S38"/>
    <mergeCell ref="A38:D38"/>
    <mergeCell ref="E38:G38"/>
    <mergeCell ref="H38:K38"/>
    <mergeCell ref="L38:N38"/>
    <mergeCell ref="A35:D37"/>
    <mergeCell ref="E35:K35"/>
    <mergeCell ref="E36:G37"/>
    <mergeCell ref="H36:K37"/>
    <mergeCell ref="C25:D25"/>
    <mergeCell ref="E25:G25"/>
    <mergeCell ref="I25:L25"/>
    <mergeCell ref="M25:O25"/>
    <mergeCell ref="P25:R25"/>
    <mergeCell ref="S25:U25"/>
    <mergeCell ref="A25:B25"/>
    <mergeCell ref="E24:G24"/>
    <mergeCell ref="I24:L24"/>
    <mergeCell ref="M24:O24"/>
    <mergeCell ref="P24:R24"/>
    <mergeCell ref="S24:U24"/>
    <mergeCell ref="A24:B24"/>
    <mergeCell ref="C24:D24"/>
    <mergeCell ref="C23:D23"/>
    <mergeCell ref="E23:G23"/>
    <mergeCell ref="I23:L23"/>
    <mergeCell ref="M23:O23"/>
    <mergeCell ref="P23:R23"/>
    <mergeCell ref="S23:U23"/>
    <mergeCell ref="A23:B23"/>
    <mergeCell ref="E22:G22"/>
    <mergeCell ref="I22:L22"/>
    <mergeCell ref="M22:O22"/>
    <mergeCell ref="P22:R22"/>
    <mergeCell ref="S22:U22"/>
    <mergeCell ref="A22:B22"/>
    <mergeCell ref="C22:D22"/>
    <mergeCell ref="C21:D21"/>
    <mergeCell ref="E21:G21"/>
    <mergeCell ref="I21:L21"/>
    <mergeCell ref="M21:O21"/>
    <mergeCell ref="P21:R21"/>
    <mergeCell ref="S21:U21"/>
    <mergeCell ref="A21:B21"/>
    <mergeCell ref="E20:G20"/>
    <mergeCell ref="I20:L20"/>
    <mergeCell ref="M20:O20"/>
    <mergeCell ref="P20:R20"/>
    <mergeCell ref="S20:U20"/>
    <mergeCell ref="A20:B20"/>
    <mergeCell ref="C20:D20"/>
    <mergeCell ref="I8:U10"/>
    <mergeCell ref="S19:U19"/>
    <mergeCell ref="A19:B19"/>
    <mergeCell ref="E18:G18"/>
    <mergeCell ref="I18:L18"/>
    <mergeCell ref="M18:O18"/>
    <mergeCell ref="P18:R18"/>
    <mergeCell ref="S18:U18"/>
    <mergeCell ref="A18:B18"/>
    <mergeCell ref="C18:D18"/>
    <mergeCell ref="C19:D19"/>
    <mergeCell ref="E19:G19"/>
    <mergeCell ref="I19:L19"/>
    <mergeCell ref="M19:O19"/>
    <mergeCell ref="P19:R19"/>
    <mergeCell ref="P11:U12"/>
    <mergeCell ref="I13:L14"/>
    <mergeCell ref="M13:O14"/>
    <mergeCell ref="P13:R14"/>
    <mergeCell ref="S13:U14"/>
    <mergeCell ref="C15:D15"/>
    <mergeCell ref="A1:D2"/>
    <mergeCell ref="C17:D17"/>
    <mergeCell ref="E17:G17"/>
    <mergeCell ref="I17:L17"/>
    <mergeCell ref="M17:O17"/>
    <mergeCell ref="P17:R17"/>
    <mergeCell ref="S17:U17"/>
    <mergeCell ref="A17:B17"/>
    <mergeCell ref="E16:G16"/>
    <mergeCell ref="I16:L16"/>
    <mergeCell ref="M16:O16"/>
    <mergeCell ref="P16:R16"/>
    <mergeCell ref="S16:U16"/>
    <mergeCell ref="A16:B16"/>
    <mergeCell ref="C16:D16"/>
    <mergeCell ref="I15:L15"/>
    <mergeCell ref="M15:O15"/>
    <mergeCell ref="P15:R15"/>
    <mergeCell ref="S15:U15"/>
    <mergeCell ref="A14:B15"/>
    <mergeCell ref="A10:B13"/>
    <mergeCell ref="C10:D14"/>
    <mergeCell ref="E10:G15"/>
    <mergeCell ref="I11:O12"/>
  </mergeCells>
  <printOptions horizontalCentered="1"/>
  <pageMargins left="0.23622047244094491" right="0.23622047244094491" top="0.35433070866141736" bottom="0.31496062992125984" header="0.31496062992125984" footer="0.19685039370078741"/>
  <pageSetup paperSize="9" orientation="portrait" r:id="rId1"/>
  <headerFooter>
    <oddFooter>&amp;R4.05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49"/>
  <sheetViews>
    <sheetView showGridLines="0" view="pageBreakPreview" topLeftCell="A21" zoomScaleNormal="50" zoomScaleSheetLayoutView="100" workbookViewId="0">
      <selection activeCell="G42" sqref="G42"/>
    </sheetView>
  </sheetViews>
  <sheetFormatPr defaultColWidth="9.140625" defaultRowHeight="11.25"/>
  <cols>
    <col min="1" max="1" width="4.85546875" style="113" customWidth="1"/>
    <col min="2" max="2" width="5.5703125" style="10" customWidth="1"/>
    <col min="3" max="3" width="5.85546875" style="10" customWidth="1"/>
    <col min="4" max="4" width="24.140625" style="47" customWidth="1"/>
    <col min="5" max="5" width="6.140625" style="47" customWidth="1"/>
    <col min="6" max="6" width="6.28515625" style="47" bestFit="1" customWidth="1"/>
    <col min="7" max="7" width="17.140625" style="10" customWidth="1"/>
    <col min="8" max="8" width="5.28515625" style="10" customWidth="1"/>
    <col min="9" max="9" width="6.28515625" style="10" customWidth="1"/>
    <col min="10" max="10" width="6.7109375" style="10" customWidth="1"/>
    <col min="11" max="11" width="1.7109375" style="10" customWidth="1"/>
    <col min="12" max="12" width="11.42578125" style="10" customWidth="1"/>
    <col min="13" max="13" width="6.5703125" style="29" customWidth="1"/>
    <col min="14" max="14" width="7.7109375" style="29" customWidth="1"/>
    <col min="15" max="15" width="8.85546875" style="29" customWidth="1"/>
    <col min="16" max="16" width="4.85546875" style="29" customWidth="1"/>
    <col min="17" max="17" width="9.140625" style="29" customWidth="1"/>
    <col min="18" max="18" width="7.140625" style="29" customWidth="1"/>
    <col min="19" max="20" width="6.5703125" style="29" customWidth="1"/>
    <col min="21" max="21" width="7.85546875" style="29" customWidth="1"/>
    <col min="22" max="22" width="9.140625" style="10" customWidth="1"/>
    <col min="23" max="16384" width="9.140625" style="10"/>
  </cols>
  <sheetData>
    <row r="1" spans="1:21" ht="13.5" customHeight="1">
      <c r="A1" s="1212" t="s">
        <v>460</v>
      </c>
      <c r="B1" s="1212"/>
      <c r="C1" s="1212"/>
      <c r="D1" s="1212"/>
      <c r="E1" s="1212"/>
      <c r="F1" s="1212"/>
      <c r="G1" s="1212"/>
      <c r="H1" s="1212"/>
      <c r="I1" s="1213"/>
      <c r="J1" s="1207" t="s">
        <v>437</v>
      </c>
      <c r="K1" s="1208"/>
      <c r="L1" s="1209"/>
      <c r="M1" s="30"/>
      <c r="N1" s="30"/>
      <c r="O1" s="30"/>
      <c r="P1" s="30"/>
      <c r="Q1" s="30"/>
      <c r="R1" s="30"/>
      <c r="S1" s="30"/>
      <c r="T1" s="30"/>
      <c r="U1" s="30"/>
    </row>
    <row r="2" spans="1:21" ht="13.5" customHeight="1">
      <c r="A2" s="1212"/>
      <c r="B2" s="1212"/>
      <c r="C2" s="1212"/>
      <c r="D2" s="1212"/>
      <c r="E2" s="1212"/>
      <c r="F2" s="1212"/>
      <c r="G2" s="1212"/>
      <c r="H2" s="1212"/>
      <c r="I2" s="1213"/>
      <c r="J2" s="1207"/>
      <c r="K2" s="1208"/>
      <c r="L2" s="1209"/>
      <c r="M2" s="31"/>
      <c r="N2" s="31"/>
      <c r="O2" s="31"/>
      <c r="R2" s="31"/>
      <c r="S2" s="31"/>
      <c r="T2" s="31"/>
      <c r="U2" s="31"/>
    </row>
    <row r="3" spans="1:21" s="19" customFormat="1" ht="13.5" customHeight="1">
      <c r="A3" s="193"/>
      <c r="C3" s="5"/>
      <c r="D3" s="6"/>
      <c r="E3" s="6"/>
      <c r="F3" s="6"/>
      <c r="G3" s="6"/>
      <c r="H3" s="224"/>
      <c r="I3" s="225"/>
      <c r="J3" s="223" t="s">
        <v>258</v>
      </c>
      <c r="K3" s="1210" t="s">
        <v>52</v>
      </c>
      <c r="L3" s="1211"/>
      <c r="M3" s="32"/>
      <c r="N3" s="32"/>
      <c r="O3" s="32"/>
      <c r="P3" s="32"/>
      <c r="Q3" s="32"/>
      <c r="R3" s="32"/>
      <c r="S3" s="32"/>
      <c r="T3" s="32"/>
      <c r="U3" s="32"/>
    </row>
    <row r="4" spans="1:21" s="15" customFormat="1" ht="12.95" customHeight="1">
      <c r="B4" s="219"/>
      <c r="C4" s="219"/>
      <c r="D4" s="219"/>
      <c r="E4" s="219"/>
      <c r="F4" s="219"/>
      <c r="G4" s="219"/>
      <c r="H4" s="33"/>
      <c r="I4" s="226"/>
      <c r="J4" s="192" t="s">
        <v>259</v>
      </c>
      <c r="K4" s="812" t="s">
        <v>52</v>
      </c>
      <c r="L4" s="813"/>
      <c r="M4" s="33"/>
      <c r="N4" s="33"/>
      <c r="O4" s="33"/>
      <c r="P4" s="33"/>
      <c r="Q4" s="33"/>
      <c r="R4" s="33"/>
      <c r="S4" s="33"/>
      <c r="T4" s="33"/>
      <c r="U4" s="33"/>
    </row>
    <row r="5" spans="1:21" ht="12.95" customHeight="1">
      <c r="A5" s="497" t="s">
        <v>163</v>
      </c>
      <c r="B5" s="716" t="s">
        <v>451</v>
      </c>
      <c r="C5" s="716"/>
      <c r="D5" s="716"/>
      <c r="E5" s="716"/>
      <c r="F5" s="716"/>
      <c r="G5" s="716"/>
      <c r="H5" s="716"/>
      <c r="I5" s="716"/>
      <c r="J5" s="55"/>
      <c r="K5" s="55"/>
      <c r="L5" s="55"/>
    </row>
    <row r="6" spans="1:21" ht="12.95" customHeight="1" thickBot="1">
      <c r="A6" s="423"/>
      <c r="B6" s="1270"/>
      <c r="C6" s="1270"/>
      <c r="D6" s="1270"/>
      <c r="E6" s="1270"/>
      <c r="F6" s="1270"/>
      <c r="G6" s="1270"/>
      <c r="H6" s="1270"/>
      <c r="I6" s="1270"/>
      <c r="J6" s="503"/>
      <c r="K6" s="503"/>
      <c r="L6" s="503"/>
    </row>
    <row r="7" spans="1:21" ht="12" customHeight="1">
      <c r="A7" s="1279" t="s">
        <v>292</v>
      </c>
      <c r="B7" s="1280"/>
      <c r="C7" s="1280"/>
      <c r="D7" s="1280"/>
      <c r="E7" s="1280"/>
      <c r="F7" s="1280"/>
      <c r="G7" s="1280"/>
      <c r="H7" s="1280"/>
      <c r="I7" s="1280"/>
      <c r="J7" s="1280"/>
      <c r="K7" s="1280"/>
      <c r="L7" s="1281"/>
    </row>
    <row r="8" spans="1:21" ht="12" customHeight="1" thickBot="1">
      <c r="A8" s="1282"/>
      <c r="B8" s="1283"/>
      <c r="C8" s="1283"/>
      <c r="D8" s="1283"/>
      <c r="E8" s="1283"/>
      <c r="F8" s="1283"/>
      <c r="G8" s="1283"/>
      <c r="H8" s="1283"/>
      <c r="I8" s="1283"/>
      <c r="J8" s="1283"/>
      <c r="K8" s="1283"/>
      <c r="L8" s="1284"/>
      <c r="M8" s="34"/>
      <c r="N8" s="34"/>
      <c r="O8" s="34"/>
      <c r="P8" s="34"/>
      <c r="Q8" s="34"/>
      <c r="R8" s="34"/>
      <c r="S8" s="34"/>
      <c r="T8" s="34"/>
      <c r="U8" s="34"/>
    </row>
    <row r="9" spans="1:21" ht="23.25" customHeight="1">
      <c r="A9" s="194">
        <v>2410</v>
      </c>
      <c r="B9" s="477" t="s">
        <v>285</v>
      </c>
      <c r="C9" s="60"/>
      <c r="D9" s="60"/>
      <c r="E9" s="60"/>
      <c r="F9" s="60"/>
      <c r="G9" s="60"/>
      <c r="H9" s="60"/>
      <c r="I9" s="421"/>
      <c r="J9" s="8"/>
      <c r="K9" s="8"/>
      <c r="L9" s="26"/>
      <c r="M9" s="34"/>
      <c r="N9" s="34"/>
      <c r="O9" s="34"/>
      <c r="P9" s="34"/>
      <c r="Q9" s="34"/>
      <c r="R9" s="34"/>
      <c r="S9" s="34"/>
      <c r="T9" s="34"/>
      <c r="U9" s="34"/>
    </row>
    <row r="10" spans="1:21" ht="18" customHeight="1">
      <c r="A10" s="169"/>
      <c r="B10" s="190"/>
      <c r="C10" s="376"/>
      <c r="D10" s="59"/>
      <c r="E10" s="59"/>
      <c r="F10" s="59"/>
      <c r="G10" s="59"/>
      <c r="H10" s="1239" t="s">
        <v>42</v>
      </c>
      <c r="I10" s="1240"/>
      <c r="J10" s="1288" t="s">
        <v>54</v>
      </c>
      <c r="K10" s="1289"/>
      <c r="L10" s="1290"/>
      <c r="M10" s="34"/>
      <c r="N10" s="34"/>
      <c r="O10" s="34"/>
      <c r="P10" s="34"/>
      <c r="Q10" s="34"/>
      <c r="R10" s="34"/>
      <c r="S10" s="34"/>
      <c r="T10" s="34"/>
      <c r="U10" s="34"/>
    </row>
    <row r="11" spans="1:21" ht="18" customHeight="1">
      <c r="A11" s="169"/>
      <c r="B11" s="190"/>
      <c r="C11" s="376"/>
      <c r="D11" s="59"/>
      <c r="E11" s="59"/>
      <c r="F11" s="59"/>
      <c r="G11" s="59"/>
      <c r="H11" s="1241" t="s">
        <v>42</v>
      </c>
      <c r="I11" s="1242"/>
      <c r="J11" s="1230" t="s">
        <v>54</v>
      </c>
      <c r="K11" s="1248"/>
      <c r="L11" s="1249"/>
      <c r="M11" s="34"/>
      <c r="N11" s="34"/>
      <c r="O11" s="34"/>
      <c r="P11" s="34"/>
      <c r="Q11" s="34"/>
      <c r="R11" s="34"/>
      <c r="S11" s="34"/>
      <c r="T11" s="34"/>
      <c r="U11" s="34"/>
    </row>
    <row r="12" spans="1:21" ht="18" customHeight="1">
      <c r="A12" s="169"/>
      <c r="B12" s="190"/>
      <c r="C12" s="376"/>
      <c r="D12" s="59"/>
      <c r="E12" s="59"/>
      <c r="F12" s="59"/>
      <c r="G12" s="59"/>
      <c r="H12" s="1241" t="s">
        <v>42</v>
      </c>
      <c r="I12" s="1242"/>
      <c r="J12" s="1230" t="s">
        <v>54</v>
      </c>
      <c r="K12" s="1248"/>
      <c r="L12" s="1249"/>
      <c r="M12" s="34"/>
      <c r="N12" s="34"/>
      <c r="O12" s="34"/>
      <c r="P12" s="34"/>
      <c r="Q12" s="34"/>
      <c r="R12" s="34"/>
      <c r="S12" s="34"/>
      <c r="T12" s="34"/>
      <c r="U12" s="34"/>
    </row>
    <row r="13" spans="1:21" ht="18" customHeight="1">
      <c r="A13" s="169"/>
      <c r="B13" s="190"/>
      <c r="C13" s="376"/>
      <c r="D13" s="59"/>
      <c r="E13" s="59"/>
      <c r="F13" s="59"/>
      <c r="G13" s="59"/>
      <c r="H13" s="1241" t="s">
        <v>42</v>
      </c>
      <c r="I13" s="1242"/>
      <c r="J13" s="1230" t="s">
        <v>54</v>
      </c>
      <c r="K13" s="1248"/>
      <c r="L13" s="1249"/>
      <c r="M13" s="34"/>
      <c r="N13" s="34"/>
      <c r="O13" s="34"/>
      <c r="P13" s="34"/>
      <c r="Q13" s="34"/>
      <c r="R13" s="34"/>
      <c r="S13" s="34"/>
      <c r="T13" s="34"/>
      <c r="U13" s="34"/>
    </row>
    <row r="14" spans="1:21" ht="18" customHeight="1">
      <c r="A14" s="169"/>
      <c r="B14" s="190"/>
      <c r="C14" s="62"/>
      <c r="D14" s="61"/>
      <c r="E14" s="61"/>
      <c r="F14" s="61"/>
      <c r="G14" s="61"/>
      <c r="H14" s="1243" t="s">
        <v>42</v>
      </c>
      <c r="I14" s="1244"/>
      <c r="J14" s="1271" t="s">
        <v>54</v>
      </c>
      <c r="K14" s="1272"/>
      <c r="L14" s="1273"/>
      <c r="M14" s="34"/>
      <c r="N14" s="34"/>
      <c r="O14" s="34"/>
      <c r="P14" s="34"/>
      <c r="Q14" s="34"/>
      <c r="R14" s="34"/>
      <c r="S14" s="34"/>
      <c r="T14" s="34"/>
      <c r="U14" s="34"/>
    </row>
    <row r="15" spans="1:21" ht="24" customHeight="1">
      <c r="A15" s="195">
        <f>A9+1</f>
        <v>2411</v>
      </c>
      <c r="B15" s="1214" t="s">
        <v>452</v>
      </c>
      <c r="C15" s="1215"/>
      <c r="D15" s="1215"/>
      <c r="E15" s="1215"/>
      <c r="F15" s="1215"/>
      <c r="G15" s="1216"/>
      <c r="H15" s="1019" t="s">
        <v>106</v>
      </c>
      <c r="I15" s="1020"/>
      <c r="J15" s="1019" t="s">
        <v>54</v>
      </c>
      <c r="K15" s="946"/>
      <c r="L15" s="1217"/>
      <c r="M15" s="34"/>
      <c r="N15" s="34"/>
      <c r="O15" s="34"/>
      <c r="P15" s="34"/>
      <c r="Q15" s="34"/>
      <c r="R15" s="34"/>
      <c r="S15" s="34"/>
      <c r="T15" s="34"/>
      <c r="U15" s="34"/>
    </row>
    <row r="16" spans="1:21" ht="24" customHeight="1">
      <c r="A16" s="197">
        <f>A15+1</f>
        <v>2412</v>
      </c>
      <c r="B16" s="227" t="s">
        <v>453</v>
      </c>
      <c r="C16" s="228"/>
      <c r="D16" s="228"/>
      <c r="E16" s="228"/>
      <c r="F16" s="228"/>
      <c r="G16" s="228"/>
      <c r="H16" s="228"/>
      <c r="I16" s="228"/>
      <c r="J16" s="228"/>
      <c r="K16" s="228"/>
      <c r="L16" s="420"/>
      <c r="M16" s="34"/>
      <c r="N16" s="34"/>
      <c r="O16" s="34"/>
      <c r="P16" s="34"/>
      <c r="Q16" s="34"/>
      <c r="R16" s="34"/>
      <c r="S16" s="34"/>
      <c r="T16" s="34"/>
      <c r="U16" s="34"/>
    </row>
    <row r="17" spans="1:21" ht="18" customHeight="1">
      <c r="A17" s="169"/>
      <c r="B17" s="190"/>
      <c r="C17" s="376"/>
      <c r="D17" s="10"/>
      <c r="E17" s="1245" t="s">
        <v>286</v>
      </c>
      <c r="F17" s="1246"/>
      <c r="G17" s="1247"/>
      <c r="H17" s="1230" t="s">
        <v>106</v>
      </c>
      <c r="I17" s="1231"/>
      <c r="J17" s="1230" t="s">
        <v>54</v>
      </c>
      <c r="K17" s="1248"/>
      <c r="L17" s="1249"/>
      <c r="M17" s="34"/>
      <c r="N17" s="34"/>
      <c r="O17" s="34"/>
      <c r="P17" s="34"/>
      <c r="Q17" s="34"/>
      <c r="R17" s="34"/>
      <c r="S17" s="34"/>
      <c r="T17" s="34"/>
      <c r="U17" s="34"/>
    </row>
    <row r="18" spans="1:21" ht="18" customHeight="1">
      <c r="A18" s="169"/>
      <c r="B18" s="190"/>
      <c r="C18" s="376"/>
      <c r="D18" s="10"/>
      <c r="E18" s="1285" t="s">
        <v>287</v>
      </c>
      <c r="F18" s="1286"/>
      <c r="G18" s="1287"/>
      <c r="H18" s="1230" t="s">
        <v>106</v>
      </c>
      <c r="I18" s="1231"/>
      <c r="J18" s="1250" t="s">
        <v>54</v>
      </c>
      <c r="K18" s="1251"/>
      <c r="L18" s="1252"/>
      <c r="M18" s="34"/>
      <c r="N18" s="34"/>
      <c r="O18" s="34"/>
      <c r="P18" s="34"/>
      <c r="Q18" s="34"/>
      <c r="R18" s="34"/>
      <c r="S18" s="34"/>
      <c r="T18" s="34"/>
      <c r="U18" s="34"/>
    </row>
    <row r="19" spans="1:21" ht="18" customHeight="1">
      <c r="A19" s="169"/>
      <c r="B19" s="190"/>
      <c r="C19" s="376"/>
      <c r="D19" s="10"/>
      <c r="E19" s="1225" t="s">
        <v>454</v>
      </c>
      <c r="F19" s="1226"/>
      <c r="G19" s="1227"/>
      <c r="H19" s="745" t="s">
        <v>106</v>
      </c>
      <c r="I19" s="747"/>
      <c r="J19" s="1271" t="s">
        <v>54</v>
      </c>
      <c r="K19" s="1272"/>
      <c r="L19" s="1273"/>
      <c r="M19" s="34"/>
      <c r="N19" s="34"/>
      <c r="O19" s="34"/>
      <c r="P19" s="34"/>
      <c r="Q19" s="34"/>
      <c r="R19" s="34"/>
      <c r="S19" s="34"/>
      <c r="T19" s="34"/>
      <c r="U19" s="34"/>
    </row>
    <row r="20" spans="1:21" ht="24" customHeight="1">
      <c r="A20" s="195">
        <f>A16+1</f>
        <v>2413</v>
      </c>
      <c r="B20" s="378" t="s">
        <v>291</v>
      </c>
      <c r="C20" s="58"/>
      <c r="D20" s="196"/>
      <c r="E20" s="198"/>
      <c r="F20" s="58"/>
      <c r="G20" s="198"/>
      <c r="H20" s="198"/>
      <c r="I20" s="198"/>
      <c r="J20" s="361"/>
      <c r="K20" s="361"/>
      <c r="L20" s="374"/>
      <c r="M20" s="34"/>
      <c r="N20" s="34"/>
      <c r="O20" s="34"/>
      <c r="P20" s="34"/>
      <c r="Q20" s="34"/>
      <c r="R20" s="34"/>
      <c r="S20" s="34"/>
      <c r="T20" s="34"/>
      <c r="U20" s="34"/>
    </row>
    <row r="21" spans="1:21" ht="18" customHeight="1">
      <c r="A21" s="169"/>
      <c r="B21" s="190"/>
      <c r="C21" s="57"/>
      <c r="D21" s="63"/>
      <c r="E21" s="375"/>
      <c r="F21" s="10"/>
      <c r="G21" s="220" t="s">
        <v>288</v>
      </c>
      <c r="H21" s="1232" t="s">
        <v>106</v>
      </c>
      <c r="I21" s="1233"/>
      <c r="J21" s="1230" t="s">
        <v>54</v>
      </c>
      <c r="K21" s="1274"/>
      <c r="L21" s="1275"/>
      <c r="M21" s="34"/>
      <c r="N21" s="34"/>
      <c r="O21" s="34"/>
      <c r="P21" s="34"/>
      <c r="Q21" s="34"/>
      <c r="R21" s="34"/>
      <c r="S21" s="34"/>
      <c r="T21" s="34"/>
      <c r="U21" s="34"/>
    </row>
    <row r="22" spans="1:21" ht="18" customHeight="1">
      <c r="A22" s="169"/>
      <c r="B22" s="190"/>
      <c r="C22" s="57"/>
      <c r="D22" s="63"/>
      <c r="E22" s="375"/>
      <c r="F22" s="10"/>
      <c r="G22" s="220" t="s">
        <v>289</v>
      </c>
      <c r="H22" s="1234"/>
      <c r="I22" s="1235"/>
      <c r="J22" s="1230" t="s">
        <v>54</v>
      </c>
      <c r="K22" s="1274"/>
      <c r="L22" s="1275"/>
      <c r="M22" s="34"/>
      <c r="N22" s="34"/>
      <c r="O22" s="34"/>
      <c r="P22" s="34"/>
      <c r="Q22" s="34"/>
      <c r="R22" s="34"/>
      <c r="S22" s="34"/>
      <c r="T22" s="34"/>
      <c r="U22" s="34"/>
    </row>
    <row r="23" spans="1:21" ht="18" customHeight="1">
      <c r="A23" s="169"/>
      <c r="B23" s="190"/>
      <c r="C23" s="57"/>
      <c r="D23" s="63"/>
      <c r="E23" s="375"/>
      <c r="F23" s="10"/>
      <c r="G23" s="221" t="s">
        <v>290</v>
      </c>
      <c r="H23" s="1035"/>
      <c r="I23" s="1042"/>
      <c r="J23" s="1271" t="s">
        <v>54</v>
      </c>
      <c r="K23" s="1276"/>
      <c r="L23" s="1277"/>
      <c r="M23" s="34"/>
      <c r="N23" s="34"/>
      <c r="O23" s="34"/>
      <c r="P23" s="34"/>
      <c r="Q23" s="34"/>
      <c r="R23" s="34"/>
      <c r="S23" s="34"/>
      <c r="T23" s="34"/>
      <c r="U23" s="34"/>
    </row>
    <row r="24" spans="1:21" ht="24" customHeight="1">
      <c r="A24" s="197">
        <f>A20+1</f>
        <v>2414</v>
      </c>
      <c r="B24" s="1278" t="s">
        <v>455</v>
      </c>
      <c r="C24" s="1278"/>
      <c r="D24" s="1278"/>
      <c r="E24" s="1278"/>
      <c r="F24" s="1278"/>
      <c r="G24" s="1278"/>
      <c r="H24" s="1278"/>
      <c r="I24" s="380"/>
      <c r="J24" s="1019" t="s">
        <v>54</v>
      </c>
      <c r="K24" s="946"/>
      <c r="L24" s="1217"/>
      <c r="M24" s="34"/>
      <c r="N24" s="34"/>
      <c r="O24" s="34"/>
      <c r="P24" s="34"/>
      <c r="Q24" s="34"/>
      <c r="R24" s="34"/>
      <c r="S24" s="34"/>
      <c r="T24" s="34"/>
      <c r="U24" s="34"/>
    </row>
    <row r="25" spans="1:21" ht="24" customHeight="1">
      <c r="A25" s="197">
        <f>A24+1</f>
        <v>2415</v>
      </c>
      <c r="B25" s="1264" t="s">
        <v>293</v>
      </c>
      <c r="C25" s="1264"/>
      <c r="D25" s="1264"/>
      <c r="E25" s="1264"/>
      <c r="F25" s="1264"/>
      <c r="G25" s="1264"/>
      <c r="H25" s="1086" t="s">
        <v>106</v>
      </c>
      <c r="I25" s="1084"/>
      <c r="J25" s="1086" t="s">
        <v>54</v>
      </c>
      <c r="K25" s="1228"/>
      <c r="L25" s="1229"/>
      <c r="M25" s="34"/>
      <c r="N25" s="34"/>
      <c r="O25" s="34"/>
      <c r="P25" s="34"/>
      <c r="Q25" s="34"/>
      <c r="R25" s="34"/>
      <c r="S25" s="34"/>
      <c r="T25" s="34"/>
      <c r="U25" s="34"/>
    </row>
    <row r="26" spans="1:21" ht="24" customHeight="1">
      <c r="A26" s="197">
        <f>A25+1</f>
        <v>2416</v>
      </c>
      <c r="B26" s="1269" t="s">
        <v>456</v>
      </c>
      <c r="C26" s="1269"/>
      <c r="D26" s="1269"/>
      <c r="E26" s="1269"/>
      <c r="F26" s="1269"/>
      <c r="G26" s="1269"/>
      <c r="H26" s="1236" t="s">
        <v>106</v>
      </c>
      <c r="I26" s="1237"/>
      <c r="J26" s="742" t="s">
        <v>54</v>
      </c>
      <c r="K26" s="743"/>
      <c r="L26" s="1114"/>
      <c r="M26" s="34"/>
      <c r="N26" s="34"/>
      <c r="O26" s="34"/>
      <c r="P26" s="34"/>
      <c r="Q26" s="34"/>
      <c r="R26" s="34"/>
      <c r="S26" s="34"/>
      <c r="T26" s="34"/>
      <c r="U26" s="34"/>
    </row>
    <row r="27" spans="1:21" ht="24" customHeight="1">
      <c r="A27" s="197">
        <f>A26+1</f>
        <v>2417</v>
      </c>
      <c r="B27" s="1263" t="s">
        <v>294</v>
      </c>
      <c r="C27" s="1264"/>
      <c r="D27" s="1264"/>
      <c r="E27" s="1264"/>
      <c r="F27" s="1264"/>
      <c r="G27" s="1264"/>
      <c r="H27" s="1238" t="s">
        <v>106</v>
      </c>
      <c r="I27" s="1187"/>
      <c r="J27" s="1238" t="s">
        <v>54</v>
      </c>
      <c r="K27" s="1186"/>
      <c r="L27" s="1261"/>
      <c r="M27" s="34"/>
      <c r="N27" s="34"/>
      <c r="O27" s="34"/>
      <c r="P27" s="34"/>
      <c r="Q27" s="34"/>
      <c r="R27" s="34"/>
      <c r="S27" s="34"/>
      <c r="T27" s="34"/>
      <c r="U27" s="34"/>
    </row>
    <row r="28" spans="1:21" ht="24" customHeight="1" thickBot="1">
      <c r="A28" s="422">
        <f>A27+1</f>
        <v>2418</v>
      </c>
      <c r="B28" s="1218" t="s">
        <v>295</v>
      </c>
      <c r="C28" s="1219"/>
      <c r="D28" s="1219"/>
      <c r="E28" s="1219"/>
      <c r="F28" s="1219"/>
      <c r="G28" s="1220"/>
      <c r="H28" s="1221" t="s">
        <v>106</v>
      </c>
      <c r="I28" s="1222"/>
      <c r="J28" s="1221" t="s">
        <v>54</v>
      </c>
      <c r="K28" s="1223"/>
      <c r="L28" s="1224"/>
      <c r="M28" s="34"/>
      <c r="N28" s="34"/>
      <c r="O28" s="34"/>
      <c r="P28" s="34"/>
      <c r="Q28" s="34"/>
      <c r="R28" s="34"/>
      <c r="S28" s="34"/>
      <c r="T28" s="34"/>
      <c r="U28" s="34"/>
    </row>
    <row r="29" spans="1:21" ht="31.5" customHeight="1" thickBot="1">
      <c r="A29" s="1262" t="s">
        <v>296</v>
      </c>
      <c r="B29" s="1262"/>
      <c r="C29" s="1262"/>
      <c r="D29" s="1262"/>
      <c r="E29" s="1262"/>
      <c r="F29" s="1262"/>
      <c r="G29" s="1262"/>
      <c r="H29" s="1262"/>
      <c r="I29" s="1262"/>
      <c r="J29" s="1262"/>
      <c r="K29" s="1262"/>
      <c r="L29" s="1262"/>
      <c r="M29" s="34"/>
      <c r="N29" s="34"/>
      <c r="O29" s="34"/>
      <c r="P29" s="34"/>
      <c r="Q29" s="34"/>
      <c r="R29" s="34"/>
      <c r="S29" s="34"/>
      <c r="T29" s="34"/>
      <c r="U29" s="34"/>
    </row>
    <row r="30" spans="1:21" ht="24" customHeight="1">
      <c r="A30" s="194">
        <f>A27+1</f>
        <v>2418</v>
      </c>
      <c r="B30" s="1265" t="s">
        <v>457</v>
      </c>
      <c r="C30" s="1266"/>
      <c r="D30" s="1266"/>
      <c r="E30" s="1266"/>
      <c r="F30" s="1266"/>
      <c r="G30" s="1266"/>
      <c r="H30" s="1266"/>
      <c r="I30" s="379"/>
      <c r="J30" s="379"/>
      <c r="K30" s="379"/>
      <c r="L30" s="235"/>
      <c r="M30" s="34"/>
      <c r="N30" s="34"/>
      <c r="O30" s="34"/>
      <c r="P30" s="34"/>
      <c r="Q30" s="34"/>
      <c r="R30" s="34"/>
      <c r="S30" s="34"/>
      <c r="T30" s="34"/>
      <c r="U30" s="10"/>
    </row>
    <row r="31" spans="1:21" ht="18" customHeight="1">
      <c r="A31" s="169"/>
      <c r="B31" s="190"/>
      <c r="D31" s="10"/>
      <c r="E31" s="370" t="s">
        <v>297</v>
      </c>
      <c r="F31" s="170"/>
      <c r="G31" s="369"/>
      <c r="H31" s="1230" t="s">
        <v>101</v>
      </c>
      <c r="I31" s="1231"/>
      <c r="J31" s="1267" t="s">
        <v>107</v>
      </c>
      <c r="K31" s="1267"/>
      <c r="L31" s="1268"/>
      <c r="U31" s="10"/>
    </row>
    <row r="32" spans="1:21" ht="18" customHeight="1">
      <c r="A32" s="169"/>
      <c r="B32" s="190"/>
      <c r="C32" s="376"/>
      <c r="D32" s="10"/>
      <c r="E32" s="370" t="s">
        <v>298</v>
      </c>
      <c r="F32" s="170"/>
      <c r="G32" s="369"/>
      <c r="H32" s="1230" t="s">
        <v>101</v>
      </c>
      <c r="I32" s="1231"/>
      <c r="J32" s="995" t="s">
        <v>107</v>
      </c>
      <c r="K32" s="931"/>
      <c r="L32" s="1105"/>
      <c r="U32" s="10"/>
    </row>
    <row r="33" spans="1:21" ht="18" customHeight="1">
      <c r="A33" s="169"/>
      <c r="B33" s="190"/>
      <c r="C33" s="655"/>
      <c r="D33" s="10"/>
      <c r="E33" s="654" t="s">
        <v>480</v>
      </c>
      <c r="F33" s="170"/>
      <c r="G33" s="653"/>
      <c r="H33" s="1230" t="s">
        <v>101</v>
      </c>
      <c r="I33" s="1231"/>
      <c r="J33" s="995" t="s">
        <v>107</v>
      </c>
      <c r="K33" s="931"/>
      <c r="L33" s="1105"/>
      <c r="U33" s="10"/>
    </row>
    <row r="34" spans="1:21" ht="18" customHeight="1">
      <c r="A34" s="169"/>
      <c r="B34" s="190"/>
      <c r="C34" s="376"/>
      <c r="D34" s="10"/>
      <c r="E34" s="1255" t="s">
        <v>481</v>
      </c>
      <c r="F34" s="1256"/>
      <c r="G34" s="1257"/>
      <c r="H34" s="1230" t="s">
        <v>101</v>
      </c>
      <c r="I34" s="1231"/>
      <c r="J34" s="995" t="s">
        <v>107</v>
      </c>
      <c r="K34" s="931"/>
      <c r="L34" s="1105"/>
      <c r="U34" s="10"/>
    </row>
    <row r="35" spans="1:21" ht="18" customHeight="1">
      <c r="A35" s="169"/>
      <c r="B35" s="190"/>
      <c r="C35" s="376"/>
      <c r="D35" s="10"/>
      <c r="E35" s="1255" t="s">
        <v>482</v>
      </c>
      <c r="F35" s="1256"/>
      <c r="G35" s="1257"/>
      <c r="H35" s="1230" t="s">
        <v>101</v>
      </c>
      <c r="I35" s="1231"/>
      <c r="J35" s="995" t="s">
        <v>107</v>
      </c>
      <c r="K35" s="931"/>
      <c r="L35" s="1105"/>
      <c r="U35" s="10"/>
    </row>
    <row r="36" spans="1:21" ht="18" customHeight="1">
      <c r="A36" s="169"/>
      <c r="B36" s="190"/>
      <c r="C36" s="376"/>
      <c r="D36" s="10"/>
      <c r="E36" s="654" t="s">
        <v>483</v>
      </c>
      <c r="F36" s="170"/>
      <c r="G36" s="369"/>
      <c r="H36" s="1230" t="s">
        <v>101</v>
      </c>
      <c r="I36" s="1231"/>
      <c r="J36" s="995" t="s">
        <v>107</v>
      </c>
      <c r="K36" s="931"/>
      <c r="L36" s="1105"/>
      <c r="U36" s="10"/>
    </row>
    <row r="37" spans="1:21" ht="9" customHeight="1">
      <c r="A37" s="169"/>
      <c r="B37" s="190"/>
      <c r="C37" s="376"/>
      <c r="D37" s="10"/>
      <c r="E37" s="10"/>
      <c r="F37" s="10"/>
      <c r="H37" s="55"/>
      <c r="I37" s="55"/>
      <c r="L37" s="4"/>
      <c r="U37" s="10"/>
    </row>
    <row r="38" spans="1:21" ht="17.25" customHeight="1" thickBot="1">
      <c r="A38" s="236"/>
      <c r="B38" s="237"/>
      <c r="C38" s="371"/>
      <c r="D38" s="373"/>
      <c r="E38" s="1258" t="s">
        <v>299</v>
      </c>
      <c r="F38" s="1259"/>
      <c r="G38" s="1260"/>
      <c r="H38" s="1205" t="s">
        <v>101</v>
      </c>
      <c r="I38" s="1206"/>
      <c r="J38" s="1205" t="s">
        <v>107</v>
      </c>
      <c r="K38" s="1253"/>
      <c r="L38" s="1254"/>
      <c r="U38" s="10"/>
    </row>
    <row r="40" spans="1:21">
      <c r="A40" s="1056" t="s">
        <v>300</v>
      </c>
      <c r="B40" s="1057"/>
      <c r="C40" s="1057"/>
      <c r="D40" s="1057"/>
      <c r="E40" s="1057"/>
      <c r="F40" s="1057"/>
      <c r="G40" s="1057"/>
      <c r="H40" s="1057"/>
      <c r="I40" s="1057"/>
      <c r="J40" s="1057"/>
      <c r="K40" s="1057"/>
      <c r="L40" s="1201"/>
    </row>
    <row r="41" spans="1:21">
      <c r="A41" s="1202"/>
      <c r="B41" s="1203"/>
      <c r="C41" s="1203"/>
      <c r="D41" s="1203"/>
      <c r="E41" s="1203"/>
      <c r="F41" s="1203"/>
      <c r="G41" s="1203"/>
      <c r="H41" s="1203"/>
      <c r="I41" s="1203"/>
      <c r="J41" s="1203"/>
      <c r="K41" s="1203"/>
      <c r="L41" s="1204"/>
    </row>
    <row r="42" spans="1:21">
      <c r="A42" s="525"/>
      <c r="D42" s="375" t="s">
        <v>490</v>
      </c>
      <c r="E42" s="375" t="s">
        <v>490</v>
      </c>
      <c r="F42" s="375" t="s">
        <v>490</v>
      </c>
      <c r="L42" s="24"/>
    </row>
    <row r="43" spans="1:21">
      <c r="A43" s="526"/>
      <c r="B43" s="514"/>
      <c r="C43" s="514"/>
      <c r="D43" s="513"/>
      <c r="E43" s="513"/>
      <c r="F43" s="513"/>
      <c r="G43" s="514"/>
      <c r="H43" s="514"/>
      <c r="I43" s="514"/>
      <c r="J43" s="514"/>
      <c r="K43" s="514"/>
      <c r="L43" s="527"/>
    </row>
    <row r="44" spans="1:21">
      <c r="A44" s="526"/>
      <c r="B44" s="592"/>
      <c r="C44" s="592"/>
      <c r="D44" s="593"/>
      <c r="E44" s="593"/>
      <c r="F44" s="593"/>
      <c r="G44" s="592"/>
      <c r="H44" s="592"/>
      <c r="I44" s="592"/>
      <c r="J44" s="592"/>
      <c r="K44" s="592"/>
      <c r="L44" s="596"/>
    </row>
    <row r="45" spans="1:21">
      <c r="A45" s="526"/>
      <c r="B45" s="514"/>
      <c r="C45" s="514"/>
      <c r="D45" s="513"/>
      <c r="E45" s="513"/>
      <c r="F45" s="513"/>
      <c r="G45" s="514"/>
      <c r="H45" s="514"/>
      <c r="I45" s="514"/>
      <c r="J45" s="514"/>
      <c r="K45" s="514"/>
      <c r="L45" s="527"/>
    </row>
    <row r="46" spans="1:21">
      <c r="A46" s="526"/>
      <c r="B46" s="514"/>
      <c r="C46" s="514"/>
      <c r="D46" s="513"/>
      <c r="E46" s="513"/>
      <c r="F46" s="513"/>
      <c r="G46" s="514"/>
      <c r="H46" s="514"/>
      <c r="I46" s="514"/>
      <c r="J46" s="514"/>
      <c r="K46" s="514"/>
      <c r="L46" s="527"/>
    </row>
    <row r="47" spans="1:21">
      <c r="A47" s="526"/>
      <c r="B47" s="514"/>
      <c r="C47" s="514"/>
      <c r="D47" s="513"/>
      <c r="E47" s="513"/>
      <c r="F47" s="513"/>
      <c r="G47" s="514"/>
      <c r="H47" s="514"/>
      <c r="I47" s="514"/>
      <c r="J47" s="514"/>
      <c r="K47" s="514"/>
      <c r="L47" s="527"/>
    </row>
    <row r="48" spans="1:21">
      <c r="A48" s="526"/>
      <c r="B48" s="514"/>
      <c r="C48" s="514"/>
      <c r="D48" s="513"/>
      <c r="E48" s="513"/>
      <c r="F48" s="513"/>
      <c r="G48" s="514"/>
      <c r="H48" s="514"/>
      <c r="I48" s="514"/>
      <c r="J48" s="514"/>
      <c r="K48" s="514"/>
      <c r="L48" s="527"/>
    </row>
    <row r="49" spans="1:12">
      <c r="A49" s="532"/>
      <c r="B49" s="533"/>
      <c r="C49" s="533"/>
      <c r="D49" s="62"/>
      <c r="E49" s="62"/>
      <c r="F49" s="62"/>
      <c r="G49" s="533"/>
      <c r="H49" s="533"/>
      <c r="I49" s="533"/>
      <c r="J49" s="533"/>
      <c r="K49" s="533"/>
      <c r="L49" s="534"/>
    </row>
  </sheetData>
  <mergeCells count="66">
    <mergeCell ref="B5:I6"/>
    <mergeCell ref="H36:I36"/>
    <mergeCell ref="J19:L19"/>
    <mergeCell ref="J21:L21"/>
    <mergeCell ref="J22:L22"/>
    <mergeCell ref="J23:L23"/>
    <mergeCell ref="J24:L24"/>
    <mergeCell ref="B24:H24"/>
    <mergeCell ref="B25:G25"/>
    <mergeCell ref="A7:L8"/>
    <mergeCell ref="E18:G18"/>
    <mergeCell ref="J13:L13"/>
    <mergeCell ref="J14:L14"/>
    <mergeCell ref="J10:L10"/>
    <mergeCell ref="J11:L11"/>
    <mergeCell ref="J12:L12"/>
    <mergeCell ref="J38:L38"/>
    <mergeCell ref="E34:G34"/>
    <mergeCell ref="E35:G35"/>
    <mergeCell ref="E38:G38"/>
    <mergeCell ref="J26:L26"/>
    <mergeCell ref="J27:L27"/>
    <mergeCell ref="A29:L29"/>
    <mergeCell ref="B27:G27"/>
    <mergeCell ref="B30:H30"/>
    <mergeCell ref="J31:L31"/>
    <mergeCell ref="J32:L32"/>
    <mergeCell ref="J35:L35"/>
    <mergeCell ref="J36:L36"/>
    <mergeCell ref="B26:G26"/>
    <mergeCell ref="J34:L34"/>
    <mergeCell ref="H35:I35"/>
    <mergeCell ref="H17:I17"/>
    <mergeCell ref="H18:I18"/>
    <mergeCell ref="E17:G17"/>
    <mergeCell ref="J17:L17"/>
    <mergeCell ref="J18:L18"/>
    <mergeCell ref="H10:I10"/>
    <mergeCell ref="H11:I11"/>
    <mergeCell ref="H12:I12"/>
    <mergeCell ref="H13:I13"/>
    <mergeCell ref="H14:I14"/>
    <mergeCell ref="H32:I32"/>
    <mergeCell ref="H34:I34"/>
    <mergeCell ref="H19:I19"/>
    <mergeCell ref="H21:I23"/>
    <mergeCell ref="H25:I25"/>
    <mergeCell ref="H26:I26"/>
    <mergeCell ref="H27:I27"/>
    <mergeCell ref="H33:I33"/>
    <mergeCell ref="J33:L33"/>
    <mergeCell ref="A40:L41"/>
    <mergeCell ref="H38:I38"/>
    <mergeCell ref="J1:L2"/>
    <mergeCell ref="K3:L3"/>
    <mergeCell ref="K4:L4"/>
    <mergeCell ref="A1:I2"/>
    <mergeCell ref="B15:G15"/>
    <mergeCell ref="H15:I15"/>
    <mergeCell ref="J15:L15"/>
    <mergeCell ref="B28:G28"/>
    <mergeCell ref="H28:I28"/>
    <mergeCell ref="J28:L28"/>
    <mergeCell ref="E19:G19"/>
    <mergeCell ref="J25:L25"/>
    <mergeCell ref="H31:I31"/>
  </mergeCells>
  <printOptions horizontalCentered="1"/>
  <pageMargins left="0.23622047244094491" right="0.23622047244094491" top="0.35433070866141736" bottom="0.31496062992125984" header="0.31496062992125984" footer="0.19685039370078741"/>
  <pageSetup paperSize="9" scale="96" orientation="portrait" r:id="rId1"/>
  <headerFooter>
    <oddFooter>&amp;R4.06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D52"/>
  <sheetViews>
    <sheetView showGridLines="0" view="pageBreakPreview" topLeftCell="A31" zoomScale="118" zoomScaleNormal="50" zoomScaleSheetLayoutView="118" workbookViewId="0">
      <selection activeCell="B39" sqref="B39:D39"/>
    </sheetView>
  </sheetViews>
  <sheetFormatPr defaultColWidth="9.140625" defaultRowHeight="12.75"/>
  <cols>
    <col min="1" max="1" width="6.7109375" style="1" customWidth="1"/>
    <col min="2" max="2" width="5.85546875" style="1" customWidth="1"/>
    <col min="3" max="3" width="7.28515625" style="1" customWidth="1"/>
    <col min="4" max="4" width="6.140625" style="1" customWidth="1"/>
    <col min="5" max="5" width="9.5703125" style="1" customWidth="1"/>
    <col min="6" max="6" width="7" style="1" customWidth="1"/>
    <col min="7" max="7" width="6.28515625" style="1" customWidth="1"/>
    <col min="8" max="8" width="6" style="1" customWidth="1"/>
    <col min="9" max="9" width="6.85546875" style="1" customWidth="1"/>
    <col min="10" max="10" width="5" style="12" customWidth="1"/>
    <col min="11" max="11" width="3.5703125" style="12" customWidth="1"/>
    <col min="12" max="12" width="2.85546875" style="12" customWidth="1"/>
    <col min="13" max="13" width="4.85546875" style="12" customWidth="1"/>
    <col min="14" max="14" width="8.28515625" style="12" customWidth="1"/>
    <col min="15" max="15" width="5.5703125" customWidth="1"/>
    <col min="16" max="30" width="8.85546875" customWidth="1"/>
    <col min="31" max="16384" width="9.140625" style="1"/>
  </cols>
  <sheetData>
    <row r="1" spans="1:30" ht="29.25" customHeight="1">
      <c r="A1" s="1295" t="s">
        <v>461</v>
      </c>
      <c r="B1" s="1295"/>
      <c r="C1" s="1295"/>
      <c r="D1" s="1295"/>
      <c r="E1" s="1295"/>
      <c r="F1" s="1295"/>
      <c r="G1" s="1295"/>
      <c r="H1" s="1295"/>
      <c r="I1" s="1295"/>
      <c r="J1" s="1295"/>
      <c r="K1" s="1295"/>
      <c r="L1" s="1295"/>
      <c r="N1" s="1309" t="s">
        <v>438</v>
      </c>
      <c r="O1" s="1310"/>
      <c r="P1" s="1311"/>
    </row>
    <row r="2" spans="1:30" ht="13.5" customHeight="1">
      <c r="A2" s="436"/>
      <c r="B2" s="436"/>
      <c r="C2" s="436"/>
      <c r="D2" s="436"/>
      <c r="E2" s="436"/>
      <c r="F2" s="436"/>
      <c r="G2" s="436"/>
      <c r="H2" s="436"/>
      <c r="I2" s="436"/>
      <c r="J2" s="437"/>
      <c r="K2" s="437"/>
      <c r="L2" s="54"/>
      <c r="N2" s="438" t="s">
        <v>301</v>
      </c>
      <c r="O2" s="1312" t="s">
        <v>20</v>
      </c>
      <c r="P2" s="1313"/>
    </row>
    <row r="3" spans="1:30" ht="13.5" customHeight="1">
      <c r="A3" s="497" t="s">
        <v>163</v>
      </c>
      <c r="B3" s="1348" t="s">
        <v>458</v>
      </c>
      <c r="C3" s="1348"/>
      <c r="D3" s="1348"/>
      <c r="E3" s="1348"/>
      <c r="F3" s="1348"/>
      <c r="G3" s="1348"/>
      <c r="H3" s="1348"/>
      <c r="I3" s="1348"/>
      <c r="J3" s="1348"/>
      <c r="K3" s="1348"/>
      <c r="L3" s="1348"/>
      <c r="M3" s="1348"/>
      <c r="N3" s="439" t="s">
        <v>302</v>
      </c>
      <c r="O3" s="1314" t="s">
        <v>20</v>
      </c>
      <c r="P3" s="1315"/>
    </row>
    <row r="4" spans="1:30" ht="13.5" customHeight="1">
      <c r="A4" s="497"/>
      <c r="B4" s="1348"/>
      <c r="C4" s="1348"/>
      <c r="D4" s="1348"/>
      <c r="E4" s="1348"/>
      <c r="F4" s="1348"/>
      <c r="G4" s="1348"/>
      <c r="H4" s="1348"/>
      <c r="I4" s="1348"/>
      <c r="J4" s="1348"/>
      <c r="K4" s="1348"/>
      <c r="L4" s="1348"/>
      <c r="M4" s="1348"/>
      <c r="N4" s="441"/>
      <c r="O4" s="441"/>
      <c r="P4" s="441"/>
    </row>
    <row r="5" spans="1:30" ht="13.5" customHeight="1">
      <c r="A5" s="497" t="s">
        <v>163</v>
      </c>
      <c r="B5" s="1347" t="s">
        <v>459</v>
      </c>
      <c r="C5" s="1347"/>
      <c r="D5" s="1347"/>
      <c r="E5" s="1347"/>
      <c r="F5" s="1347"/>
      <c r="G5" s="1347"/>
      <c r="H5" s="1347"/>
      <c r="I5" s="1347"/>
      <c r="J5" s="1347"/>
      <c r="K5" s="1347"/>
      <c r="L5" s="1347"/>
      <c r="M5" s="1347"/>
      <c r="N5" s="1347"/>
      <c r="O5" s="502"/>
      <c r="P5" s="502"/>
    </row>
    <row r="6" spans="1:30" s="19" customFormat="1" ht="13.5" customHeight="1">
      <c r="A6" s="502"/>
      <c r="B6" s="1347"/>
      <c r="C6" s="1347"/>
      <c r="D6" s="1347"/>
      <c r="E6" s="1347"/>
      <c r="F6" s="1347"/>
      <c r="G6" s="1347"/>
      <c r="H6" s="1347"/>
      <c r="I6" s="1347"/>
      <c r="J6" s="1347"/>
      <c r="K6" s="1347"/>
      <c r="L6" s="1347"/>
      <c r="M6" s="1347"/>
      <c r="N6" s="1347"/>
      <c r="O6" s="502"/>
      <c r="P6" s="502"/>
    </row>
    <row r="7" spans="1:30" s="19" customFormat="1" ht="4.5" customHeight="1" thickBot="1">
      <c r="A7" s="442"/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  <c r="O7" s="442"/>
      <c r="P7" s="442"/>
    </row>
    <row r="8" spans="1:30" s="7" customFormat="1" ht="13.5" customHeight="1" thickBot="1">
      <c r="A8" s="443"/>
      <c r="B8" s="443"/>
      <c r="C8" s="443"/>
      <c r="D8" s="443"/>
      <c r="E8" s="1299" t="s">
        <v>439</v>
      </c>
      <c r="F8" s="1300"/>
      <c r="G8" s="1300"/>
      <c r="H8" s="1300"/>
      <c r="I8" s="1301"/>
      <c r="J8" s="518"/>
      <c r="K8" s="517"/>
      <c r="L8" s="445"/>
      <c r="M8" s="440"/>
    </row>
    <row r="9" spans="1:30" ht="13.5" customHeight="1">
      <c r="A9" s="171"/>
      <c r="B9" s="171"/>
      <c r="C9" s="171"/>
      <c r="D9" s="171"/>
      <c r="E9" s="1302" t="s">
        <v>304</v>
      </c>
      <c r="F9" s="827" t="s">
        <v>305</v>
      </c>
      <c r="G9" s="1303" t="s">
        <v>468</v>
      </c>
      <c r="H9" s="1304"/>
      <c r="I9" s="1305"/>
      <c r="J9" s="1296" t="s">
        <v>23</v>
      </c>
      <c r="K9"/>
      <c r="L9"/>
      <c r="M9"/>
      <c r="N9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3.5" customHeight="1">
      <c r="A10" s="171"/>
      <c r="B10" s="171"/>
      <c r="C10" s="171"/>
      <c r="D10" s="171"/>
      <c r="E10" s="1302"/>
      <c r="F10" s="827"/>
      <c r="G10" s="1303"/>
      <c r="H10" s="1304"/>
      <c r="I10" s="1305"/>
      <c r="J10" s="1297"/>
      <c r="K10"/>
      <c r="L10" s="1056" t="s">
        <v>300</v>
      </c>
      <c r="M10" s="1057"/>
      <c r="N10" s="1057"/>
      <c r="O10" s="1057"/>
      <c r="P10" s="1201"/>
      <c r="Q10" s="521"/>
      <c r="R10" s="521"/>
      <c r="S10" s="521"/>
      <c r="T10" s="521"/>
      <c r="U10" s="521"/>
      <c r="V10" s="521"/>
      <c r="W10" s="521"/>
      <c r="X10" s="1"/>
      <c r="Y10" s="1"/>
      <c r="Z10" s="1"/>
      <c r="AA10" s="1"/>
      <c r="AB10" s="1"/>
      <c r="AC10" s="1"/>
      <c r="AD10" s="1"/>
    </row>
    <row r="11" spans="1:30" ht="9" customHeight="1" thickBot="1">
      <c r="A11" s="423"/>
      <c r="B11" s="171"/>
      <c r="C11" s="171"/>
      <c r="D11" s="520"/>
      <c r="E11" s="821" t="s">
        <v>106</v>
      </c>
      <c r="F11" s="794"/>
      <c r="G11" s="1303"/>
      <c r="H11" s="1304"/>
      <c r="I11" s="1305"/>
      <c r="J11" s="1297"/>
      <c r="K11"/>
      <c r="L11" s="1202"/>
      <c r="M11" s="1203"/>
      <c r="N11" s="1203"/>
      <c r="O11" s="1203"/>
      <c r="P11" s="1204"/>
      <c r="Q11" s="521"/>
      <c r="R11" s="521"/>
      <c r="S11" s="521"/>
      <c r="T11" s="521"/>
      <c r="U11" s="521"/>
      <c r="V11" s="521"/>
      <c r="W11" s="521"/>
      <c r="X11" s="1"/>
      <c r="Y11" s="1"/>
      <c r="Z11" s="1"/>
      <c r="AA11" s="1"/>
      <c r="AB11" s="1"/>
      <c r="AC11" s="1"/>
      <c r="AD11" s="1"/>
    </row>
    <row r="12" spans="1:30" ht="13.5" customHeight="1">
      <c r="A12" s="906" t="s">
        <v>303</v>
      </c>
      <c r="B12" s="865"/>
      <c r="C12" s="865"/>
      <c r="D12" s="866"/>
      <c r="E12" s="826"/>
      <c r="F12" s="796"/>
      <c r="G12" s="1306"/>
      <c r="H12" s="1307"/>
      <c r="I12" s="1308"/>
      <c r="J12" s="1298"/>
      <c r="K12"/>
      <c r="L12" s="610"/>
      <c r="M12" s="613"/>
      <c r="N12" s="230"/>
      <c r="O12" s="230"/>
      <c r="P12" s="522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s="25" customFormat="1" ht="11.25" customHeight="1" thickBot="1">
      <c r="A13" s="79">
        <v>2420</v>
      </c>
      <c r="B13" s="791">
        <f>A13+1</f>
        <v>2421</v>
      </c>
      <c r="C13" s="789"/>
      <c r="D13" s="1293"/>
      <c r="E13" s="76">
        <f>B13+1</f>
        <v>2422</v>
      </c>
      <c r="F13" s="44">
        <f>E13+1</f>
        <v>2423</v>
      </c>
      <c r="G13" s="792">
        <f>F13+1</f>
        <v>2424</v>
      </c>
      <c r="H13" s="789"/>
      <c r="I13" s="1293"/>
      <c r="J13" s="20">
        <f>G13+1</f>
        <v>2425</v>
      </c>
      <c r="L13" s="611"/>
      <c r="M13" s="614"/>
      <c r="N13" s="553"/>
      <c r="O13" s="553"/>
      <c r="P13" s="554"/>
    </row>
    <row r="14" spans="1:30" ht="19.5" customHeight="1">
      <c r="A14" s="132">
        <v>1</v>
      </c>
      <c r="B14" s="1319" t="s">
        <v>306</v>
      </c>
      <c r="C14" s="1320"/>
      <c r="D14" s="1321"/>
      <c r="E14" s="201" t="s">
        <v>47</v>
      </c>
      <c r="F14" s="86" t="s">
        <v>47</v>
      </c>
      <c r="G14" s="787" t="s">
        <v>55</v>
      </c>
      <c r="H14" s="782"/>
      <c r="I14" s="1294"/>
      <c r="J14" s="208" t="s">
        <v>46</v>
      </c>
      <c r="K14"/>
      <c r="L14" s="612"/>
      <c r="M14" s="615"/>
      <c r="N14" s="523"/>
      <c r="O14" s="523"/>
      <c r="P14" s="524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19.5" customHeight="1">
      <c r="A15" s="41">
        <v>2</v>
      </c>
      <c r="B15" s="1316" t="s">
        <v>307</v>
      </c>
      <c r="C15" s="1317"/>
      <c r="D15" s="1318"/>
      <c r="E15" s="93" t="s">
        <v>47</v>
      </c>
      <c r="F15" s="88" t="s">
        <v>47</v>
      </c>
      <c r="G15" s="779" t="s">
        <v>55</v>
      </c>
      <c r="H15" s="1291"/>
      <c r="I15" s="1292"/>
      <c r="J15" s="205" t="s">
        <v>46</v>
      </c>
      <c r="K15"/>
      <c r="L15" s="612"/>
      <c r="M15" s="615"/>
      <c r="N15" s="523"/>
      <c r="O15" s="523"/>
      <c r="P15" s="524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19.5" customHeight="1">
      <c r="A16" s="41">
        <v>3</v>
      </c>
      <c r="B16" s="1316" t="s">
        <v>308</v>
      </c>
      <c r="C16" s="1317"/>
      <c r="D16" s="1318"/>
      <c r="E16" s="93" t="s">
        <v>47</v>
      </c>
      <c r="F16" s="88" t="s">
        <v>47</v>
      </c>
      <c r="G16" s="779" t="s">
        <v>55</v>
      </c>
      <c r="H16" s="1291"/>
      <c r="I16" s="1292"/>
      <c r="J16" s="205" t="s">
        <v>46</v>
      </c>
      <c r="K16"/>
      <c r="L16" s="612"/>
      <c r="M16" s="615"/>
      <c r="N16" s="523"/>
      <c r="O16" s="523"/>
      <c r="P16" s="524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9.5" customHeight="1">
      <c r="A17" s="41">
        <v>4</v>
      </c>
      <c r="B17" s="1316" t="s">
        <v>108</v>
      </c>
      <c r="C17" s="1317"/>
      <c r="D17" s="1318"/>
      <c r="E17" s="93" t="s">
        <v>47</v>
      </c>
      <c r="F17" s="88" t="s">
        <v>47</v>
      </c>
      <c r="G17" s="779" t="s">
        <v>55</v>
      </c>
      <c r="H17" s="1291"/>
      <c r="I17" s="1292"/>
      <c r="J17" s="205" t="s">
        <v>46</v>
      </c>
      <c r="K17"/>
      <c r="L17" s="612"/>
      <c r="M17" s="615"/>
      <c r="N17" s="523"/>
      <c r="O17" s="523"/>
      <c r="P17" s="524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19.5" customHeight="1">
      <c r="A18" s="41">
        <v>5</v>
      </c>
      <c r="B18" s="1316" t="s">
        <v>309</v>
      </c>
      <c r="C18" s="1317"/>
      <c r="D18" s="1318"/>
      <c r="E18" s="93" t="s">
        <v>47</v>
      </c>
      <c r="F18" s="88" t="s">
        <v>47</v>
      </c>
      <c r="G18" s="779" t="s">
        <v>55</v>
      </c>
      <c r="H18" s="1291"/>
      <c r="I18" s="1292"/>
      <c r="J18" s="205" t="s">
        <v>46</v>
      </c>
      <c r="K18"/>
      <c r="L18" s="612"/>
      <c r="M18" s="615"/>
      <c r="N18" s="523"/>
      <c r="O18" s="523"/>
      <c r="P18" s="524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9.5" customHeight="1">
      <c r="A19" s="41">
        <v>6</v>
      </c>
      <c r="B19" s="1316" t="s">
        <v>310</v>
      </c>
      <c r="C19" s="1317"/>
      <c r="D19" s="1318"/>
      <c r="E19" s="93" t="s">
        <v>47</v>
      </c>
      <c r="F19" s="88" t="s">
        <v>47</v>
      </c>
      <c r="G19" s="779" t="s">
        <v>55</v>
      </c>
      <c r="H19" s="1291"/>
      <c r="I19" s="1292"/>
      <c r="J19" s="205" t="s">
        <v>46</v>
      </c>
      <c r="K19"/>
      <c r="L19" s="612"/>
      <c r="M19" s="615"/>
      <c r="N19" s="523"/>
      <c r="O19" s="523"/>
      <c r="P19" s="524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9.5" customHeight="1">
      <c r="A20" s="41">
        <v>7</v>
      </c>
      <c r="B20" s="1316" t="s">
        <v>311</v>
      </c>
      <c r="C20" s="1317"/>
      <c r="D20" s="1318"/>
      <c r="E20" s="93" t="s">
        <v>47</v>
      </c>
      <c r="F20" s="88" t="s">
        <v>47</v>
      </c>
      <c r="G20" s="779" t="s">
        <v>55</v>
      </c>
      <c r="H20" s="1291"/>
      <c r="I20" s="1292"/>
      <c r="J20" s="205" t="s">
        <v>46</v>
      </c>
      <c r="K20"/>
      <c r="L20" s="612"/>
      <c r="M20" s="615"/>
      <c r="N20" s="523"/>
      <c r="O20" s="523"/>
      <c r="P20" s="524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9.5" customHeight="1">
      <c r="A21" s="41">
        <v>8</v>
      </c>
      <c r="B21" s="1316" t="s">
        <v>312</v>
      </c>
      <c r="C21" s="1317"/>
      <c r="D21" s="1318"/>
      <c r="E21" s="93" t="s">
        <v>47</v>
      </c>
      <c r="F21" s="88" t="s">
        <v>47</v>
      </c>
      <c r="G21" s="779" t="s">
        <v>55</v>
      </c>
      <c r="H21" s="1291"/>
      <c r="I21" s="1292"/>
      <c r="J21" s="205" t="s">
        <v>46</v>
      </c>
      <c r="K21"/>
      <c r="L21" s="612"/>
      <c r="M21" s="615"/>
      <c r="N21" s="523"/>
      <c r="O21" s="523"/>
      <c r="P21" s="524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9.5" customHeight="1">
      <c r="A22" s="41">
        <v>9</v>
      </c>
      <c r="B22" s="1316" t="s">
        <v>109</v>
      </c>
      <c r="C22" s="1317"/>
      <c r="D22" s="1318"/>
      <c r="E22" s="647" t="s">
        <v>47</v>
      </c>
      <c r="F22" s="88" t="s">
        <v>47</v>
      </c>
      <c r="G22" s="779" t="s">
        <v>55</v>
      </c>
      <c r="H22" s="1291"/>
      <c r="I22" s="1292"/>
      <c r="J22" s="205" t="s">
        <v>46</v>
      </c>
      <c r="K22"/>
      <c r="L22" s="612"/>
      <c r="M22" s="615"/>
      <c r="N22" s="523"/>
      <c r="O22" s="523"/>
      <c r="P22" s="524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19.5" customHeight="1">
      <c r="A23" s="41">
        <v>10</v>
      </c>
      <c r="B23" s="1316" t="s">
        <v>110</v>
      </c>
      <c r="C23" s="1317"/>
      <c r="D23" s="1318"/>
      <c r="E23" s="647" t="s">
        <v>47</v>
      </c>
      <c r="F23" s="88" t="s">
        <v>47</v>
      </c>
      <c r="G23" s="779" t="s">
        <v>55</v>
      </c>
      <c r="H23" s="1291"/>
      <c r="I23" s="1292"/>
      <c r="J23" s="205" t="s">
        <v>46</v>
      </c>
      <c r="K23"/>
      <c r="L23" s="612"/>
      <c r="M23" s="615"/>
      <c r="N23" s="523"/>
      <c r="O23" s="523"/>
      <c r="P23" s="524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19.5" customHeight="1">
      <c r="A24" s="41">
        <v>11</v>
      </c>
      <c r="B24" s="1316" t="s">
        <v>111</v>
      </c>
      <c r="C24" s="1317"/>
      <c r="D24" s="1318"/>
      <c r="E24" s="93" t="s">
        <v>47</v>
      </c>
      <c r="F24" s="88" t="s">
        <v>47</v>
      </c>
      <c r="G24" s="779" t="s">
        <v>55</v>
      </c>
      <c r="H24" s="1291"/>
      <c r="I24" s="1292"/>
      <c r="J24" s="205" t="s">
        <v>46</v>
      </c>
      <c r="K24"/>
      <c r="L24" s="612"/>
      <c r="M24" s="615"/>
      <c r="N24" s="523"/>
      <c r="O24" s="523"/>
      <c r="P24" s="524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9.5" customHeight="1">
      <c r="A25" s="231">
        <v>12</v>
      </c>
      <c r="B25" s="1325" t="s">
        <v>313</v>
      </c>
      <c r="C25" s="1326"/>
      <c r="D25" s="1327"/>
      <c r="E25" s="232" t="s">
        <v>47</v>
      </c>
      <c r="F25" s="233" t="s">
        <v>47</v>
      </c>
      <c r="G25" s="1328" t="s">
        <v>55</v>
      </c>
      <c r="H25" s="1329"/>
      <c r="I25" s="1330"/>
      <c r="J25" s="234" t="s">
        <v>46</v>
      </c>
      <c r="K25"/>
      <c r="L25" s="612"/>
      <c r="M25" s="615"/>
      <c r="N25" s="523"/>
      <c r="O25" s="523"/>
      <c r="P25" s="524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9.5" customHeight="1">
      <c r="A26" s="352">
        <v>13</v>
      </c>
      <c r="B26" s="1319" t="s">
        <v>112</v>
      </c>
      <c r="C26" s="1320"/>
      <c r="D26" s="1321"/>
      <c r="E26" s="353" t="s">
        <v>47</v>
      </c>
      <c r="F26" s="354" t="s">
        <v>47</v>
      </c>
      <c r="G26" s="1349" t="s">
        <v>55</v>
      </c>
      <c r="H26" s="1350"/>
      <c r="I26" s="1351"/>
      <c r="J26" s="355" t="s">
        <v>46</v>
      </c>
      <c r="K26"/>
      <c r="L26" s="612"/>
      <c r="M26" s="615"/>
      <c r="N26" s="523"/>
      <c r="O26" s="523"/>
      <c r="P26" s="524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9.5" customHeight="1">
      <c r="A27" s="41">
        <v>14</v>
      </c>
      <c r="B27" s="1316" t="s">
        <v>113</v>
      </c>
      <c r="C27" s="1317"/>
      <c r="D27" s="1318"/>
      <c r="E27" s="93" t="s">
        <v>47</v>
      </c>
      <c r="F27" s="88" t="s">
        <v>47</v>
      </c>
      <c r="G27" s="779" t="s">
        <v>55</v>
      </c>
      <c r="H27" s="1291"/>
      <c r="I27" s="1292"/>
      <c r="J27" s="205" t="s">
        <v>46</v>
      </c>
      <c r="K27"/>
      <c r="L27" s="612"/>
      <c r="M27" s="615"/>
      <c r="N27" s="523"/>
      <c r="O27" s="523"/>
      <c r="P27" s="524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19.5" customHeight="1">
      <c r="A28" s="41">
        <v>15</v>
      </c>
      <c r="B28" s="1316" t="s">
        <v>314</v>
      </c>
      <c r="C28" s="1317"/>
      <c r="D28" s="1318"/>
      <c r="E28" s="93" t="s">
        <v>47</v>
      </c>
      <c r="F28" s="88" t="s">
        <v>47</v>
      </c>
      <c r="G28" s="779" t="s">
        <v>55</v>
      </c>
      <c r="H28" s="1291"/>
      <c r="I28" s="1292"/>
      <c r="J28" s="205" t="s">
        <v>46</v>
      </c>
      <c r="K28"/>
      <c r="L28" s="612"/>
      <c r="M28" s="615"/>
      <c r="N28" s="523"/>
      <c r="O28" s="523"/>
      <c r="P28" s="524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19.5" customHeight="1">
      <c r="A29" s="41">
        <v>16</v>
      </c>
      <c r="B29" s="1316" t="s">
        <v>315</v>
      </c>
      <c r="C29" s="1317"/>
      <c r="D29" s="1318"/>
      <c r="E29" s="93" t="s">
        <v>47</v>
      </c>
      <c r="F29" s="88" t="s">
        <v>47</v>
      </c>
      <c r="G29" s="779" t="s">
        <v>55</v>
      </c>
      <c r="H29" s="1291"/>
      <c r="I29" s="1292"/>
      <c r="J29" s="205" t="s">
        <v>46</v>
      </c>
      <c r="K29"/>
      <c r="L29" s="612"/>
      <c r="M29" s="615"/>
      <c r="N29" s="523"/>
      <c r="O29" s="523"/>
      <c r="P29" s="524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19.5" customHeight="1">
      <c r="A30" s="41">
        <v>17</v>
      </c>
      <c r="B30" s="1316" t="s">
        <v>114</v>
      </c>
      <c r="C30" s="1317"/>
      <c r="D30" s="1318"/>
      <c r="E30" s="93" t="s">
        <v>47</v>
      </c>
      <c r="F30" s="88" t="s">
        <v>47</v>
      </c>
      <c r="G30" s="779" t="s">
        <v>55</v>
      </c>
      <c r="H30" s="1291"/>
      <c r="I30" s="1292"/>
      <c r="J30" s="205" t="s">
        <v>46</v>
      </c>
      <c r="K30"/>
      <c r="L30" s="612"/>
      <c r="M30" s="615"/>
      <c r="N30" s="523"/>
      <c r="O30" s="523"/>
      <c r="P30" s="524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19.5" customHeight="1">
      <c r="A31" s="41">
        <v>18</v>
      </c>
      <c r="B31" s="1316" t="s">
        <v>316</v>
      </c>
      <c r="C31" s="1317"/>
      <c r="D31" s="1318"/>
      <c r="E31" s="93" t="s">
        <v>47</v>
      </c>
      <c r="F31" s="88" t="s">
        <v>47</v>
      </c>
      <c r="G31" s="779" t="s">
        <v>55</v>
      </c>
      <c r="H31" s="1291"/>
      <c r="I31" s="1292"/>
      <c r="J31" s="205" t="s">
        <v>46</v>
      </c>
      <c r="K31"/>
      <c r="L31" s="612"/>
      <c r="M31" s="615"/>
      <c r="N31" s="523"/>
      <c r="O31" s="523"/>
      <c r="P31" s="524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19.5" customHeight="1">
      <c r="A32" s="41">
        <v>19</v>
      </c>
      <c r="B32" s="1316" t="s">
        <v>317</v>
      </c>
      <c r="C32" s="1317"/>
      <c r="D32" s="1318"/>
      <c r="E32" s="93" t="s">
        <v>47</v>
      </c>
      <c r="F32" s="88" t="s">
        <v>47</v>
      </c>
      <c r="G32" s="779" t="s">
        <v>55</v>
      </c>
      <c r="H32" s="1291"/>
      <c r="I32" s="1292"/>
      <c r="J32" s="205" t="s">
        <v>46</v>
      </c>
      <c r="K32"/>
      <c r="L32" s="612"/>
      <c r="M32" s="615"/>
      <c r="N32" s="523"/>
      <c r="O32" s="523"/>
      <c r="P32" s="524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9.5" customHeight="1">
      <c r="A33" s="41">
        <v>20</v>
      </c>
      <c r="B33" s="1316" t="s">
        <v>318</v>
      </c>
      <c r="C33" s="1317"/>
      <c r="D33" s="1318"/>
      <c r="E33" s="207" t="s">
        <v>47</v>
      </c>
      <c r="F33" s="203" t="s">
        <v>47</v>
      </c>
      <c r="G33" s="1322" t="s">
        <v>55</v>
      </c>
      <c r="H33" s="1323"/>
      <c r="I33" s="1324"/>
      <c r="J33" s="205" t="s">
        <v>46</v>
      </c>
      <c r="K33"/>
      <c r="L33" s="612"/>
      <c r="M33" s="615"/>
      <c r="N33" s="523"/>
      <c r="O33" s="523"/>
      <c r="P33" s="524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9.5" customHeight="1">
      <c r="A34" s="41">
        <v>21</v>
      </c>
      <c r="B34" s="1316" t="s">
        <v>319</v>
      </c>
      <c r="C34" s="1317"/>
      <c r="D34" s="1318"/>
      <c r="E34" s="93" t="s">
        <v>47</v>
      </c>
      <c r="F34" s="88" t="s">
        <v>47</v>
      </c>
      <c r="G34" s="779" t="s">
        <v>55</v>
      </c>
      <c r="H34" s="1291"/>
      <c r="I34" s="1292"/>
      <c r="J34" s="205" t="s">
        <v>46</v>
      </c>
      <c r="K34"/>
      <c r="L34" s="612"/>
      <c r="M34" s="615"/>
      <c r="N34" s="523"/>
      <c r="O34" s="523"/>
      <c r="P34" s="524"/>
      <c r="X34" s="1"/>
      <c r="Y34" s="1"/>
      <c r="Z34" s="1"/>
      <c r="AA34" s="1"/>
      <c r="AB34" s="1"/>
      <c r="AC34" s="1"/>
      <c r="AD34" s="1"/>
    </row>
    <row r="35" spans="1:30" ht="19.5" customHeight="1">
      <c r="A35" s="41">
        <v>22</v>
      </c>
      <c r="B35" s="1316" t="s">
        <v>115</v>
      </c>
      <c r="C35" s="1317"/>
      <c r="D35" s="1318"/>
      <c r="E35" s="93" t="s">
        <v>47</v>
      </c>
      <c r="F35" s="88" t="s">
        <v>47</v>
      </c>
      <c r="G35" s="779" t="s">
        <v>55</v>
      </c>
      <c r="H35" s="1291"/>
      <c r="I35" s="1292"/>
      <c r="J35" s="205" t="s">
        <v>46</v>
      </c>
      <c r="K35"/>
      <c r="L35" s="612"/>
      <c r="M35" s="615"/>
      <c r="N35" s="523"/>
      <c r="O35" s="523"/>
      <c r="P35" s="524"/>
      <c r="X35" s="1"/>
      <c r="Y35" s="1"/>
      <c r="Z35" s="1"/>
      <c r="AA35" s="1"/>
      <c r="AB35" s="1"/>
      <c r="AC35" s="1"/>
      <c r="AD35" s="1"/>
    </row>
    <row r="36" spans="1:30" ht="19.5" customHeight="1">
      <c r="A36" s="41">
        <v>23</v>
      </c>
      <c r="B36" s="1316" t="s">
        <v>116</v>
      </c>
      <c r="C36" s="1317"/>
      <c r="D36" s="1318"/>
      <c r="E36" s="93" t="s">
        <v>47</v>
      </c>
      <c r="F36" s="88" t="s">
        <v>47</v>
      </c>
      <c r="G36" s="779" t="s">
        <v>55</v>
      </c>
      <c r="H36" s="1291"/>
      <c r="I36" s="1292"/>
      <c r="J36" s="205" t="s">
        <v>46</v>
      </c>
      <c r="K36"/>
      <c r="L36" s="612"/>
      <c r="M36" s="615"/>
      <c r="N36" s="523"/>
      <c r="O36" s="523"/>
      <c r="P36" s="524"/>
      <c r="X36" s="1"/>
      <c r="Y36" s="1"/>
      <c r="Z36" s="1"/>
      <c r="AA36" s="1"/>
      <c r="AB36" s="1"/>
      <c r="AC36" s="1"/>
      <c r="AD36" s="1"/>
    </row>
    <row r="37" spans="1:30" ht="19.5" customHeight="1">
      <c r="A37" s="41">
        <v>24</v>
      </c>
      <c r="B37" s="1316" t="s">
        <v>320</v>
      </c>
      <c r="C37" s="1317"/>
      <c r="D37" s="1318"/>
      <c r="E37" s="93" t="s">
        <v>47</v>
      </c>
      <c r="F37" s="88" t="s">
        <v>47</v>
      </c>
      <c r="G37" s="779" t="s">
        <v>55</v>
      </c>
      <c r="H37" s="1291"/>
      <c r="I37" s="1292"/>
      <c r="J37" s="205" t="s">
        <v>46</v>
      </c>
      <c r="K37"/>
      <c r="L37" s="612"/>
      <c r="M37" s="615"/>
      <c r="N37" s="523"/>
      <c r="O37" s="523"/>
      <c r="P37" s="524"/>
      <c r="X37" s="1"/>
      <c r="Y37" s="1"/>
      <c r="Z37" s="1"/>
      <c r="AA37" s="1"/>
      <c r="AB37" s="1"/>
      <c r="AC37" s="1"/>
      <c r="AD37" s="1"/>
    </row>
    <row r="38" spans="1:30" ht="19.5" customHeight="1">
      <c r="A38" s="41">
        <v>25</v>
      </c>
      <c r="B38" s="1316" t="s">
        <v>321</v>
      </c>
      <c r="C38" s="1317"/>
      <c r="D38" s="1318"/>
      <c r="E38" s="475" t="s">
        <v>47</v>
      </c>
      <c r="F38" s="88" t="s">
        <v>47</v>
      </c>
      <c r="G38" s="779" t="s">
        <v>55</v>
      </c>
      <c r="H38" s="1291"/>
      <c r="I38" s="1292"/>
      <c r="J38" s="205" t="s">
        <v>46</v>
      </c>
      <c r="K38"/>
      <c r="L38" s="612"/>
      <c r="M38" s="615"/>
      <c r="N38" s="523"/>
      <c r="O38" s="523"/>
      <c r="P38" s="524"/>
      <c r="X38" s="1"/>
      <c r="Y38" s="1"/>
      <c r="Z38" s="1"/>
      <c r="AA38" s="1"/>
      <c r="AB38" s="1"/>
      <c r="AC38" s="1"/>
      <c r="AD38" s="1"/>
    </row>
    <row r="39" spans="1:30" s="652" customFormat="1" ht="19.5" customHeight="1">
      <c r="A39" s="41">
        <v>26</v>
      </c>
      <c r="B39" s="1316" t="s">
        <v>466</v>
      </c>
      <c r="C39" s="1317"/>
      <c r="D39" s="1318"/>
      <c r="E39" s="659" t="s">
        <v>47</v>
      </c>
      <c r="F39" s="88" t="s">
        <v>47</v>
      </c>
      <c r="G39" s="779" t="s">
        <v>55</v>
      </c>
      <c r="H39" s="1291"/>
      <c r="I39" s="1292"/>
      <c r="J39" s="205" t="s">
        <v>46</v>
      </c>
      <c r="K39"/>
      <c r="L39" s="610"/>
      <c r="M39" s="613"/>
      <c r="N39" s="230"/>
      <c r="O39" s="230"/>
      <c r="P39" s="522"/>
      <c r="Q39"/>
      <c r="R39"/>
      <c r="S39"/>
      <c r="T39"/>
      <c r="U39"/>
      <c r="V39"/>
      <c r="W39"/>
    </row>
    <row r="40" spans="1:30" s="476" customFormat="1" ht="19.5" customHeight="1">
      <c r="A40" s="41">
        <v>27</v>
      </c>
      <c r="B40" s="1338" t="s">
        <v>462</v>
      </c>
      <c r="C40" s="1339"/>
      <c r="D40" s="1340"/>
      <c r="E40" s="479" t="s">
        <v>47</v>
      </c>
      <c r="F40" s="480" t="s">
        <v>47</v>
      </c>
      <c r="G40" s="1341" t="s">
        <v>55</v>
      </c>
      <c r="H40" s="1342"/>
      <c r="I40" s="1343"/>
      <c r="J40" s="208" t="s">
        <v>46</v>
      </c>
      <c r="K40"/>
      <c r="L40" s="612"/>
      <c r="M40" s="615"/>
      <c r="N40" s="523"/>
      <c r="O40" s="523"/>
      <c r="P40" s="524"/>
      <c r="Q40"/>
      <c r="R40"/>
      <c r="S40"/>
      <c r="T40"/>
      <c r="U40"/>
      <c r="V40"/>
      <c r="W40"/>
    </row>
    <row r="41" spans="1:30" s="652" customFormat="1" ht="19.5" customHeight="1">
      <c r="A41" s="41">
        <v>28</v>
      </c>
      <c r="B41" s="1316" t="s">
        <v>465</v>
      </c>
      <c r="C41" s="1317"/>
      <c r="D41" s="1318"/>
      <c r="E41" s="647" t="s">
        <v>47</v>
      </c>
      <c r="F41" s="88" t="s">
        <v>47</v>
      </c>
      <c r="G41" s="779" t="s">
        <v>55</v>
      </c>
      <c r="H41" s="1291"/>
      <c r="I41" s="1292"/>
      <c r="J41" s="205" t="s">
        <v>46</v>
      </c>
      <c r="K41"/>
      <c r="L41" s="612"/>
      <c r="M41" s="615"/>
      <c r="N41" s="523"/>
      <c r="O41" s="523"/>
      <c r="P41" s="524"/>
      <c r="Q41"/>
      <c r="R41"/>
      <c r="S41"/>
      <c r="T41"/>
      <c r="U41"/>
      <c r="V41"/>
      <c r="W41"/>
    </row>
    <row r="42" spans="1:30" s="652" customFormat="1" ht="19.5" customHeight="1">
      <c r="A42" s="41">
        <v>29</v>
      </c>
      <c r="B42" s="726" t="s">
        <v>463</v>
      </c>
      <c r="C42" s="727"/>
      <c r="D42" s="728"/>
      <c r="E42" s="479" t="s">
        <v>47</v>
      </c>
      <c r="F42" s="480" t="s">
        <v>47</v>
      </c>
      <c r="G42" s="1341" t="s">
        <v>55</v>
      </c>
      <c r="H42" s="1342"/>
      <c r="I42" s="1343"/>
      <c r="J42" s="208" t="s">
        <v>46</v>
      </c>
      <c r="K42"/>
      <c r="L42" s="612"/>
      <c r="M42" s="615"/>
      <c r="N42" s="523"/>
      <c r="O42" s="523"/>
      <c r="P42" s="524"/>
      <c r="Q42"/>
      <c r="R42"/>
      <c r="S42"/>
      <c r="T42"/>
      <c r="U42"/>
      <c r="V42"/>
      <c r="W42"/>
    </row>
    <row r="43" spans="1:30" s="476" customFormat="1" ht="19.5" customHeight="1">
      <c r="A43" s="41">
        <v>30</v>
      </c>
      <c r="B43" s="1344" t="s">
        <v>323</v>
      </c>
      <c r="C43" s="1345"/>
      <c r="D43" s="1346"/>
      <c r="E43" s="207" t="s">
        <v>47</v>
      </c>
      <c r="F43" s="203" t="s">
        <v>47</v>
      </c>
      <c r="G43" s="1322" t="s">
        <v>55</v>
      </c>
      <c r="H43" s="1323"/>
      <c r="I43" s="1324"/>
      <c r="J43" s="238" t="s">
        <v>46</v>
      </c>
      <c r="K43"/>
      <c r="L43" s="610"/>
      <c r="M43" s="613"/>
      <c r="N43" s="230"/>
      <c r="O43" s="230"/>
      <c r="P43" s="522"/>
      <c r="Q43"/>
      <c r="R43"/>
      <c r="S43"/>
      <c r="T43"/>
      <c r="U43"/>
      <c r="V43"/>
      <c r="W43"/>
    </row>
    <row r="44" spans="1:30" s="476" customFormat="1" ht="19.5" customHeight="1">
      <c r="A44" s="42">
        <v>31</v>
      </c>
      <c r="B44" s="1344" t="s">
        <v>464</v>
      </c>
      <c r="C44" s="1345"/>
      <c r="D44" s="1346"/>
      <c r="E44" s="207" t="s">
        <v>47</v>
      </c>
      <c r="F44" s="203" t="s">
        <v>47</v>
      </c>
      <c r="G44" s="1322" t="s">
        <v>55</v>
      </c>
      <c r="H44" s="1323"/>
      <c r="I44" s="1324"/>
      <c r="J44" s="238" t="s">
        <v>46</v>
      </c>
      <c r="K44" s="478"/>
      <c r="L44" s="668"/>
      <c r="M44" s="666"/>
      <c r="N44" s="666"/>
      <c r="O44" s="666"/>
      <c r="P44" s="667"/>
      <c r="Q44"/>
      <c r="R44"/>
      <c r="S44"/>
      <c r="T44"/>
      <c r="U44"/>
      <c r="V44"/>
      <c r="W44"/>
      <c r="X44"/>
      <c r="Y44"/>
      <c r="Z44"/>
    </row>
    <row r="45" spans="1:30" s="652" customFormat="1" ht="19.5" customHeight="1" thickBot="1">
      <c r="A45" s="40">
        <v>26</v>
      </c>
      <c r="B45" s="1333" t="s">
        <v>322</v>
      </c>
      <c r="C45" s="1334"/>
      <c r="D45" s="1335"/>
      <c r="E45" s="669" t="s">
        <v>47</v>
      </c>
      <c r="F45" s="202" t="s">
        <v>47</v>
      </c>
      <c r="G45" s="771" t="s">
        <v>55</v>
      </c>
      <c r="H45" s="1336"/>
      <c r="I45" s="1337"/>
      <c r="J45" s="242" t="s">
        <v>46</v>
      </c>
      <c r="K45"/>
      <c r="L45" s="612"/>
      <c r="M45" s="615"/>
      <c r="N45" s="523"/>
      <c r="O45" s="523"/>
      <c r="P45" s="524"/>
      <c r="Q45"/>
      <c r="R45"/>
      <c r="S45"/>
      <c r="T45"/>
      <c r="U45"/>
      <c r="V45"/>
      <c r="W45"/>
      <c r="X45"/>
      <c r="Y45"/>
      <c r="Z45"/>
    </row>
    <row r="46" spans="1:30" s="672" customFormat="1" ht="9" customHeight="1">
      <c r="A46" s="671"/>
      <c r="B46" s="670"/>
      <c r="C46" s="670"/>
      <c r="D46" s="670"/>
      <c r="E46" s="671"/>
      <c r="F46" s="671"/>
      <c r="G46" s="671"/>
      <c r="H46" s="671"/>
      <c r="I46" s="671"/>
      <c r="J46" s="478"/>
      <c r="K46"/>
      <c r="L46" s="230"/>
      <c r="M46" s="230"/>
      <c r="N46" s="230"/>
      <c r="O46" s="230"/>
      <c r="P46" s="230"/>
      <c r="Q46"/>
      <c r="R46"/>
      <c r="S46"/>
      <c r="T46"/>
      <c r="U46"/>
      <c r="V46"/>
      <c r="W46"/>
      <c r="X46"/>
      <c r="Y46"/>
      <c r="Z46"/>
    </row>
    <row r="47" spans="1:30">
      <c r="D47" s="1331" t="s">
        <v>324</v>
      </c>
      <c r="E47" s="1331"/>
      <c r="F47" s="1332"/>
      <c r="G47" s="840" t="s">
        <v>55</v>
      </c>
      <c r="H47" s="841"/>
      <c r="I47" s="842"/>
      <c r="J47" s="179"/>
      <c r="K47"/>
      <c r="L47"/>
      <c r="M47"/>
      <c r="N47"/>
      <c r="AA47" s="1"/>
      <c r="AB47" s="1"/>
      <c r="AC47" s="1"/>
      <c r="AD47" s="1"/>
    </row>
    <row r="48" spans="1:30">
      <c r="D48" s="1331"/>
      <c r="E48" s="1331"/>
      <c r="F48" s="1332"/>
      <c r="G48" s="843"/>
      <c r="H48" s="844"/>
      <c r="I48" s="845"/>
      <c r="J48" s="179"/>
      <c r="K48"/>
      <c r="L48"/>
      <c r="M48"/>
      <c r="N48"/>
      <c r="AA48" s="1"/>
      <c r="AB48" s="1"/>
      <c r="AC48" s="1"/>
      <c r="AD48" s="1"/>
    </row>
    <row r="52" spans="17:23" s="476" customFormat="1" ht="19.5" customHeight="1">
      <c r="Q52"/>
      <c r="R52"/>
      <c r="S52"/>
      <c r="T52"/>
      <c r="U52"/>
      <c r="V52"/>
      <c r="W52"/>
    </row>
  </sheetData>
  <mergeCells count="82">
    <mergeCell ref="B37:D37"/>
    <mergeCell ref="B5:N6"/>
    <mergeCell ref="B3:M4"/>
    <mergeCell ref="B43:D43"/>
    <mergeCell ref="G43:I43"/>
    <mergeCell ref="G36:I36"/>
    <mergeCell ref="G37:I37"/>
    <mergeCell ref="G38:I38"/>
    <mergeCell ref="B36:D36"/>
    <mergeCell ref="G17:I17"/>
    <mergeCell ref="G18:I18"/>
    <mergeCell ref="B27:D27"/>
    <mergeCell ref="B28:D28"/>
    <mergeCell ref="G26:I26"/>
    <mergeCell ref="G27:I27"/>
    <mergeCell ref="G28:I28"/>
    <mergeCell ref="G47:I48"/>
    <mergeCell ref="D47:F48"/>
    <mergeCell ref="B38:D38"/>
    <mergeCell ref="B45:D45"/>
    <mergeCell ref="G45:I45"/>
    <mergeCell ref="B40:D40"/>
    <mergeCell ref="G40:I40"/>
    <mergeCell ref="G41:I41"/>
    <mergeCell ref="B41:D41"/>
    <mergeCell ref="B44:D44"/>
    <mergeCell ref="G39:I39"/>
    <mergeCell ref="G42:I42"/>
    <mergeCell ref="G44:I44"/>
    <mergeCell ref="B39:D39"/>
    <mergeCell ref="B42:D42"/>
    <mergeCell ref="B23:D23"/>
    <mergeCell ref="B24:D24"/>
    <mergeCell ref="B25:D25"/>
    <mergeCell ref="B26:D26"/>
    <mergeCell ref="G19:I19"/>
    <mergeCell ref="B21:D21"/>
    <mergeCell ref="B22:D22"/>
    <mergeCell ref="B20:D20"/>
    <mergeCell ref="G25:I25"/>
    <mergeCell ref="G20:I20"/>
    <mergeCell ref="G21:I21"/>
    <mergeCell ref="G22:I22"/>
    <mergeCell ref="G23:I23"/>
    <mergeCell ref="G24:I24"/>
    <mergeCell ref="G35:I35"/>
    <mergeCell ref="G33:I33"/>
    <mergeCell ref="B29:D29"/>
    <mergeCell ref="B30:D30"/>
    <mergeCell ref="G32:I32"/>
    <mergeCell ref="G29:I29"/>
    <mergeCell ref="G30:I30"/>
    <mergeCell ref="B34:D34"/>
    <mergeCell ref="B35:D35"/>
    <mergeCell ref="B33:D33"/>
    <mergeCell ref="G31:I31"/>
    <mergeCell ref="G34:I34"/>
    <mergeCell ref="B31:D31"/>
    <mergeCell ref="B32:D32"/>
    <mergeCell ref="B15:D15"/>
    <mergeCell ref="B16:D16"/>
    <mergeCell ref="B13:D13"/>
    <mergeCell ref="B14:D14"/>
    <mergeCell ref="B19:D19"/>
    <mergeCell ref="B17:D17"/>
    <mergeCell ref="B18:D18"/>
    <mergeCell ref="G15:I15"/>
    <mergeCell ref="G16:I16"/>
    <mergeCell ref="G13:I13"/>
    <mergeCell ref="G14:I14"/>
    <mergeCell ref="A1:L1"/>
    <mergeCell ref="A12:D12"/>
    <mergeCell ref="J9:J12"/>
    <mergeCell ref="E8:I8"/>
    <mergeCell ref="E9:E10"/>
    <mergeCell ref="F9:F10"/>
    <mergeCell ref="G9:I12"/>
    <mergeCell ref="E11:F12"/>
    <mergeCell ref="L10:P11"/>
    <mergeCell ref="N1:P1"/>
    <mergeCell ref="O2:P2"/>
    <mergeCell ref="O3:P3"/>
  </mergeCells>
  <printOptions horizontalCentered="1"/>
  <pageMargins left="0.19685039370078741" right="0.31496062992125984" top="0.35433070866141736" bottom="0.23622047244094491" header="0.31496062992125984" footer="0.15748031496062992"/>
  <pageSetup paperSize="9" scale="96" orientation="portrait" r:id="rId1"/>
  <headerFooter>
    <oddFooter>&amp;R4.07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U53"/>
  <sheetViews>
    <sheetView showGridLines="0" view="pageBreakPreview" zoomScale="89" zoomScaleNormal="50" zoomScaleSheetLayoutView="89" workbookViewId="0">
      <selection activeCell="J3" sqref="J3"/>
    </sheetView>
  </sheetViews>
  <sheetFormatPr defaultColWidth="9.140625" defaultRowHeight="11.25"/>
  <cols>
    <col min="1" max="1" width="4.140625" style="168" customWidth="1"/>
    <col min="2" max="2" width="5.5703125" style="10" customWidth="1"/>
    <col min="3" max="3" width="5.85546875" style="10" customWidth="1"/>
    <col min="4" max="4" width="24.140625" style="168" customWidth="1"/>
    <col min="5" max="5" width="6.140625" style="168" customWidth="1"/>
    <col min="6" max="6" width="6.28515625" style="168" bestFit="1" customWidth="1"/>
    <col min="7" max="7" width="16.28515625" style="10" customWidth="1"/>
    <col min="8" max="9" width="6.42578125" style="10" customWidth="1"/>
    <col min="10" max="10" width="7" style="10" customWidth="1"/>
    <col min="11" max="11" width="2.85546875" style="10" customWidth="1"/>
    <col min="12" max="12" width="9.42578125" style="10" customWidth="1"/>
    <col min="13" max="13" width="6.5703125" style="29" customWidth="1"/>
    <col min="14" max="14" width="7.7109375" style="29" customWidth="1"/>
    <col min="15" max="15" width="8.85546875" style="29" customWidth="1"/>
    <col min="16" max="16" width="4.85546875" style="29" customWidth="1"/>
    <col min="17" max="17" width="9.140625" style="29" customWidth="1"/>
    <col min="18" max="18" width="7.140625" style="29" customWidth="1"/>
    <col min="19" max="20" width="6.5703125" style="29" customWidth="1"/>
    <col min="21" max="21" width="7.85546875" style="29" customWidth="1"/>
    <col min="22" max="22" width="9.140625" style="10" customWidth="1"/>
    <col min="23" max="16384" width="9.140625" style="10"/>
  </cols>
  <sheetData>
    <row r="1" spans="1:21" ht="13.5" customHeight="1">
      <c r="A1" s="1212" t="s">
        <v>325</v>
      </c>
      <c r="B1" s="1212"/>
      <c r="C1" s="1212"/>
      <c r="D1" s="1212"/>
      <c r="E1" s="1212"/>
      <c r="F1" s="1212"/>
      <c r="G1" s="1212"/>
      <c r="H1" s="1212"/>
      <c r="I1" s="1213"/>
      <c r="J1" s="1397" t="s">
        <v>437</v>
      </c>
      <c r="K1" s="1398"/>
      <c r="L1" s="1399"/>
      <c r="M1" s="30"/>
      <c r="N1" s="30"/>
      <c r="O1" s="30"/>
      <c r="P1" s="30"/>
      <c r="Q1" s="30"/>
      <c r="R1" s="30"/>
      <c r="S1" s="30"/>
      <c r="T1" s="30"/>
      <c r="U1" s="10"/>
    </row>
    <row r="2" spans="1:21" ht="13.5" customHeight="1">
      <c r="A2" s="1212"/>
      <c r="B2" s="1212"/>
      <c r="C2" s="1212"/>
      <c r="D2" s="1212"/>
      <c r="E2" s="1212"/>
      <c r="F2" s="1212"/>
      <c r="G2" s="1212"/>
      <c r="H2" s="1212"/>
      <c r="I2" s="1213"/>
      <c r="J2" s="1400"/>
      <c r="K2" s="1401"/>
      <c r="L2" s="1402"/>
      <c r="M2" s="31"/>
      <c r="N2" s="31"/>
      <c r="Q2" s="31"/>
      <c r="R2" s="31"/>
      <c r="S2" s="31"/>
      <c r="T2" s="31"/>
      <c r="U2" s="10"/>
    </row>
    <row r="3" spans="1:21" s="19" customFormat="1" ht="13.5" customHeight="1">
      <c r="A3" s="193"/>
      <c r="C3" s="5"/>
      <c r="D3" s="6"/>
      <c r="E3" s="6"/>
      <c r="F3" s="6"/>
      <c r="G3" s="6"/>
      <c r="J3" s="191" t="s">
        <v>258</v>
      </c>
      <c r="K3" s="1403" t="s">
        <v>52</v>
      </c>
      <c r="L3" s="1404"/>
      <c r="M3" s="32"/>
      <c r="N3" s="32"/>
      <c r="O3" s="32"/>
      <c r="P3" s="32"/>
      <c r="Q3" s="32"/>
      <c r="R3" s="32"/>
      <c r="S3" s="32"/>
      <c r="T3" s="32"/>
    </row>
    <row r="4" spans="1:21" s="15" customFormat="1" ht="12.95" customHeight="1">
      <c r="B4" s="219"/>
      <c r="C4" s="219"/>
      <c r="D4" s="219"/>
      <c r="E4" s="219"/>
      <c r="F4" s="219"/>
      <c r="G4" s="219"/>
      <c r="J4" s="192" t="s">
        <v>259</v>
      </c>
      <c r="K4" s="812" t="s">
        <v>52</v>
      </c>
      <c r="L4" s="813"/>
      <c r="M4" s="33"/>
      <c r="N4" s="33"/>
      <c r="O4" s="33"/>
      <c r="P4" s="33"/>
      <c r="Q4" s="33"/>
      <c r="R4" s="33"/>
      <c r="S4" s="33"/>
      <c r="T4" s="33"/>
    </row>
    <row r="5" spans="1:21" ht="12.95" customHeight="1">
      <c r="A5" s="497" t="s">
        <v>163</v>
      </c>
      <c r="B5" s="1393" t="s">
        <v>467</v>
      </c>
      <c r="C5" s="1393"/>
      <c r="D5" s="1393"/>
      <c r="E5" s="1393"/>
      <c r="F5" s="1393"/>
      <c r="G5" s="1393"/>
      <c r="H5" s="1393"/>
      <c r="I5" s="1393"/>
      <c r="J5" s="389"/>
      <c r="K5" s="389"/>
      <c r="L5" s="389"/>
    </row>
    <row r="6" spans="1:21" ht="12.95" customHeight="1" thickBot="1">
      <c r="A6" s="406"/>
      <c r="B6" s="1394"/>
      <c r="C6" s="1394"/>
      <c r="D6" s="1394"/>
      <c r="E6" s="1394"/>
      <c r="F6" s="1394"/>
      <c r="G6" s="1394"/>
      <c r="H6" s="1394"/>
      <c r="I6" s="1394"/>
      <c r="J6" s="406"/>
      <c r="K6" s="406"/>
      <c r="L6" s="406"/>
    </row>
    <row r="7" spans="1:21" ht="12" customHeight="1">
      <c r="A7" s="1279" t="s">
        <v>326</v>
      </c>
      <c r="B7" s="1280"/>
      <c r="C7" s="1280"/>
      <c r="D7" s="1280"/>
      <c r="E7" s="1280"/>
      <c r="F7" s="1280"/>
      <c r="G7" s="1280"/>
      <c r="H7" s="1280"/>
      <c r="I7" s="1280"/>
      <c r="J7" s="1280"/>
      <c r="K7" s="1280"/>
      <c r="L7" s="1281"/>
    </row>
    <row r="8" spans="1:21" ht="12" customHeight="1" thickBot="1">
      <c r="A8" s="1282"/>
      <c r="B8" s="1283"/>
      <c r="C8" s="1283"/>
      <c r="D8" s="1283"/>
      <c r="E8" s="1283"/>
      <c r="F8" s="1283"/>
      <c r="G8" s="1283"/>
      <c r="H8" s="1283"/>
      <c r="I8" s="1283"/>
      <c r="J8" s="1283"/>
      <c r="K8" s="1283"/>
      <c r="L8" s="1284"/>
      <c r="M8" s="34"/>
      <c r="N8" s="34"/>
      <c r="O8" s="34"/>
      <c r="P8" s="34"/>
      <c r="Q8" s="34"/>
      <c r="R8" s="34"/>
      <c r="S8" s="34"/>
      <c r="T8" s="34"/>
      <c r="U8" s="34"/>
    </row>
    <row r="9" spans="1:21" ht="24" customHeight="1">
      <c r="A9" s="360">
        <v>2510</v>
      </c>
      <c r="B9" s="384" t="s">
        <v>433</v>
      </c>
      <c r="C9" s="385"/>
      <c r="D9" s="385"/>
      <c r="E9" s="385"/>
      <c r="F9" s="385"/>
      <c r="G9" s="385"/>
      <c r="H9" s="385"/>
      <c r="I9" s="385"/>
      <c r="J9" s="386"/>
      <c r="K9" s="386"/>
      <c r="L9" s="387"/>
      <c r="M9" s="34"/>
      <c r="N9" s="34"/>
      <c r="O9" s="34"/>
      <c r="P9" s="34"/>
      <c r="Q9" s="34"/>
      <c r="R9" s="34"/>
      <c r="S9" s="34"/>
      <c r="T9" s="34"/>
      <c r="U9" s="34"/>
    </row>
    <row r="10" spans="1:21" ht="18" customHeight="1">
      <c r="A10" s="409"/>
      <c r="B10" s="389"/>
      <c r="C10" s="390"/>
      <c r="D10" s="140"/>
      <c r="E10" s="140"/>
      <c r="F10" s="140"/>
      <c r="G10" s="140"/>
      <c r="H10" s="1392" t="s">
        <v>42</v>
      </c>
      <c r="I10" s="1351"/>
      <c r="J10" s="1392" t="s">
        <v>47</v>
      </c>
      <c r="K10" s="1350"/>
      <c r="L10" s="1405"/>
      <c r="M10" s="34"/>
      <c r="N10" s="34"/>
      <c r="O10" s="34"/>
      <c r="P10" s="34"/>
      <c r="Q10" s="34"/>
      <c r="R10" s="34"/>
      <c r="S10" s="34"/>
      <c r="T10" s="34"/>
      <c r="U10" s="34"/>
    </row>
    <row r="11" spans="1:21" ht="18" customHeight="1">
      <c r="A11" s="409"/>
      <c r="B11" s="389"/>
      <c r="C11" s="390"/>
      <c r="D11" s="140"/>
      <c r="E11" s="140"/>
      <c r="F11" s="140"/>
      <c r="G11" s="140"/>
      <c r="H11" s="1352" t="s">
        <v>42</v>
      </c>
      <c r="I11" s="1292"/>
      <c r="J11" s="1352" t="s">
        <v>47</v>
      </c>
      <c r="K11" s="1291"/>
      <c r="L11" s="1406"/>
      <c r="M11" s="34"/>
      <c r="N11" s="34"/>
      <c r="O11" s="34"/>
      <c r="P11" s="34"/>
      <c r="Q11" s="34"/>
      <c r="R11" s="34"/>
      <c r="S11" s="34"/>
      <c r="T11" s="34"/>
      <c r="U11" s="34"/>
    </row>
    <row r="12" spans="1:21" ht="18" customHeight="1">
      <c r="A12" s="409"/>
      <c r="B12" s="389"/>
      <c r="C12" s="390"/>
      <c r="D12" s="140"/>
      <c r="E12" s="140"/>
      <c r="F12" s="140"/>
      <c r="G12" s="140"/>
      <c r="H12" s="1352" t="s">
        <v>42</v>
      </c>
      <c r="I12" s="1292"/>
      <c r="J12" s="1352" t="s">
        <v>47</v>
      </c>
      <c r="K12" s="1291"/>
      <c r="L12" s="1406"/>
      <c r="M12" s="34"/>
      <c r="N12" s="34"/>
      <c r="O12" s="34"/>
      <c r="P12" s="34"/>
      <c r="Q12" s="34"/>
      <c r="R12" s="34"/>
      <c r="S12" s="34"/>
      <c r="T12" s="34"/>
      <c r="U12" s="34"/>
    </row>
    <row r="13" spans="1:21" ht="18" customHeight="1">
      <c r="A13" s="409"/>
      <c r="B13" s="389"/>
      <c r="C13" s="390"/>
      <c r="D13" s="140"/>
      <c r="E13" s="140"/>
      <c r="F13" s="140"/>
      <c r="G13" s="140"/>
      <c r="H13" s="1352" t="s">
        <v>42</v>
      </c>
      <c r="I13" s="1292"/>
      <c r="J13" s="1352" t="s">
        <v>47</v>
      </c>
      <c r="K13" s="1291"/>
      <c r="L13" s="1406"/>
      <c r="M13" s="34"/>
      <c r="N13" s="34"/>
      <c r="O13" s="34"/>
      <c r="P13" s="34"/>
      <c r="Q13" s="34"/>
      <c r="R13" s="34"/>
      <c r="S13" s="34"/>
      <c r="T13" s="34"/>
      <c r="U13" s="34"/>
    </row>
    <row r="14" spans="1:21" ht="18" customHeight="1">
      <c r="A14" s="409"/>
      <c r="B14" s="389"/>
      <c r="C14" s="391"/>
      <c r="D14" s="392"/>
      <c r="E14" s="392"/>
      <c r="F14" s="392"/>
      <c r="G14" s="392"/>
      <c r="H14" s="1365" t="s">
        <v>42</v>
      </c>
      <c r="I14" s="1330"/>
      <c r="J14" s="1365" t="s">
        <v>47</v>
      </c>
      <c r="K14" s="1329"/>
      <c r="L14" s="1407"/>
      <c r="M14" s="34"/>
      <c r="N14" s="34"/>
      <c r="O14" s="34"/>
      <c r="P14" s="34"/>
      <c r="Q14" s="34"/>
      <c r="R14" s="34"/>
      <c r="S14" s="34"/>
      <c r="T14" s="34"/>
      <c r="U14" s="34"/>
    </row>
    <row r="15" spans="1:21" ht="24" customHeight="1">
      <c r="A15" s="410">
        <f>A9+1</f>
        <v>2511</v>
      </c>
      <c r="B15" s="1395" t="s">
        <v>327</v>
      </c>
      <c r="C15" s="1381"/>
      <c r="D15" s="1381"/>
      <c r="E15" s="1381"/>
      <c r="F15" s="1381"/>
      <c r="G15" s="1396"/>
      <c r="H15" s="1353" t="s">
        <v>106</v>
      </c>
      <c r="I15" s="1366"/>
      <c r="J15" s="1353" t="s">
        <v>47</v>
      </c>
      <c r="K15" s="1354"/>
      <c r="L15" s="1355"/>
      <c r="M15" s="34"/>
      <c r="N15" s="34"/>
      <c r="O15" s="34"/>
      <c r="P15" s="34"/>
      <c r="Q15" s="34"/>
      <c r="R15" s="34"/>
      <c r="S15" s="34"/>
      <c r="T15" s="34"/>
      <c r="U15" s="34"/>
    </row>
    <row r="16" spans="1:21" ht="24" customHeight="1">
      <c r="A16" s="197">
        <f>A15+1</f>
        <v>2512</v>
      </c>
      <c r="B16" s="1381" t="s">
        <v>484</v>
      </c>
      <c r="C16" s="1381"/>
      <c r="D16" s="1381"/>
      <c r="E16" s="1381"/>
      <c r="F16" s="1381"/>
      <c r="G16" s="1381"/>
      <c r="H16" s="1381"/>
      <c r="I16" s="393"/>
      <c r="J16" s="1353" t="s">
        <v>47</v>
      </c>
      <c r="K16" s="1354"/>
      <c r="L16" s="1355"/>
      <c r="M16" s="34"/>
      <c r="N16" s="34"/>
      <c r="O16" s="34"/>
      <c r="P16" s="34"/>
      <c r="Q16" s="34"/>
      <c r="R16" s="34"/>
      <c r="S16" s="34"/>
      <c r="T16" s="34"/>
      <c r="U16" s="34"/>
    </row>
    <row r="17" spans="1:21" ht="24" customHeight="1">
      <c r="A17" s="197">
        <f>A16+1</f>
        <v>2513</v>
      </c>
      <c r="B17" s="1384" t="s">
        <v>485</v>
      </c>
      <c r="C17" s="1385"/>
      <c r="D17" s="1385"/>
      <c r="E17" s="1385"/>
      <c r="F17" s="1385"/>
      <c r="G17" s="1385"/>
      <c r="H17" s="1353" t="s">
        <v>106</v>
      </c>
      <c r="I17" s="1366"/>
      <c r="J17" s="1353" t="s">
        <v>47</v>
      </c>
      <c r="K17" s="1354"/>
      <c r="L17" s="1355"/>
      <c r="M17" s="34"/>
      <c r="N17" s="34"/>
      <c r="O17" s="34"/>
      <c r="P17" s="34"/>
      <c r="Q17" s="34"/>
      <c r="R17" s="34"/>
      <c r="S17" s="34"/>
      <c r="T17" s="34"/>
      <c r="U17" s="34"/>
    </row>
    <row r="18" spans="1:21" ht="24" customHeight="1">
      <c r="A18" s="197">
        <f>A17+1</f>
        <v>2514</v>
      </c>
      <c r="B18" s="1382" t="s">
        <v>328</v>
      </c>
      <c r="C18" s="1382"/>
      <c r="D18" s="1382"/>
      <c r="E18" s="1382"/>
      <c r="F18" s="1382"/>
      <c r="G18" s="1382"/>
      <c r="H18" s="1356" t="s">
        <v>106</v>
      </c>
      <c r="I18" s="1367"/>
      <c r="J18" s="1356" t="s">
        <v>47</v>
      </c>
      <c r="K18" s="1357"/>
      <c r="L18" s="1358"/>
      <c r="M18" s="34"/>
      <c r="N18" s="34"/>
      <c r="O18" s="34"/>
      <c r="P18" s="34"/>
      <c r="Q18" s="34"/>
      <c r="R18" s="34"/>
      <c r="S18" s="34"/>
      <c r="T18" s="34"/>
      <c r="U18" s="34"/>
    </row>
    <row r="19" spans="1:21" ht="24" customHeight="1" thickBot="1">
      <c r="A19" s="199">
        <f>A18+1</f>
        <v>2515</v>
      </c>
      <c r="B19" s="1383" t="s">
        <v>329</v>
      </c>
      <c r="C19" s="1383"/>
      <c r="D19" s="1383"/>
      <c r="E19" s="1383"/>
      <c r="F19" s="1383"/>
      <c r="G19" s="1383"/>
      <c r="H19" s="1368" t="s">
        <v>106</v>
      </c>
      <c r="I19" s="1369"/>
      <c r="J19" s="1359" t="s">
        <v>47</v>
      </c>
      <c r="K19" s="1360"/>
      <c r="L19" s="1361"/>
      <c r="M19" s="34"/>
      <c r="N19" s="34"/>
      <c r="O19" s="34"/>
      <c r="P19" s="34"/>
      <c r="Q19" s="34"/>
      <c r="R19" s="34"/>
      <c r="S19" s="34"/>
      <c r="T19" s="34"/>
      <c r="U19" s="34"/>
    </row>
    <row r="20" spans="1:21" ht="31.5" customHeight="1" thickBot="1">
      <c r="A20" s="1386" t="s">
        <v>330</v>
      </c>
      <c r="B20" s="1262"/>
      <c r="C20" s="1262"/>
      <c r="D20" s="1262"/>
      <c r="E20" s="1262"/>
      <c r="F20" s="1262"/>
      <c r="G20" s="1262"/>
      <c r="H20" s="1262"/>
      <c r="I20" s="1262"/>
      <c r="J20" s="1262"/>
      <c r="K20" s="1262"/>
      <c r="L20" s="1387"/>
      <c r="M20" s="34"/>
      <c r="N20" s="34"/>
      <c r="O20" s="34"/>
      <c r="P20" s="34"/>
      <c r="Q20" s="34"/>
      <c r="R20" s="34"/>
      <c r="S20" s="34"/>
      <c r="T20" s="34"/>
      <c r="U20" s="34"/>
    </row>
    <row r="21" spans="1:21" ht="24" customHeight="1">
      <c r="A21" s="360">
        <f>A19+1</f>
        <v>2516</v>
      </c>
      <c r="B21" s="1388" t="s">
        <v>331</v>
      </c>
      <c r="C21" s="1389"/>
      <c r="D21" s="1389"/>
      <c r="E21" s="1389"/>
      <c r="F21" s="1389"/>
      <c r="G21" s="1389"/>
      <c r="H21" s="1389"/>
      <c r="I21" s="394"/>
      <c r="J21" s="394"/>
      <c r="K21" s="394"/>
      <c r="L21" s="395"/>
      <c r="M21" s="34"/>
      <c r="N21" s="34"/>
      <c r="O21" s="34"/>
      <c r="P21" s="34"/>
      <c r="Q21" s="34"/>
      <c r="R21" s="34"/>
      <c r="S21" s="34"/>
      <c r="T21" s="34"/>
      <c r="U21" s="10"/>
    </row>
    <row r="22" spans="1:21" ht="18" customHeight="1">
      <c r="A22" s="388"/>
      <c r="B22" s="389"/>
      <c r="C22" s="396"/>
      <c r="D22" s="396"/>
      <c r="E22" s="397" t="s">
        <v>117</v>
      </c>
      <c r="F22" s="398"/>
      <c r="G22" s="359"/>
      <c r="H22" s="1392" t="s">
        <v>101</v>
      </c>
      <c r="I22" s="1351"/>
      <c r="J22" s="1390" t="s">
        <v>107</v>
      </c>
      <c r="K22" s="1390"/>
      <c r="L22" s="1391"/>
      <c r="U22" s="10"/>
    </row>
    <row r="23" spans="1:21" ht="18" customHeight="1">
      <c r="A23" s="388"/>
      <c r="B23" s="389"/>
      <c r="C23" s="390"/>
      <c r="D23" s="396"/>
      <c r="E23" s="399" t="s">
        <v>332</v>
      </c>
      <c r="F23" s="400"/>
      <c r="G23" s="357"/>
      <c r="H23" s="1352" t="s">
        <v>101</v>
      </c>
      <c r="I23" s="1292"/>
      <c r="J23" s="1373" t="s">
        <v>107</v>
      </c>
      <c r="K23" s="1373"/>
      <c r="L23" s="1374"/>
      <c r="U23" s="10"/>
    </row>
    <row r="24" spans="1:21" ht="18" customHeight="1">
      <c r="A24" s="388"/>
      <c r="B24" s="389"/>
      <c r="C24" s="390"/>
      <c r="D24" s="396"/>
      <c r="E24" s="1370" t="s">
        <v>333</v>
      </c>
      <c r="F24" s="1371"/>
      <c r="G24" s="1372"/>
      <c r="H24" s="1352" t="s">
        <v>101</v>
      </c>
      <c r="I24" s="1292"/>
      <c r="J24" s="1373" t="s">
        <v>107</v>
      </c>
      <c r="K24" s="1373"/>
      <c r="L24" s="1374"/>
      <c r="U24" s="10"/>
    </row>
    <row r="25" spans="1:21" ht="18" customHeight="1">
      <c r="A25" s="388"/>
      <c r="B25" s="389"/>
      <c r="C25" s="390"/>
      <c r="D25" s="396"/>
      <c r="E25" s="1370" t="s">
        <v>334</v>
      </c>
      <c r="F25" s="1371"/>
      <c r="G25" s="1372"/>
      <c r="H25" s="1352" t="s">
        <v>101</v>
      </c>
      <c r="I25" s="1292"/>
      <c r="J25" s="1373" t="s">
        <v>107</v>
      </c>
      <c r="K25" s="1373"/>
      <c r="L25" s="1374"/>
      <c r="U25" s="10"/>
    </row>
    <row r="26" spans="1:21" ht="18" customHeight="1">
      <c r="A26" s="388"/>
      <c r="B26" s="389"/>
      <c r="C26" s="390"/>
      <c r="D26" s="396"/>
      <c r="E26" s="1370" t="s">
        <v>335</v>
      </c>
      <c r="F26" s="1371"/>
      <c r="G26" s="1372"/>
      <c r="H26" s="1352" t="s">
        <v>101</v>
      </c>
      <c r="I26" s="1292"/>
      <c r="J26" s="1373" t="s">
        <v>107</v>
      </c>
      <c r="K26" s="1373"/>
      <c r="L26" s="1374"/>
      <c r="U26" s="10"/>
    </row>
    <row r="27" spans="1:21" ht="18" customHeight="1">
      <c r="A27" s="388"/>
      <c r="B27" s="389"/>
      <c r="C27" s="390"/>
      <c r="D27" s="396"/>
      <c r="E27" s="1370" t="s">
        <v>118</v>
      </c>
      <c r="F27" s="1371"/>
      <c r="G27" s="1372"/>
      <c r="H27" s="1352" t="s">
        <v>101</v>
      </c>
      <c r="I27" s="1292"/>
      <c r="J27" s="1373" t="s">
        <v>107</v>
      </c>
      <c r="K27" s="1373"/>
      <c r="L27" s="1374"/>
      <c r="U27" s="10"/>
    </row>
    <row r="28" spans="1:21" ht="18" customHeight="1">
      <c r="A28" s="388"/>
      <c r="B28" s="389"/>
      <c r="C28" s="390"/>
      <c r="D28" s="396"/>
      <c r="E28" s="401" t="s">
        <v>336</v>
      </c>
      <c r="F28" s="402"/>
      <c r="G28" s="358"/>
      <c r="H28" s="1365" t="s">
        <v>101</v>
      </c>
      <c r="I28" s="1330"/>
      <c r="J28" s="1375" t="s">
        <v>107</v>
      </c>
      <c r="K28" s="1375"/>
      <c r="L28" s="1376"/>
      <c r="U28" s="10"/>
    </row>
    <row r="29" spans="1:21" ht="7.5" customHeight="1">
      <c r="A29" s="388"/>
      <c r="B29" s="389"/>
      <c r="C29" s="390"/>
      <c r="D29" s="396"/>
      <c r="E29" s="403"/>
      <c r="F29" s="403"/>
      <c r="G29" s="403"/>
      <c r="H29" s="404"/>
      <c r="I29" s="404"/>
      <c r="J29" s="1363"/>
      <c r="K29" s="1363"/>
      <c r="L29" s="1364"/>
      <c r="U29" s="10"/>
    </row>
    <row r="30" spans="1:21" ht="18" customHeight="1" thickBot="1">
      <c r="A30" s="405"/>
      <c r="B30" s="406"/>
      <c r="C30" s="407"/>
      <c r="D30" s="408"/>
      <c r="E30" s="1377" t="s">
        <v>299</v>
      </c>
      <c r="F30" s="1378"/>
      <c r="G30" s="1379"/>
      <c r="H30" s="1359" t="s">
        <v>101</v>
      </c>
      <c r="I30" s="1362"/>
      <c r="J30" s="730" t="s">
        <v>107</v>
      </c>
      <c r="K30" s="731"/>
      <c r="L30" s="1380"/>
      <c r="U30" s="10"/>
    </row>
    <row r="32" spans="1:21">
      <c r="A32" s="1056" t="s">
        <v>300</v>
      </c>
      <c r="B32" s="1057"/>
      <c r="C32" s="1057"/>
      <c r="D32" s="1057"/>
      <c r="E32" s="1057"/>
      <c r="F32" s="1057"/>
      <c r="G32" s="1057"/>
      <c r="H32" s="1057"/>
      <c r="I32" s="1057"/>
      <c r="J32" s="1057"/>
      <c r="K32" s="1057"/>
      <c r="L32" s="1201"/>
    </row>
    <row r="33" spans="1:12">
      <c r="A33" s="1202"/>
      <c r="B33" s="1203"/>
      <c r="C33" s="1203"/>
      <c r="D33" s="1203"/>
      <c r="E33" s="1203"/>
      <c r="F33" s="1203"/>
      <c r="G33" s="1203"/>
      <c r="H33" s="1203"/>
      <c r="I33" s="1203"/>
      <c r="J33" s="1203"/>
      <c r="K33" s="1203"/>
      <c r="L33" s="1204"/>
    </row>
    <row r="34" spans="1:12">
      <c r="A34" s="525"/>
      <c r="D34" s="515"/>
      <c r="E34" s="515"/>
      <c r="F34" s="515"/>
      <c r="L34" s="24"/>
    </row>
    <row r="35" spans="1:12">
      <c r="A35" s="526"/>
      <c r="B35" s="514"/>
      <c r="C35" s="514"/>
      <c r="D35" s="513"/>
      <c r="E35" s="513"/>
      <c r="F35" s="513"/>
      <c r="G35" s="514"/>
      <c r="H35" s="514"/>
      <c r="I35" s="514"/>
      <c r="J35" s="514"/>
      <c r="K35" s="514"/>
      <c r="L35" s="527"/>
    </row>
    <row r="36" spans="1:12">
      <c r="A36" s="526"/>
      <c r="B36" s="514"/>
      <c r="C36" s="514"/>
      <c r="D36" s="513"/>
      <c r="E36" s="513"/>
      <c r="F36" s="513"/>
      <c r="G36" s="514"/>
      <c r="H36" s="514"/>
      <c r="I36" s="514"/>
      <c r="J36" s="514"/>
      <c r="K36" s="514"/>
      <c r="L36" s="527"/>
    </row>
    <row r="37" spans="1:12">
      <c r="A37" s="526"/>
      <c r="B37" s="514"/>
      <c r="C37" s="514"/>
      <c r="D37" s="513"/>
      <c r="E37" s="513"/>
      <c r="F37" s="513"/>
      <c r="G37" s="514"/>
      <c r="H37" s="514"/>
      <c r="I37" s="514"/>
      <c r="J37" s="514"/>
      <c r="K37" s="514"/>
      <c r="L37" s="527"/>
    </row>
    <row r="38" spans="1:12">
      <c r="A38" s="526"/>
      <c r="B38" s="514"/>
      <c r="C38" s="514"/>
      <c r="D38" s="513"/>
      <c r="E38" s="513"/>
      <c r="F38" s="513"/>
      <c r="G38" s="514"/>
      <c r="H38" s="514"/>
      <c r="I38" s="514"/>
      <c r="J38" s="514"/>
      <c r="K38" s="514"/>
      <c r="L38" s="527"/>
    </row>
    <row r="39" spans="1:12">
      <c r="A39" s="526"/>
      <c r="B39" s="514"/>
      <c r="C39" s="514"/>
      <c r="D39" s="513"/>
      <c r="E39" s="513"/>
      <c r="F39" s="513"/>
      <c r="G39" s="514"/>
      <c r="H39" s="514"/>
      <c r="I39" s="514"/>
      <c r="J39" s="514"/>
      <c r="K39" s="514"/>
      <c r="L39" s="527"/>
    </row>
    <row r="40" spans="1:12">
      <c r="A40" s="526"/>
      <c r="B40" s="514"/>
      <c r="C40" s="514"/>
      <c r="D40" s="513"/>
      <c r="E40" s="513"/>
      <c r="F40" s="513"/>
      <c r="G40" s="514"/>
      <c r="H40" s="514"/>
      <c r="I40" s="514"/>
      <c r="J40" s="514"/>
      <c r="K40" s="514"/>
      <c r="L40" s="527"/>
    </row>
    <row r="41" spans="1:12">
      <c r="A41" s="526"/>
      <c r="B41" s="514"/>
      <c r="C41" s="514"/>
      <c r="D41" s="513"/>
      <c r="E41" s="513"/>
      <c r="F41" s="513"/>
      <c r="G41" s="514"/>
      <c r="H41" s="514"/>
      <c r="I41" s="514"/>
      <c r="J41" s="514"/>
      <c r="K41" s="514"/>
      <c r="L41" s="527"/>
    </row>
    <row r="42" spans="1:12">
      <c r="A42" s="526"/>
      <c r="B42" s="514"/>
      <c r="C42" s="514"/>
      <c r="D42" s="513"/>
      <c r="E42" s="513"/>
      <c r="F42" s="513"/>
      <c r="G42" s="514"/>
      <c r="H42" s="514"/>
      <c r="I42" s="514"/>
      <c r="J42" s="514"/>
      <c r="K42" s="514"/>
      <c r="L42" s="527"/>
    </row>
    <row r="43" spans="1:12">
      <c r="A43" s="526"/>
      <c r="B43" s="514"/>
      <c r="C43" s="514"/>
      <c r="D43" s="513"/>
      <c r="E43" s="513"/>
      <c r="F43" s="513"/>
      <c r="G43" s="514"/>
      <c r="H43" s="514"/>
      <c r="I43" s="514"/>
      <c r="J43" s="514"/>
      <c r="K43" s="514"/>
      <c r="L43" s="527"/>
    </row>
    <row r="44" spans="1:12">
      <c r="A44" s="526"/>
      <c r="B44" s="514"/>
      <c r="C44" s="514"/>
      <c r="D44" s="513"/>
      <c r="E44" s="513"/>
      <c r="F44" s="513"/>
      <c r="G44" s="514"/>
      <c r="H44" s="514"/>
      <c r="I44" s="514"/>
      <c r="J44" s="514"/>
      <c r="K44" s="514"/>
      <c r="L44" s="527"/>
    </row>
    <row r="45" spans="1:12">
      <c r="A45" s="526"/>
      <c r="B45" s="514"/>
      <c r="C45" s="514"/>
      <c r="D45" s="513"/>
      <c r="E45" s="513"/>
      <c r="F45" s="513"/>
      <c r="G45" s="514"/>
      <c r="H45" s="514"/>
      <c r="I45" s="514"/>
      <c r="J45" s="514"/>
      <c r="K45" s="514"/>
      <c r="L45" s="527"/>
    </row>
    <row r="46" spans="1:12">
      <c r="A46" s="526"/>
      <c r="B46" s="514"/>
      <c r="C46" s="514"/>
      <c r="D46" s="513"/>
      <c r="E46" s="513"/>
      <c r="F46" s="513"/>
      <c r="G46" s="514"/>
      <c r="H46" s="514"/>
      <c r="I46" s="514"/>
      <c r="J46" s="514"/>
      <c r="K46" s="514"/>
      <c r="L46" s="527"/>
    </row>
    <row r="47" spans="1:12">
      <c r="A47" s="526"/>
      <c r="B47" s="514"/>
      <c r="C47" s="514"/>
      <c r="D47" s="513"/>
      <c r="E47" s="513"/>
      <c r="F47" s="513"/>
      <c r="G47" s="514"/>
      <c r="H47" s="514"/>
      <c r="I47" s="514"/>
      <c r="J47" s="514"/>
      <c r="K47" s="514"/>
      <c r="L47" s="527"/>
    </row>
    <row r="48" spans="1:12">
      <c r="A48" s="526"/>
      <c r="B48" s="514"/>
      <c r="C48" s="514"/>
      <c r="D48" s="513"/>
      <c r="E48" s="513"/>
      <c r="F48" s="513"/>
      <c r="G48" s="514"/>
      <c r="H48" s="514"/>
      <c r="I48" s="514"/>
      <c r="J48" s="514"/>
      <c r="K48" s="514"/>
      <c r="L48" s="527"/>
    </row>
    <row r="49" spans="1:12">
      <c r="A49" s="526"/>
      <c r="B49" s="514"/>
      <c r="C49" s="514"/>
      <c r="D49" s="513"/>
      <c r="E49" s="513"/>
      <c r="F49" s="513"/>
      <c r="G49" s="514"/>
      <c r="H49" s="514"/>
      <c r="I49" s="514"/>
      <c r="J49" s="514"/>
      <c r="K49" s="514"/>
      <c r="L49" s="527"/>
    </row>
    <row r="50" spans="1:12">
      <c r="A50" s="526"/>
      <c r="B50" s="514"/>
      <c r="C50" s="514"/>
      <c r="D50" s="513"/>
      <c r="E50" s="513"/>
      <c r="F50" s="513"/>
      <c r="G50" s="514"/>
      <c r="H50" s="514"/>
      <c r="I50" s="514"/>
      <c r="J50" s="514"/>
      <c r="K50" s="514"/>
      <c r="L50" s="527"/>
    </row>
    <row r="51" spans="1:12">
      <c r="A51" s="526"/>
      <c r="B51" s="514"/>
      <c r="C51" s="514"/>
      <c r="D51" s="513"/>
      <c r="E51" s="513"/>
      <c r="F51" s="513"/>
      <c r="G51" s="514"/>
      <c r="H51" s="514"/>
      <c r="I51" s="514"/>
      <c r="J51" s="514"/>
      <c r="K51" s="514"/>
      <c r="L51" s="527"/>
    </row>
    <row r="52" spans="1:12">
      <c r="A52" s="526"/>
      <c r="B52" s="514"/>
      <c r="C52" s="514"/>
      <c r="D52" s="513"/>
      <c r="E52" s="513"/>
      <c r="F52" s="513"/>
      <c r="G52" s="514"/>
      <c r="H52" s="514"/>
      <c r="I52" s="514"/>
      <c r="J52" s="514"/>
      <c r="K52" s="514"/>
      <c r="L52" s="527"/>
    </row>
    <row r="53" spans="1:12">
      <c r="A53" s="528"/>
      <c r="B53" s="529"/>
      <c r="C53" s="529"/>
      <c r="D53" s="530"/>
      <c r="E53" s="530"/>
      <c r="F53" s="530"/>
      <c r="G53" s="529"/>
      <c r="H53" s="529"/>
      <c r="I53" s="529"/>
      <c r="J53" s="529"/>
      <c r="K53" s="529"/>
      <c r="L53" s="531"/>
    </row>
  </sheetData>
  <mergeCells count="55">
    <mergeCell ref="B5:I6"/>
    <mergeCell ref="B15:G15"/>
    <mergeCell ref="A7:L8"/>
    <mergeCell ref="A1:I2"/>
    <mergeCell ref="H24:I24"/>
    <mergeCell ref="J1:L2"/>
    <mergeCell ref="K3:L3"/>
    <mergeCell ref="K4:L4"/>
    <mergeCell ref="J10:L10"/>
    <mergeCell ref="J11:L11"/>
    <mergeCell ref="J12:L12"/>
    <mergeCell ref="J13:L13"/>
    <mergeCell ref="J14:L14"/>
    <mergeCell ref="J15:L15"/>
    <mergeCell ref="H10:I10"/>
    <mergeCell ref="H11:I11"/>
    <mergeCell ref="H25:I25"/>
    <mergeCell ref="B16:H16"/>
    <mergeCell ref="B18:G18"/>
    <mergeCell ref="B19:G19"/>
    <mergeCell ref="B17:G17"/>
    <mergeCell ref="A20:L20"/>
    <mergeCell ref="B21:H21"/>
    <mergeCell ref="J22:L22"/>
    <mergeCell ref="J23:L23"/>
    <mergeCell ref="H22:I22"/>
    <mergeCell ref="H23:I23"/>
    <mergeCell ref="J25:L25"/>
    <mergeCell ref="E25:G25"/>
    <mergeCell ref="J28:L28"/>
    <mergeCell ref="E30:G30"/>
    <mergeCell ref="J30:L30"/>
    <mergeCell ref="E26:G26"/>
    <mergeCell ref="E27:G27"/>
    <mergeCell ref="J26:L26"/>
    <mergeCell ref="H26:I26"/>
    <mergeCell ref="H27:I27"/>
    <mergeCell ref="H28:I28"/>
    <mergeCell ref="J27:L27"/>
    <mergeCell ref="H12:I12"/>
    <mergeCell ref="H13:I13"/>
    <mergeCell ref="A32:L33"/>
    <mergeCell ref="J16:L16"/>
    <mergeCell ref="J17:L17"/>
    <mergeCell ref="J18:L18"/>
    <mergeCell ref="J19:L19"/>
    <mergeCell ref="H30:I30"/>
    <mergeCell ref="J29:L29"/>
    <mergeCell ref="H14:I14"/>
    <mergeCell ref="H15:I15"/>
    <mergeCell ref="H17:I17"/>
    <mergeCell ref="H18:I18"/>
    <mergeCell ref="H19:I19"/>
    <mergeCell ref="E24:G24"/>
    <mergeCell ref="J24:L24"/>
  </mergeCells>
  <printOptions horizontalCentered="1"/>
  <pageMargins left="0.23622047244094491" right="0.23622047244094491" top="0.35433070866141736" bottom="0.31496062992125984" header="0.31496062992125984" footer="0.19685039370078741"/>
  <pageSetup paperSize="9" orientation="portrait" r:id="rId1"/>
  <headerFooter>
    <oddFooter>&amp;R4.08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D54"/>
  <sheetViews>
    <sheetView showGridLines="0" view="pageBreakPreview" zoomScaleNormal="50" zoomScaleSheetLayoutView="100" workbookViewId="0">
      <selection activeCell="J9" sqref="J9:M13"/>
    </sheetView>
  </sheetViews>
  <sheetFormatPr defaultColWidth="9.140625" defaultRowHeight="12.75"/>
  <cols>
    <col min="1" max="1" width="6.7109375" style="1" customWidth="1"/>
    <col min="2" max="2" width="5.85546875" style="1" customWidth="1"/>
    <col min="3" max="3" width="7.28515625" style="1" customWidth="1"/>
    <col min="4" max="4" width="6.140625" style="1" customWidth="1"/>
    <col min="5" max="5" width="6.5703125" style="1" customWidth="1"/>
    <col min="6" max="6" width="6.85546875" style="1" customWidth="1"/>
    <col min="7" max="7" width="6.28515625" style="1" customWidth="1"/>
    <col min="8" max="8" width="6" style="1" customWidth="1"/>
    <col min="9" max="9" width="6.85546875" style="1" customWidth="1"/>
    <col min="10" max="10" width="5" style="179" customWidth="1"/>
    <col min="11" max="11" width="3.5703125" style="179" customWidth="1"/>
    <col min="12" max="12" width="2.85546875" style="179" customWidth="1"/>
    <col min="13" max="13" width="7" style="179" customWidth="1"/>
    <col min="14" max="14" width="8.28515625" style="179" customWidth="1"/>
    <col min="15" max="15" width="5.5703125" customWidth="1"/>
    <col min="16" max="30" width="8.85546875" customWidth="1"/>
    <col min="31" max="16384" width="9.140625" style="1"/>
  </cols>
  <sheetData>
    <row r="1" spans="1:30" ht="29.25" customHeight="1">
      <c r="A1" s="1295" t="s">
        <v>337</v>
      </c>
      <c r="B1" s="1295"/>
      <c r="C1" s="1295"/>
      <c r="D1" s="1295"/>
      <c r="E1" s="1295"/>
      <c r="F1" s="1295"/>
      <c r="G1" s="1295"/>
      <c r="H1" s="1295"/>
      <c r="I1" s="1295"/>
      <c r="J1" s="1295"/>
      <c r="K1" s="1295"/>
      <c r="L1" s="1295"/>
      <c r="M1" s="1447"/>
      <c r="N1" s="1309" t="s">
        <v>437</v>
      </c>
      <c r="O1" s="1310"/>
      <c r="P1" s="1311"/>
    </row>
    <row r="2" spans="1:30" ht="13.5" customHeight="1">
      <c r="A2" s="436"/>
      <c r="B2" s="436"/>
      <c r="C2" s="436"/>
      <c r="D2" s="436"/>
      <c r="E2" s="436"/>
      <c r="F2" s="436"/>
      <c r="G2" s="436"/>
      <c r="H2" s="436"/>
      <c r="I2" s="436"/>
      <c r="J2" s="437"/>
      <c r="K2" s="437"/>
      <c r="L2" s="54"/>
      <c r="N2" s="438" t="s">
        <v>301</v>
      </c>
      <c r="O2" s="1312" t="s">
        <v>20</v>
      </c>
      <c r="P2" s="1313"/>
    </row>
    <row r="3" spans="1:30" ht="13.5" customHeight="1">
      <c r="A3" s="497" t="s">
        <v>163</v>
      </c>
      <c r="B3" s="1348" t="s">
        <v>486</v>
      </c>
      <c r="C3" s="1348"/>
      <c r="D3" s="1348"/>
      <c r="E3" s="1348"/>
      <c r="F3" s="1348"/>
      <c r="G3" s="1348"/>
      <c r="H3" s="1348"/>
      <c r="I3" s="1348"/>
      <c r="J3" s="1348"/>
      <c r="K3" s="1348"/>
      <c r="L3" s="1348"/>
      <c r="M3" s="1348"/>
      <c r="N3" s="439" t="s">
        <v>302</v>
      </c>
      <c r="O3" s="1314" t="s">
        <v>20</v>
      </c>
      <c r="P3" s="1446"/>
    </row>
    <row r="4" spans="1:30" ht="13.5" customHeight="1">
      <c r="A4" s="497"/>
      <c r="B4" s="1348"/>
      <c r="C4" s="1348"/>
      <c r="D4" s="1348"/>
      <c r="E4" s="1348"/>
      <c r="F4" s="1348"/>
      <c r="G4" s="1348"/>
      <c r="H4" s="1348"/>
      <c r="I4" s="1348"/>
      <c r="J4" s="1348"/>
      <c r="K4" s="1348"/>
      <c r="L4" s="1348"/>
      <c r="M4" s="1348"/>
      <c r="N4" s="441"/>
      <c r="O4" s="441"/>
      <c r="P4" s="441"/>
    </row>
    <row r="5" spans="1:30" ht="13.5" customHeight="1">
      <c r="A5" s="497" t="s">
        <v>163</v>
      </c>
      <c r="B5" s="1347" t="s">
        <v>487</v>
      </c>
      <c r="C5" s="1347"/>
      <c r="D5" s="1347"/>
      <c r="E5" s="1347"/>
      <c r="F5" s="1347"/>
      <c r="G5" s="1347"/>
      <c r="H5" s="1347"/>
      <c r="I5" s="1347"/>
      <c r="J5" s="1347"/>
      <c r="K5" s="1347"/>
      <c r="L5" s="1347"/>
      <c r="M5" s="1347"/>
      <c r="N5" s="1347"/>
      <c r="O5" s="1347"/>
      <c r="P5" s="1347"/>
    </row>
    <row r="6" spans="1:30" s="19" customFormat="1" ht="13.5" customHeight="1">
      <c r="A6" s="502"/>
      <c r="B6" s="1347"/>
      <c r="C6" s="1347"/>
      <c r="D6" s="1347"/>
      <c r="E6" s="1347"/>
      <c r="F6" s="1347"/>
      <c r="G6" s="1347"/>
      <c r="H6" s="1347"/>
      <c r="I6" s="1347"/>
      <c r="J6" s="1347"/>
      <c r="K6" s="1347"/>
      <c r="L6" s="1347"/>
      <c r="M6" s="1347"/>
      <c r="N6" s="1347"/>
      <c r="O6" s="1347"/>
      <c r="P6" s="1347"/>
    </row>
    <row r="7" spans="1:30" s="19" customFormat="1" ht="13.5" customHeight="1" thickBot="1">
      <c r="A7" s="442"/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  <c r="O7" s="442"/>
      <c r="P7" s="442"/>
    </row>
    <row r="8" spans="1:30" s="7" customFormat="1" ht="13.5" customHeight="1" thickBot="1">
      <c r="A8" s="443"/>
      <c r="B8" s="443"/>
      <c r="C8" s="443"/>
      <c r="D8" s="443"/>
      <c r="E8" s="1299" t="s">
        <v>439</v>
      </c>
      <c r="F8" s="1300"/>
      <c r="G8" s="1300"/>
      <c r="H8" s="1300"/>
      <c r="I8" s="1301"/>
      <c r="J8" s="1448" t="s">
        <v>340</v>
      </c>
      <c r="K8" s="1449"/>
      <c r="L8" s="1449"/>
      <c r="M8" s="1449"/>
      <c r="N8" s="444"/>
      <c r="O8" s="440"/>
    </row>
    <row r="9" spans="1:30" ht="13.5" customHeight="1">
      <c r="A9" s="171"/>
      <c r="B9" s="171"/>
      <c r="C9" s="171"/>
      <c r="D9" s="171"/>
      <c r="E9" s="1302" t="s">
        <v>339</v>
      </c>
      <c r="F9" s="827" t="s">
        <v>341</v>
      </c>
      <c r="G9" s="1303" t="s">
        <v>342</v>
      </c>
      <c r="H9" s="1304"/>
      <c r="I9" s="1305"/>
      <c r="J9" s="980" t="s">
        <v>343</v>
      </c>
      <c r="K9" s="821"/>
      <c r="L9" s="821"/>
      <c r="M9" s="794"/>
      <c r="N9" s="1296" t="s">
        <v>23</v>
      </c>
      <c r="AA9" s="1"/>
      <c r="AB9" s="1"/>
      <c r="AC9" s="1"/>
      <c r="AD9" s="1"/>
    </row>
    <row r="10" spans="1:30" ht="13.5" customHeight="1">
      <c r="A10" s="171"/>
      <c r="B10" s="171"/>
      <c r="C10" s="171"/>
      <c r="D10" s="171"/>
      <c r="E10" s="1302"/>
      <c r="F10" s="827"/>
      <c r="G10" s="1303"/>
      <c r="H10" s="1304"/>
      <c r="I10" s="1305"/>
      <c r="J10" s="867"/>
      <c r="K10" s="823"/>
      <c r="L10" s="823"/>
      <c r="M10" s="824"/>
      <c r="N10" s="1297"/>
      <c r="AA10" s="1"/>
      <c r="AB10" s="1"/>
      <c r="AC10" s="1"/>
      <c r="AD10" s="1"/>
    </row>
    <row r="11" spans="1:30" ht="9" customHeight="1">
      <c r="A11" s="171"/>
      <c r="B11" s="171"/>
      <c r="C11" s="171"/>
      <c r="D11" s="171"/>
      <c r="E11" s="1302"/>
      <c r="F11" s="827"/>
      <c r="G11" s="1303"/>
      <c r="H11" s="1304"/>
      <c r="I11" s="1305"/>
      <c r="J11" s="867"/>
      <c r="K11" s="823"/>
      <c r="L11" s="823"/>
      <c r="M11" s="824"/>
      <c r="N11" s="1297"/>
      <c r="AA11" s="1"/>
      <c r="AB11" s="1"/>
      <c r="AC11" s="1"/>
      <c r="AD11" s="1"/>
    </row>
    <row r="12" spans="1:30" ht="9" customHeight="1" thickBot="1">
      <c r="A12" s="423"/>
      <c r="B12" s="171"/>
      <c r="C12" s="171"/>
      <c r="D12" s="520"/>
      <c r="E12" s="821" t="s">
        <v>106</v>
      </c>
      <c r="F12" s="794"/>
      <c r="G12" s="1303"/>
      <c r="H12" s="1304"/>
      <c r="I12" s="1305"/>
      <c r="J12" s="867"/>
      <c r="K12" s="823"/>
      <c r="L12" s="823"/>
      <c r="M12" s="824"/>
      <c r="N12" s="1297"/>
      <c r="AA12" s="1"/>
      <c r="AB12" s="1"/>
      <c r="AC12" s="1"/>
      <c r="AD12" s="1"/>
    </row>
    <row r="13" spans="1:30" ht="13.5" customHeight="1">
      <c r="A13" s="906" t="s">
        <v>338</v>
      </c>
      <c r="B13" s="865"/>
      <c r="C13" s="865"/>
      <c r="D13" s="866"/>
      <c r="E13" s="826"/>
      <c r="F13" s="796"/>
      <c r="G13" s="1306"/>
      <c r="H13" s="1307"/>
      <c r="I13" s="1308"/>
      <c r="J13" s="926"/>
      <c r="K13" s="826"/>
      <c r="L13" s="826"/>
      <c r="M13" s="796"/>
      <c r="N13" s="1298"/>
      <c r="AA13" s="1"/>
      <c r="AB13" s="1"/>
      <c r="AC13" s="1"/>
      <c r="AD13" s="1"/>
    </row>
    <row r="14" spans="1:30" s="25" customFormat="1" ht="11.25" customHeight="1" thickBot="1">
      <c r="A14" s="165">
        <v>2520</v>
      </c>
      <c r="B14" s="791">
        <f>A14+1</f>
        <v>2521</v>
      </c>
      <c r="C14" s="789"/>
      <c r="D14" s="1293"/>
      <c r="E14" s="167">
        <f>B14+1</f>
        <v>2522</v>
      </c>
      <c r="F14" s="44">
        <f>E14+1</f>
        <v>2523</v>
      </c>
      <c r="G14" s="792">
        <f>F14+1</f>
        <v>2524</v>
      </c>
      <c r="H14" s="789"/>
      <c r="I14" s="1293"/>
      <c r="J14" s="1443">
        <f>G14+1</f>
        <v>2525</v>
      </c>
      <c r="K14" s="1444"/>
      <c r="L14" s="1444"/>
      <c r="M14" s="1445"/>
      <c r="N14" s="20">
        <f>J14+1</f>
        <v>2526</v>
      </c>
    </row>
    <row r="15" spans="1:30" ht="19.5" customHeight="1">
      <c r="A15" s="159">
        <v>1</v>
      </c>
      <c r="B15" s="1440" t="s">
        <v>344</v>
      </c>
      <c r="C15" s="1441"/>
      <c r="D15" s="1442"/>
      <c r="E15" s="201" t="s">
        <v>47</v>
      </c>
      <c r="F15" s="86" t="s">
        <v>47</v>
      </c>
      <c r="G15" s="787" t="s">
        <v>55</v>
      </c>
      <c r="H15" s="782"/>
      <c r="I15" s="1294"/>
      <c r="J15" s="1431" t="s">
        <v>53</v>
      </c>
      <c r="K15" s="1432"/>
      <c r="L15" s="1432"/>
      <c r="M15" s="1433"/>
      <c r="N15" s="208" t="s">
        <v>46</v>
      </c>
      <c r="AA15" s="1"/>
      <c r="AB15" s="1"/>
      <c r="AC15" s="1"/>
      <c r="AD15" s="1"/>
    </row>
    <row r="16" spans="1:30" ht="19.5" customHeight="1">
      <c r="A16" s="41">
        <v>2</v>
      </c>
      <c r="B16" s="1434" t="s">
        <v>345</v>
      </c>
      <c r="C16" s="1435"/>
      <c r="D16" s="1436"/>
      <c r="E16" s="161" t="s">
        <v>47</v>
      </c>
      <c r="F16" s="88" t="s">
        <v>47</v>
      </c>
      <c r="G16" s="779" t="s">
        <v>55</v>
      </c>
      <c r="H16" s="1291"/>
      <c r="I16" s="1292"/>
      <c r="J16" s="1425" t="s">
        <v>53</v>
      </c>
      <c r="K16" s="1426"/>
      <c r="L16" s="1426"/>
      <c r="M16" s="1427"/>
      <c r="N16" s="205" t="s">
        <v>46</v>
      </c>
      <c r="AA16" s="1"/>
      <c r="AB16" s="1"/>
      <c r="AC16" s="1"/>
      <c r="AD16" s="1"/>
    </row>
    <row r="17" spans="1:30" ht="19.5" customHeight="1">
      <c r="A17" s="41">
        <v>3</v>
      </c>
      <c r="B17" s="1434" t="s">
        <v>346</v>
      </c>
      <c r="C17" s="1435"/>
      <c r="D17" s="1436"/>
      <c r="E17" s="161" t="s">
        <v>47</v>
      </c>
      <c r="F17" s="88" t="s">
        <v>47</v>
      </c>
      <c r="G17" s="779" t="s">
        <v>55</v>
      </c>
      <c r="H17" s="1291"/>
      <c r="I17" s="1292"/>
      <c r="J17" s="1425" t="s">
        <v>53</v>
      </c>
      <c r="K17" s="1426"/>
      <c r="L17" s="1426"/>
      <c r="M17" s="1427"/>
      <c r="N17" s="205" t="s">
        <v>46</v>
      </c>
      <c r="AA17" s="1"/>
      <c r="AB17" s="1"/>
      <c r="AC17" s="1"/>
      <c r="AD17" s="1"/>
    </row>
    <row r="18" spans="1:30" ht="19.5" customHeight="1">
      <c r="A18" s="42">
        <v>4</v>
      </c>
      <c r="B18" s="1437" t="s">
        <v>347</v>
      </c>
      <c r="C18" s="1438"/>
      <c r="D18" s="1439"/>
      <c r="E18" s="207" t="s">
        <v>47</v>
      </c>
      <c r="F18" s="203" t="s">
        <v>47</v>
      </c>
      <c r="G18" s="1322" t="s">
        <v>55</v>
      </c>
      <c r="H18" s="1323"/>
      <c r="I18" s="1324"/>
      <c r="J18" s="1416" t="s">
        <v>53</v>
      </c>
      <c r="K18" s="1417"/>
      <c r="L18" s="1417"/>
      <c r="M18" s="1418"/>
      <c r="N18" s="238" t="s">
        <v>46</v>
      </c>
      <c r="AA18" s="1"/>
      <c r="AB18" s="1"/>
      <c r="AC18" s="1"/>
      <c r="AD18" s="1"/>
    </row>
    <row r="19" spans="1:30" ht="6.75" customHeight="1" thickBot="1">
      <c r="A19" s="158"/>
      <c r="B19" s="239"/>
      <c r="C19" s="239"/>
      <c r="D19" s="239"/>
      <c r="E19" s="158"/>
      <c r="F19" s="158"/>
      <c r="G19" s="158"/>
      <c r="H19" s="158"/>
      <c r="I19" s="158"/>
      <c r="J19" s="240"/>
      <c r="K19" s="240"/>
      <c r="L19" s="240"/>
      <c r="M19" s="240"/>
      <c r="N19" s="241"/>
      <c r="AA19" s="1"/>
      <c r="AB19" s="1"/>
      <c r="AC19" s="1"/>
      <c r="AD19" s="1"/>
    </row>
    <row r="20" spans="1:30" ht="13.5" customHeight="1" thickBot="1">
      <c r="A20" s="906" t="s">
        <v>348</v>
      </c>
      <c r="B20" s="865"/>
      <c r="C20" s="865"/>
      <c r="D20" s="866"/>
      <c r="E20" s="38"/>
      <c r="F20" s="38"/>
      <c r="G20" s="38"/>
      <c r="H20" s="38"/>
      <c r="I20" s="38"/>
      <c r="J20" s="229"/>
      <c r="K20" s="229"/>
      <c r="L20" s="229"/>
      <c r="M20" s="229"/>
      <c r="N20" s="230"/>
      <c r="AA20" s="1"/>
      <c r="AB20" s="1"/>
      <c r="AC20" s="1"/>
      <c r="AD20" s="1"/>
    </row>
    <row r="21" spans="1:30" ht="19.5" customHeight="1">
      <c r="A21" s="162">
        <v>5</v>
      </c>
      <c r="B21" s="1428" t="s">
        <v>349</v>
      </c>
      <c r="C21" s="1429"/>
      <c r="D21" s="1430"/>
      <c r="E21" s="164" t="s">
        <v>47</v>
      </c>
      <c r="F21" s="94" t="s">
        <v>47</v>
      </c>
      <c r="G21" s="787" t="s">
        <v>55</v>
      </c>
      <c r="H21" s="782"/>
      <c r="I21" s="1294"/>
      <c r="J21" s="1431" t="s">
        <v>53</v>
      </c>
      <c r="K21" s="1432"/>
      <c r="L21" s="1432"/>
      <c r="M21" s="1433"/>
      <c r="N21" s="204" t="s">
        <v>46</v>
      </c>
      <c r="AA21" s="1"/>
      <c r="AB21" s="1"/>
      <c r="AC21" s="1"/>
      <c r="AD21" s="1"/>
    </row>
    <row r="22" spans="1:30" ht="19.5" customHeight="1">
      <c r="A22" s="41">
        <v>6</v>
      </c>
      <c r="B22" s="1422" t="s">
        <v>350</v>
      </c>
      <c r="C22" s="1423"/>
      <c r="D22" s="1424"/>
      <c r="E22" s="161" t="s">
        <v>47</v>
      </c>
      <c r="F22" s="88" t="s">
        <v>47</v>
      </c>
      <c r="G22" s="779" t="s">
        <v>55</v>
      </c>
      <c r="H22" s="1291"/>
      <c r="I22" s="1292"/>
      <c r="J22" s="1425" t="s">
        <v>53</v>
      </c>
      <c r="K22" s="1426"/>
      <c r="L22" s="1426"/>
      <c r="M22" s="1427"/>
      <c r="N22" s="205" t="s">
        <v>46</v>
      </c>
      <c r="AA22" s="1"/>
      <c r="AB22" s="1"/>
      <c r="AC22" s="1"/>
      <c r="AD22" s="1"/>
    </row>
    <row r="23" spans="1:30" ht="19.5" customHeight="1">
      <c r="A23" s="41">
        <v>7</v>
      </c>
      <c r="B23" s="1422" t="s">
        <v>351</v>
      </c>
      <c r="C23" s="1423"/>
      <c r="D23" s="1424"/>
      <c r="E23" s="161" t="s">
        <v>47</v>
      </c>
      <c r="F23" s="88" t="s">
        <v>47</v>
      </c>
      <c r="G23" s="779" t="s">
        <v>55</v>
      </c>
      <c r="H23" s="1291"/>
      <c r="I23" s="1292"/>
      <c r="J23" s="1425" t="s">
        <v>53</v>
      </c>
      <c r="K23" s="1426"/>
      <c r="L23" s="1426"/>
      <c r="M23" s="1427"/>
      <c r="N23" s="205" t="s">
        <v>46</v>
      </c>
      <c r="AA23" s="1"/>
      <c r="AB23" s="1"/>
      <c r="AC23" s="1"/>
      <c r="AD23" s="1"/>
    </row>
    <row r="24" spans="1:30" ht="19.5" customHeight="1">
      <c r="A24" s="41">
        <v>8</v>
      </c>
      <c r="B24" s="1422" t="s">
        <v>469</v>
      </c>
      <c r="C24" s="1423"/>
      <c r="D24" s="1424"/>
      <c r="E24" s="161" t="s">
        <v>47</v>
      </c>
      <c r="F24" s="88" t="s">
        <v>47</v>
      </c>
      <c r="G24" s="779" t="s">
        <v>55</v>
      </c>
      <c r="H24" s="1291"/>
      <c r="I24" s="1292"/>
      <c r="J24" s="1425" t="s">
        <v>53</v>
      </c>
      <c r="K24" s="1426"/>
      <c r="L24" s="1426"/>
      <c r="M24" s="1427"/>
      <c r="N24" s="205" t="s">
        <v>46</v>
      </c>
      <c r="AA24" s="1"/>
      <c r="AB24" s="1"/>
      <c r="AC24" s="1"/>
      <c r="AD24" s="1"/>
    </row>
    <row r="25" spans="1:30" ht="19.5" customHeight="1">
      <c r="A25" s="41">
        <v>9</v>
      </c>
      <c r="B25" s="1422" t="s">
        <v>352</v>
      </c>
      <c r="C25" s="1423"/>
      <c r="D25" s="1424"/>
      <c r="E25" s="161" t="s">
        <v>47</v>
      </c>
      <c r="F25" s="88" t="s">
        <v>47</v>
      </c>
      <c r="G25" s="779" t="s">
        <v>55</v>
      </c>
      <c r="H25" s="1291"/>
      <c r="I25" s="1292"/>
      <c r="J25" s="1425" t="s">
        <v>53</v>
      </c>
      <c r="K25" s="1426"/>
      <c r="L25" s="1426"/>
      <c r="M25" s="1427"/>
      <c r="N25" s="205" t="s">
        <v>46</v>
      </c>
      <c r="AA25" s="1"/>
      <c r="AB25" s="1"/>
      <c r="AC25" s="1"/>
      <c r="AD25" s="1"/>
    </row>
    <row r="26" spans="1:30" ht="19.5" customHeight="1">
      <c r="A26" s="41">
        <v>10</v>
      </c>
      <c r="B26" s="1422" t="s">
        <v>353</v>
      </c>
      <c r="C26" s="1423"/>
      <c r="D26" s="1424"/>
      <c r="E26" s="161" t="s">
        <v>47</v>
      </c>
      <c r="F26" s="88" t="s">
        <v>47</v>
      </c>
      <c r="G26" s="779" t="s">
        <v>55</v>
      </c>
      <c r="H26" s="1291"/>
      <c r="I26" s="1292"/>
      <c r="J26" s="1425" t="s">
        <v>53</v>
      </c>
      <c r="K26" s="1426"/>
      <c r="L26" s="1426"/>
      <c r="M26" s="1427"/>
      <c r="N26" s="205" t="s">
        <v>46</v>
      </c>
      <c r="AA26" s="1"/>
      <c r="AB26" s="1"/>
      <c r="AC26" s="1"/>
      <c r="AD26" s="1"/>
    </row>
    <row r="27" spans="1:30" ht="19.5" customHeight="1">
      <c r="A27" s="42">
        <v>11</v>
      </c>
      <c r="B27" s="1419" t="s">
        <v>354</v>
      </c>
      <c r="C27" s="1420"/>
      <c r="D27" s="1421"/>
      <c r="E27" s="207" t="s">
        <v>47</v>
      </c>
      <c r="F27" s="203" t="s">
        <v>47</v>
      </c>
      <c r="G27" s="1322" t="s">
        <v>55</v>
      </c>
      <c r="H27" s="1323"/>
      <c r="I27" s="1324"/>
      <c r="J27" s="1416" t="s">
        <v>53</v>
      </c>
      <c r="K27" s="1417"/>
      <c r="L27" s="1417"/>
      <c r="M27" s="1418"/>
      <c r="N27" s="238" t="s">
        <v>46</v>
      </c>
      <c r="AA27" s="1"/>
      <c r="AB27" s="1"/>
      <c r="AC27" s="1"/>
      <c r="AD27" s="1"/>
    </row>
    <row r="28" spans="1:30" ht="19.5" customHeight="1" thickBot="1">
      <c r="A28" s="40">
        <v>12</v>
      </c>
      <c r="B28" s="1413" t="s">
        <v>355</v>
      </c>
      <c r="C28" s="1414"/>
      <c r="D28" s="1415"/>
      <c r="E28" s="160" t="s">
        <v>47</v>
      </c>
      <c r="F28" s="202" t="s">
        <v>47</v>
      </c>
      <c r="G28" s="771" t="s">
        <v>55</v>
      </c>
      <c r="H28" s="1336"/>
      <c r="I28" s="1337"/>
      <c r="J28" s="1408" t="s">
        <v>53</v>
      </c>
      <c r="K28" s="1409"/>
      <c r="L28" s="1409"/>
      <c r="M28" s="1410"/>
      <c r="N28" s="242" t="s">
        <v>46</v>
      </c>
      <c r="AA28" s="1"/>
      <c r="AB28" s="1"/>
      <c r="AC28" s="1"/>
      <c r="AD28" s="1"/>
    </row>
    <row r="29" spans="1:30" ht="4.5" customHeight="1"/>
    <row r="30" spans="1:30">
      <c r="D30" s="1331" t="s">
        <v>324</v>
      </c>
      <c r="E30" s="1331"/>
      <c r="F30" s="1332"/>
      <c r="G30" s="1411" t="s">
        <v>55</v>
      </c>
      <c r="H30" s="1411"/>
      <c r="I30" s="1411"/>
      <c r="J30" s="1411" t="s">
        <v>55</v>
      </c>
      <c r="K30" s="1411"/>
      <c r="L30" s="1411"/>
      <c r="M30" s="1411"/>
    </row>
    <row r="31" spans="1:30">
      <c r="D31" s="1331"/>
      <c r="E31" s="1331"/>
      <c r="F31" s="1332"/>
      <c r="G31" s="1412"/>
      <c r="H31" s="1412"/>
      <c r="I31" s="1412"/>
      <c r="J31" s="1412"/>
      <c r="K31" s="1412"/>
      <c r="L31" s="1412"/>
      <c r="M31" s="1412"/>
    </row>
    <row r="33" spans="1:16" ht="12.75" customHeight="1">
      <c r="A33" s="1056" t="s">
        <v>300</v>
      </c>
      <c r="B33" s="1057"/>
      <c r="C33" s="1057"/>
      <c r="D33" s="1057"/>
      <c r="E33" s="1057"/>
      <c r="F33" s="1057"/>
      <c r="G33" s="1057"/>
      <c r="H33" s="1057"/>
      <c r="I33" s="1057"/>
      <c r="J33" s="1057"/>
      <c r="K33" s="1057"/>
      <c r="L33" s="1057"/>
      <c r="M33" s="1057"/>
      <c r="N33" s="1057"/>
      <c r="O33" s="1057"/>
      <c r="P33" s="1201"/>
    </row>
    <row r="34" spans="1:16" ht="12.75" customHeight="1">
      <c r="A34" s="1202"/>
      <c r="B34" s="1203"/>
      <c r="C34" s="1203"/>
      <c r="D34" s="1203"/>
      <c r="E34" s="1203"/>
      <c r="F34" s="1203"/>
      <c r="G34" s="1203"/>
      <c r="H34" s="1203"/>
      <c r="I34" s="1203"/>
      <c r="J34" s="1203"/>
      <c r="K34" s="1203"/>
      <c r="L34" s="1203"/>
      <c r="M34" s="1203"/>
      <c r="N34" s="1203"/>
      <c r="O34" s="1203"/>
      <c r="P34" s="1204"/>
    </row>
    <row r="35" spans="1:16">
      <c r="A35" s="609"/>
      <c r="B35" s="617"/>
      <c r="C35" s="10"/>
      <c r="D35" s="595"/>
      <c r="E35" s="595"/>
      <c r="F35" s="595"/>
      <c r="G35" s="10"/>
      <c r="H35" s="10"/>
      <c r="I35" s="10"/>
      <c r="J35" s="10"/>
      <c r="K35" s="10"/>
      <c r="L35" s="10"/>
      <c r="M35" s="591"/>
      <c r="N35" s="595"/>
      <c r="O35" s="230"/>
      <c r="P35" s="522"/>
    </row>
    <row r="36" spans="1:16">
      <c r="A36" s="599"/>
      <c r="B36" s="618"/>
      <c r="C36" s="592"/>
      <c r="D36" s="593"/>
      <c r="E36" s="593"/>
      <c r="F36" s="593"/>
      <c r="G36" s="592"/>
      <c r="H36" s="592"/>
      <c r="I36" s="592"/>
      <c r="J36" s="592"/>
      <c r="K36" s="592"/>
      <c r="L36" s="592"/>
      <c r="M36" s="592"/>
      <c r="N36" s="592"/>
      <c r="O36" s="592"/>
      <c r="P36" s="596"/>
    </row>
    <row r="37" spans="1:16">
      <c r="A37" s="599"/>
      <c r="B37" s="618"/>
      <c r="C37" s="592"/>
      <c r="D37" s="593"/>
      <c r="E37" s="593"/>
      <c r="F37" s="593"/>
      <c r="G37" s="592"/>
      <c r="H37" s="592"/>
      <c r="I37" s="592"/>
      <c r="J37" s="592"/>
      <c r="K37" s="592"/>
      <c r="L37" s="592"/>
      <c r="M37" s="592"/>
      <c r="N37" s="592"/>
      <c r="O37" s="592"/>
      <c r="P37" s="596"/>
    </row>
    <row r="38" spans="1:16">
      <c r="A38" s="599"/>
      <c r="B38" s="618"/>
      <c r="C38" s="592"/>
      <c r="D38" s="593"/>
      <c r="E38" s="593"/>
      <c r="F38" s="593"/>
      <c r="G38" s="592"/>
      <c r="H38" s="592"/>
      <c r="I38" s="592"/>
      <c r="J38" s="592"/>
      <c r="K38" s="592"/>
      <c r="L38" s="592"/>
      <c r="M38" s="592"/>
      <c r="N38" s="592"/>
      <c r="O38" s="592"/>
      <c r="P38" s="596"/>
    </row>
    <row r="39" spans="1:16">
      <c r="A39" s="599"/>
      <c r="B39" s="618"/>
      <c r="C39" s="592"/>
      <c r="D39" s="593"/>
      <c r="E39" s="593"/>
      <c r="F39" s="593"/>
      <c r="G39" s="592"/>
      <c r="H39" s="592"/>
      <c r="I39" s="592"/>
      <c r="J39" s="592"/>
      <c r="K39" s="592"/>
      <c r="L39" s="592"/>
      <c r="M39" s="592"/>
      <c r="N39" s="592"/>
      <c r="O39" s="592"/>
      <c r="P39" s="596"/>
    </row>
    <row r="40" spans="1:16">
      <c r="A40" s="599"/>
      <c r="B40" s="618"/>
      <c r="C40" s="592"/>
      <c r="D40" s="593"/>
      <c r="E40" s="593"/>
      <c r="F40" s="593"/>
      <c r="G40" s="592"/>
      <c r="H40" s="592"/>
      <c r="I40" s="592"/>
      <c r="J40" s="592"/>
      <c r="K40" s="592"/>
      <c r="L40" s="592"/>
      <c r="M40" s="592"/>
      <c r="N40" s="592"/>
      <c r="O40" s="592"/>
      <c r="P40" s="596"/>
    </row>
    <row r="41" spans="1:16">
      <c r="A41" s="599"/>
      <c r="B41" s="618"/>
      <c r="C41" s="592"/>
      <c r="D41" s="593"/>
      <c r="E41" s="593"/>
      <c r="F41" s="593"/>
      <c r="G41" s="592"/>
      <c r="H41" s="592"/>
      <c r="I41" s="592"/>
      <c r="J41" s="592"/>
      <c r="K41" s="592"/>
      <c r="L41" s="592"/>
      <c r="M41" s="592"/>
      <c r="N41" s="592"/>
      <c r="O41" s="592"/>
      <c r="P41" s="596"/>
    </row>
    <row r="42" spans="1:16">
      <c r="A42" s="599"/>
      <c r="B42" s="618"/>
      <c r="C42" s="592"/>
      <c r="D42" s="593"/>
      <c r="E42" s="593"/>
      <c r="F42" s="593"/>
      <c r="G42" s="592"/>
      <c r="H42" s="592"/>
      <c r="I42" s="592"/>
      <c r="J42" s="592"/>
      <c r="K42" s="592"/>
      <c r="L42" s="592"/>
      <c r="M42" s="592"/>
      <c r="N42" s="592"/>
      <c r="O42" s="592"/>
      <c r="P42" s="596"/>
    </row>
    <row r="43" spans="1:16">
      <c r="A43" s="599"/>
      <c r="B43" s="618"/>
      <c r="C43" s="592"/>
      <c r="D43" s="593"/>
      <c r="E43" s="593"/>
      <c r="F43" s="593"/>
      <c r="G43" s="592"/>
      <c r="H43" s="592"/>
      <c r="I43" s="592"/>
      <c r="J43" s="592"/>
      <c r="K43" s="592"/>
      <c r="L43" s="592"/>
      <c r="M43" s="592"/>
      <c r="N43" s="592"/>
      <c r="O43" s="592"/>
      <c r="P43" s="596"/>
    </row>
    <row r="44" spans="1:16">
      <c r="A44" s="599"/>
      <c r="B44" s="618"/>
      <c r="C44" s="592"/>
      <c r="D44" s="593"/>
      <c r="E44" s="593"/>
      <c r="F44" s="593"/>
      <c r="G44" s="592"/>
      <c r="H44" s="592"/>
      <c r="I44" s="592"/>
      <c r="J44" s="592"/>
      <c r="K44" s="592"/>
      <c r="L44" s="592"/>
      <c r="M44" s="592"/>
      <c r="N44" s="592"/>
      <c r="O44" s="592"/>
      <c r="P44" s="596"/>
    </row>
    <row r="45" spans="1:16">
      <c r="A45" s="599"/>
      <c r="B45" s="618"/>
      <c r="C45" s="592"/>
      <c r="D45" s="593"/>
      <c r="E45" s="593"/>
      <c r="F45" s="593"/>
      <c r="G45" s="592"/>
      <c r="H45" s="592"/>
      <c r="I45" s="592"/>
      <c r="J45" s="592"/>
      <c r="K45" s="592"/>
      <c r="L45" s="592"/>
      <c r="M45" s="592"/>
      <c r="N45" s="592"/>
      <c r="O45" s="592"/>
      <c r="P45" s="596"/>
    </row>
    <row r="46" spans="1:16">
      <c r="A46" s="599"/>
      <c r="B46" s="618"/>
      <c r="C46" s="592"/>
      <c r="D46" s="593"/>
      <c r="E46" s="593"/>
      <c r="F46" s="593"/>
      <c r="G46" s="592"/>
      <c r="H46" s="592"/>
      <c r="I46" s="592"/>
      <c r="J46" s="592"/>
      <c r="K46" s="592"/>
      <c r="L46" s="592"/>
      <c r="M46" s="592"/>
      <c r="N46" s="592"/>
      <c r="O46" s="592"/>
      <c r="P46" s="596"/>
    </row>
    <row r="47" spans="1:16">
      <c r="A47" s="599"/>
      <c r="B47" s="618"/>
      <c r="C47" s="592"/>
      <c r="D47" s="593"/>
      <c r="E47" s="593"/>
      <c r="F47" s="593"/>
      <c r="G47" s="592"/>
      <c r="H47" s="592"/>
      <c r="I47" s="592"/>
      <c r="J47" s="592"/>
      <c r="K47" s="592"/>
      <c r="L47" s="592"/>
      <c r="M47" s="592"/>
      <c r="N47" s="592"/>
      <c r="O47" s="592"/>
      <c r="P47" s="596"/>
    </row>
    <row r="48" spans="1:16">
      <c r="A48" s="599"/>
      <c r="B48" s="618"/>
      <c r="C48" s="592"/>
      <c r="D48" s="593"/>
      <c r="E48" s="593"/>
      <c r="F48" s="593"/>
      <c r="G48" s="592"/>
      <c r="H48" s="592"/>
      <c r="I48" s="592"/>
      <c r="J48" s="592"/>
      <c r="K48" s="592"/>
      <c r="L48" s="592"/>
      <c r="M48" s="592"/>
      <c r="N48" s="592"/>
      <c r="O48" s="592"/>
      <c r="P48" s="596"/>
    </row>
    <row r="49" spans="1:16">
      <c r="A49" s="599"/>
      <c r="B49" s="618"/>
      <c r="C49" s="592"/>
      <c r="D49" s="593"/>
      <c r="E49" s="593"/>
      <c r="F49" s="593"/>
      <c r="G49" s="592"/>
      <c r="H49" s="592"/>
      <c r="I49" s="592"/>
      <c r="J49" s="592"/>
      <c r="K49" s="592"/>
      <c r="L49" s="592"/>
      <c r="M49" s="592"/>
      <c r="N49" s="592"/>
      <c r="O49" s="592"/>
      <c r="P49" s="596"/>
    </row>
    <row r="50" spans="1:16">
      <c r="A50" s="599"/>
      <c r="B50" s="618"/>
      <c r="C50" s="592"/>
      <c r="D50" s="593"/>
      <c r="E50" s="593"/>
      <c r="F50" s="593"/>
      <c r="G50" s="592"/>
      <c r="H50" s="592"/>
      <c r="I50" s="592"/>
      <c r="J50" s="592"/>
      <c r="K50" s="592"/>
      <c r="L50" s="592"/>
      <c r="M50" s="592"/>
      <c r="N50" s="592"/>
      <c r="O50" s="592"/>
      <c r="P50" s="596"/>
    </row>
    <row r="51" spans="1:16">
      <c r="A51" s="599"/>
      <c r="B51" s="618"/>
      <c r="C51" s="592"/>
      <c r="D51" s="593"/>
      <c r="E51" s="593"/>
      <c r="F51" s="593"/>
      <c r="G51" s="592"/>
      <c r="H51" s="592"/>
      <c r="I51" s="592"/>
      <c r="J51" s="592"/>
      <c r="K51" s="592"/>
      <c r="L51" s="592"/>
      <c r="M51" s="592"/>
      <c r="N51" s="592"/>
      <c r="O51" s="592"/>
      <c r="P51" s="596"/>
    </row>
    <row r="52" spans="1:16">
      <c r="A52" s="599"/>
      <c r="B52" s="618"/>
      <c r="C52" s="592"/>
      <c r="D52" s="593"/>
      <c r="E52" s="593"/>
      <c r="F52" s="593"/>
      <c r="G52" s="592"/>
      <c r="H52" s="592"/>
      <c r="I52" s="592"/>
      <c r="J52" s="592"/>
      <c r="K52" s="592"/>
      <c r="L52" s="592"/>
      <c r="M52" s="592"/>
      <c r="N52" s="592"/>
      <c r="O52" s="592"/>
      <c r="P52" s="596"/>
    </row>
    <row r="53" spans="1:16">
      <c r="A53" s="599"/>
      <c r="B53" s="618"/>
      <c r="C53" s="592"/>
      <c r="D53" s="593"/>
      <c r="E53" s="593"/>
      <c r="F53" s="593"/>
      <c r="G53" s="592"/>
      <c r="H53" s="592"/>
      <c r="I53" s="592"/>
      <c r="J53" s="592"/>
      <c r="K53" s="592"/>
      <c r="L53" s="592"/>
      <c r="M53" s="592"/>
      <c r="N53" s="592"/>
      <c r="O53" s="592"/>
      <c r="P53" s="596"/>
    </row>
    <row r="54" spans="1:16">
      <c r="A54" s="616"/>
      <c r="B54" s="619"/>
      <c r="C54" s="597"/>
      <c r="D54" s="530"/>
      <c r="E54" s="530"/>
      <c r="F54" s="530"/>
      <c r="G54" s="597"/>
      <c r="H54" s="597"/>
      <c r="I54" s="597"/>
      <c r="J54" s="597"/>
      <c r="K54" s="597"/>
      <c r="L54" s="597"/>
      <c r="M54" s="597"/>
      <c r="N54" s="597"/>
      <c r="O54" s="597"/>
      <c r="P54" s="598"/>
    </row>
  </sheetData>
  <mergeCells count="59">
    <mergeCell ref="E8:I8"/>
    <mergeCell ref="N1:P1"/>
    <mergeCell ref="O2:P2"/>
    <mergeCell ref="O3:P3"/>
    <mergeCell ref="B3:M4"/>
    <mergeCell ref="B5:P6"/>
    <mergeCell ref="A1:M1"/>
    <mergeCell ref="J8:M8"/>
    <mergeCell ref="N9:N13"/>
    <mergeCell ref="A13:D13"/>
    <mergeCell ref="B14:D14"/>
    <mergeCell ref="G14:I14"/>
    <mergeCell ref="J14:M14"/>
    <mergeCell ref="E9:E11"/>
    <mergeCell ref="F9:F11"/>
    <mergeCell ref="G9:I13"/>
    <mergeCell ref="J9:M13"/>
    <mergeCell ref="E12:F13"/>
    <mergeCell ref="B15:D15"/>
    <mergeCell ref="G15:I15"/>
    <mergeCell ref="J15:M15"/>
    <mergeCell ref="B16:D16"/>
    <mergeCell ref="G16:I16"/>
    <mergeCell ref="J16:M16"/>
    <mergeCell ref="B17:D17"/>
    <mergeCell ref="G17:I17"/>
    <mergeCell ref="J17:M17"/>
    <mergeCell ref="B18:D18"/>
    <mergeCell ref="G18:I18"/>
    <mergeCell ref="J18:M18"/>
    <mergeCell ref="B21:D21"/>
    <mergeCell ref="G21:I21"/>
    <mergeCell ref="J21:M21"/>
    <mergeCell ref="B22:D22"/>
    <mergeCell ref="G22:I22"/>
    <mergeCell ref="J22:M22"/>
    <mergeCell ref="J26:M26"/>
    <mergeCell ref="B23:D23"/>
    <mergeCell ref="G23:I23"/>
    <mergeCell ref="J23:M23"/>
    <mergeCell ref="B24:D24"/>
    <mergeCell ref="G24:I24"/>
    <mergeCell ref="J24:M24"/>
    <mergeCell ref="A33:P34"/>
    <mergeCell ref="A20:D20"/>
    <mergeCell ref="G28:I28"/>
    <mergeCell ref="J28:M28"/>
    <mergeCell ref="D30:F31"/>
    <mergeCell ref="G30:I31"/>
    <mergeCell ref="J30:M31"/>
    <mergeCell ref="B28:D28"/>
    <mergeCell ref="G27:I27"/>
    <mergeCell ref="J27:M27"/>
    <mergeCell ref="B27:D27"/>
    <mergeCell ref="B25:D25"/>
    <mergeCell ref="G25:I25"/>
    <mergeCell ref="J25:M25"/>
    <mergeCell ref="B26:D26"/>
    <mergeCell ref="G26:I26"/>
  </mergeCells>
  <printOptions horizontalCentered="1"/>
  <pageMargins left="0.19685039370078741" right="0.31496062992125984" top="0.35433070866141736" bottom="0.23622047244094491" header="0.31496062992125984" footer="0.15748031496062992"/>
  <pageSetup paperSize="9" orientation="portrait" r:id="rId1"/>
  <headerFooter>
    <oddFooter>&amp;R4.09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U49"/>
  <sheetViews>
    <sheetView showGridLines="0" view="pageBreakPreview" zoomScale="110" zoomScaleNormal="50" zoomScaleSheetLayoutView="110" workbookViewId="0">
      <selection activeCell="J3" sqref="J3"/>
    </sheetView>
  </sheetViews>
  <sheetFormatPr defaultColWidth="9.140625" defaultRowHeight="11.25"/>
  <cols>
    <col min="1" max="1" width="4.42578125" style="168" customWidth="1"/>
    <col min="2" max="2" width="5.5703125" style="10" customWidth="1"/>
    <col min="3" max="3" width="5.85546875" style="10" customWidth="1"/>
    <col min="4" max="4" width="24.140625" style="168" customWidth="1"/>
    <col min="5" max="5" width="6.140625" style="168" customWidth="1"/>
    <col min="6" max="6" width="6.28515625" style="168" bestFit="1" customWidth="1"/>
    <col min="7" max="7" width="17.7109375" style="10" customWidth="1"/>
    <col min="8" max="8" width="6.42578125" style="10" customWidth="1"/>
    <col min="9" max="9" width="5" style="10" customWidth="1"/>
    <col min="10" max="10" width="7" style="10" customWidth="1"/>
    <col min="11" max="11" width="1.7109375" style="10" customWidth="1"/>
    <col min="12" max="12" width="11.140625" style="10" customWidth="1"/>
    <col min="13" max="13" width="6.5703125" style="29" customWidth="1"/>
    <col min="14" max="14" width="7.7109375" style="29" customWidth="1"/>
    <col min="15" max="15" width="8.85546875" style="29" customWidth="1"/>
    <col min="16" max="16" width="4.85546875" style="29" customWidth="1"/>
    <col min="17" max="17" width="9.140625" style="29" customWidth="1"/>
    <col min="18" max="18" width="7.140625" style="29" customWidth="1"/>
    <col min="19" max="20" width="6.5703125" style="29" customWidth="1"/>
    <col min="21" max="21" width="7.85546875" style="29" customWidth="1"/>
    <col min="22" max="22" width="9.140625" style="10" customWidth="1"/>
    <col min="23" max="16384" width="9.140625" style="10"/>
  </cols>
  <sheetData>
    <row r="1" spans="1:21" ht="13.5" customHeight="1">
      <c r="A1" s="1212" t="s">
        <v>166</v>
      </c>
      <c r="B1" s="1212"/>
      <c r="C1" s="1212"/>
      <c r="D1" s="1212"/>
      <c r="E1" s="1212"/>
      <c r="F1" s="1212"/>
      <c r="G1" s="1212"/>
      <c r="H1" s="1212"/>
      <c r="I1" s="1213"/>
      <c r="J1" s="1397" t="s">
        <v>488</v>
      </c>
      <c r="K1" s="1398"/>
      <c r="L1" s="1399"/>
      <c r="M1" s="30"/>
      <c r="N1" s="30"/>
      <c r="O1" s="30"/>
      <c r="P1" s="30"/>
      <c r="Q1" s="30"/>
      <c r="R1" s="30"/>
      <c r="S1" s="30"/>
      <c r="T1" s="30"/>
      <c r="U1" s="10"/>
    </row>
    <row r="2" spans="1:21" ht="13.5" customHeight="1">
      <c r="A2" s="1212"/>
      <c r="B2" s="1212"/>
      <c r="C2" s="1212"/>
      <c r="D2" s="1212"/>
      <c r="E2" s="1212"/>
      <c r="F2" s="1212"/>
      <c r="G2" s="1212"/>
      <c r="H2" s="1212"/>
      <c r="I2" s="1213"/>
      <c r="J2" s="1400"/>
      <c r="K2" s="1401"/>
      <c r="L2" s="1402"/>
      <c r="M2" s="31"/>
      <c r="N2" s="31"/>
      <c r="Q2" s="31"/>
      <c r="R2" s="31"/>
      <c r="S2" s="31"/>
      <c r="T2" s="31"/>
      <c r="U2" s="10"/>
    </row>
    <row r="3" spans="1:21" s="19" customFormat="1" ht="13.5" customHeight="1">
      <c r="A3" s="193"/>
      <c r="C3" s="5"/>
      <c r="D3" s="6"/>
      <c r="E3" s="6"/>
      <c r="F3" s="6"/>
      <c r="G3" s="6"/>
      <c r="J3" s="191" t="s">
        <v>104</v>
      </c>
      <c r="K3" s="1477" t="s">
        <v>161</v>
      </c>
      <c r="L3" s="1478"/>
      <c r="M3" s="32"/>
      <c r="N3" s="32"/>
      <c r="O3" s="32"/>
      <c r="P3" s="32"/>
      <c r="Q3" s="32"/>
      <c r="R3" s="32"/>
      <c r="S3" s="32"/>
      <c r="T3" s="32"/>
    </row>
    <row r="4" spans="1:21" s="15" customFormat="1" ht="12.95" customHeight="1">
      <c r="A4" s="219"/>
      <c r="B4" s="219"/>
      <c r="C4" s="219"/>
      <c r="D4" s="219"/>
      <c r="E4" s="219"/>
      <c r="F4" s="219"/>
      <c r="G4" s="219"/>
      <c r="J4" s="192" t="s">
        <v>105</v>
      </c>
      <c r="K4" s="1479" t="s">
        <v>161</v>
      </c>
      <c r="L4" s="1480"/>
      <c r="M4" s="33"/>
      <c r="N4" s="33"/>
      <c r="O4" s="33"/>
      <c r="P4" s="33"/>
      <c r="Q4" s="33"/>
      <c r="R4" s="33"/>
      <c r="S4" s="33"/>
      <c r="T4" s="33"/>
    </row>
    <row r="5" spans="1:21" ht="12.95" customHeight="1">
      <c r="A5" s="1475" t="s">
        <v>163</v>
      </c>
      <c r="B5" s="1473" t="s">
        <v>470</v>
      </c>
      <c r="C5" s="1473"/>
      <c r="D5" s="1473"/>
      <c r="E5" s="1473"/>
      <c r="F5" s="1473"/>
      <c r="G5" s="1473"/>
      <c r="H5" s="1473"/>
      <c r="I5" s="1473"/>
      <c r="J5" s="1473"/>
      <c r="K5" s="1473"/>
      <c r="L5" s="1473"/>
    </row>
    <row r="6" spans="1:21" ht="12.95" customHeight="1" thickBot="1">
      <c r="A6" s="1476"/>
      <c r="B6" s="1474"/>
      <c r="C6" s="1474"/>
      <c r="D6" s="1474"/>
      <c r="E6" s="1474"/>
      <c r="F6" s="1474"/>
      <c r="G6" s="1474"/>
      <c r="H6" s="1474"/>
      <c r="I6" s="1474"/>
      <c r="J6" s="1474"/>
      <c r="K6" s="1474"/>
      <c r="L6" s="1474"/>
    </row>
    <row r="7" spans="1:21" ht="12" customHeight="1">
      <c r="A7" s="1279" t="s">
        <v>357</v>
      </c>
      <c r="B7" s="1280"/>
      <c r="C7" s="1280"/>
      <c r="D7" s="1280"/>
      <c r="E7" s="1280"/>
      <c r="F7" s="1280"/>
      <c r="G7" s="1280"/>
      <c r="H7" s="1280"/>
      <c r="I7" s="1280"/>
      <c r="J7" s="1280"/>
      <c r="K7" s="1280"/>
      <c r="L7" s="1281"/>
    </row>
    <row r="8" spans="1:21" ht="12" customHeight="1" thickBot="1">
      <c r="A8" s="1282"/>
      <c r="B8" s="1283"/>
      <c r="C8" s="1283"/>
      <c r="D8" s="1283"/>
      <c r="E8" s="1283"/>
      <c r="F8" s="1283"/>
      <c r="G8" s="1283"/>
      <c r="H8" s="1283"/>
      <c r="I8" s="1283"/>
      <c r="J8" s="1283"/>
      <c r="K8" s="1283"/>
      <c r="L8" s="1284"/>
      <c r="M8" s="34"/>
      <c r="N8" s="34"/>
      <c r="O8" s="34"/>
      <c r="P8" s="34"/>
      <c r="Q8" s="34"/>
      <c r="R8" s="34"/>
      <c r="S8" s="34"/>
      <c r="T8" s="34"/>
      <c r="U8" s="34"/>
    </row>
    <row r="9" spans="1:21" ht="24" customHeight="1">
      <c r="A9" s="194">
        <v>2610</v>
      </c>
      <c r="B9" s="477" t="s">
        <v>356</v>
      </c>
      <c r="C9" s="60"/>
      <c r="D9" s="60"/>
      <c r="E9" s="60"/>
      <c r="F9" s="60"/>
      <c r="G9" s="60"/>
      <c r="H9" s="60"/>
      <c r="I9" s="60"/>
      <c r="J9" s="8"/>
      <c r="K9" s="8"/>
      <c r="L9" s="26"/>
      <c r="M9" s="34"/>
      <c r="N9" s="34"/>
      <c r="O9" s="34"/>
      <c r="P9" s="34"/>
      <c r="Q9" s="34"/>
      <c r="R9" s="34"/>
      <c r="S9" s="34"/>
      <c r="T9" s="34"/>
      <c r="U9" s="34"/>
    </row>
    <row r="10" spans="1:21" ht="18" customHeight="1">
      <c r="A10" s="169"/>
      <c r="B10" s="190"/>
      <c r="C10" s="376"/>
      <c r="D10" s="59"/>
      <c r="E10" s="59"/>
      <c r="F10" s="59"/>
      <c r="G10" s="59"/>
      <c r="H10" s="1239" t="s">
        <v>42</v>
      </c>
      <c r="I10" s="1240"/>
      <c r="J10" s="1288" t="s">
        <v>47</v>
      </c>
      <c r="K10" s="1390"/>
      <c r="L10" s="1391"/>
      <c r="M10" s="34"/>
      <c r="N10" s="34"/>
      <c r="O10" s="34"/>
      <c r="P10" s="34"/>
      <c r="Q10" s="34"/>
      <c r="R10" s="34"/>
      <c r="S10" s="34"/>
      <c r="T10" s="34"/>
      <c r="U10" s="34"/>
    </row>
    <row r="11" spans="1:21" ht="18" customHeight="1">
      <c r="A11" s="169"/>
      <c r="B11" s="190"/>
      <c r="C11" s="376"/>
      <c r="D11" s="59"/>
      <c r="E11" s="59"/>
      <c r="F11" s="59"/>
      <c r="G11" s="59"/>
      <c r="H11" s="1241" t="s">
        <v>42</v>
      </c>
      <c r="I11" s="1242"/>
      <c r="J11" s="1230" t="s">
        <v>47</v>
      </c>
      <c r="K11" s="1373"/>
      <c r="L11" s="1374"/>
      <c r="M11" s="34"/>
      <c r="N11" s="34"/>
      <c r="O11" s="34"/>
      <c r="P11" s="34"/>
      <c r="Q11" s="34"/>
      <c r="R11" s="34"/>
      <c r="S11" s="34"/>
      <c r="T11" s="34"/>
      <c r="U11" s="34"/>
    </row>
    <row r="12" spans="1:21" ht="18" customHeight="1">
      <c r="A12" s="169"/>
      <c r="B12" s="190"/>
      <c r="C12" s="376"/>
      <c r="D12" s="59"/>
      <c r="E12" s="59"/>
      <c r="F12" s="59"/>
      <c r="G12" s="59"/>
      <c r="H12" s="1241" t="s">
        <v>42</v>
      </c>
      <c r="I12" s="1242"/>
      <c r="J12" s="1230" t="s">
        <v>47</v>
      </c>
      <c r="K12" s="1373"/>
      <c r="L12" s="1374"/>
      <c r="M12" s="34"/>
      <c r="N12" s="34"/>
      <c r="O12" s="34"/>
      <c r="P12" s="34"/>
      <c r="Q12" s="34"/>
      <c r="R12" s="34"/>
      <c r="S12" s="34"/>
      <c r="T12" s="34"/>
      <c r="U12" s="34"/>
    </row>
    <row r="13" spans="1:21" ht="18" customHeight="1">
      <c r="A13" s="169"/>
      <c r="B13" s="190"/>
      <c r="C13" s="376"/>
      <c r="D13" s="59"/>
      <c r="E13" s="59"/>
      <c r="F13" s="59"/>
      <c r="G13" s="59"/>
      <c r="H13" s="1241" t="s">
        <v>42</v>
      </c>
      <c r="I13" s="1242"/>
      <c r="J13" s="1230" t="s">
        <v>47</v>
      </c>
      <c r="K13" s="1373"/>
      <c r="L13" s="1374"/>
      <c r="M13" s="34"/>
      <c r="N13" s="34"/>
      <c r="O13" s="34"/>
      <c r="P13" s="34"/>
      <c r="Q13" s="34"/>
      <c r="R13" s="34"/>
      <c r="S13" s="34"/>
      <c r="T13" s="34"/>
      <c r="U13" s="34"/>
    </row>
    <row r="14" spans="1:21" ht="18" customHeight="1">
      <c r="A14" s="169"/>
      <c r="B14" s="190"/>
      <c r="C14" s="62"/>
      <c r="D14" s="61"/>
      <c r="E14" s="61"/>
      <c r="F14" s="61"/>
      <c r="G14" s="61"/>
      <c r="H14" s="1243" t="s">
        <v>42</v>
      </c>
      <c r="I14" s="1244"/>
      <c r="J14" s="1271" t="s">
        <v>47</v>
      </c>
      <c r="K14" s="1375"/>
      <c r="L14" s="1376"/>
      <c r="M14" s="34"/>
      <c r="N14" s="34"/>
      <c r="O14" s="34"/>
      <c r="P14" s="34"/>
      <c r="Q14" s="34"/>
      <c r="R14" s="34"/>
      <c r="S14" s="34"/>
      <c r="T14" s="34"/>
      <c r="U14" s="34"/>
    </row>
    <row r="15" spans="1:21" ht="24" customHeight="1">
      <c r="A15" s="195">
        <f>A9+1</f>
        <v>2611</v>
      </c>
      <c r="B15" s="1469" t="s">
        <v>358</v>
      </c>
      <c r="C15" s="1278"/>
      <c r="D15" s="1278"/>
      <c r="E15" s="1278"/>
      <c r="F15" s="1278"/>
      <c r="G15" s="1470"/>
      <c r="H15" s="1471" t="s">
        <v>106</v>
      </c>
      <c r="I15" s="1472"/>
      <c r="J15" s="1019" t="s">
        <v>47</v>
      </c>
      <c r="K15" s="946"/>
      <c r="L15" s="1217"/>
      <c r="M15" s="34"/>
      <c r="N15" s="34"/>
      <c r="O15" s="34"/>
      <c r="P15" s="34"/>
      <c r="Q15" s="34"/>
      <c r="R15" s="34"/>
      <c r="S15" s="34"/>
      <c r="T15" s="34"/>
      <c r="U15" s="34"/>
    </row>
    <row r="16" spans="1:21" ht="24" customHeight="1">
      <c r="A16" s="197">
        <f>A15+1</f>
        <v>2612</v>
      </c>
      <c r="B16" s="1214" t="s">
        <v>471</v>
      </c>
      <c r="C16" s="1215"/>
      <c r="D16" s="1215"/>
      <c r="E16" s="1215"/>
      <c r="F16" s="1215"/>
      <c r="G16" s="1215"/>
      <c r="H16" s="1215"/>
      <c r="I16" s="1216"/>
      <c r="J16" s="1019" t="s">
        <v>47</v>
      </c>
      <c r="K16" s="946"/>
      <c r="L16" s="1217"/>
      <c r="M16" s="34"/>
      <c r="N16" s="34"/>
      <c r="O16" s="34"/>
      <c r="P16" s="34"/>
      <c r="Q16" s="34"/>
      <c r="R16" s="34"/>
      <c r="S16" s="34"/>
      <c r="T16" s="34"/>
      <c r="U16" s="34"/>
    </row>
    <row r="17" spans="1:21" ht="24" customHeight="1">
      <c r="A17" s="197">
        <f>A16+1</f>
        <v>2613</v>
      </c>
      <c r="B17" s="1214" t="s">
        <v>472</v>
      </c>
      <c r="C17" s="1215"/>
      <c r="D17" s="1215"/>
      <c r="E17" s="1215"/>
      <c r="F17" s="1215"/>
      <c r="G17" s="1215"/>
      <c r="H17" s="1086" t="s">
        <v>106</v>
      </c>
      <c r="I17" s="1084"/>
      <c r="J17" s="1019" t="s">
        <v>47</v>
      </c>
      <c r="K17" s="946"/>
      <c r="L17" s="1217"/>
      <c r="M17" s="34"/>
      <c r="N17" s="34"/>
      <c r="O17" s="34"/>
      <c r="P17" s="34"/>
      <c r="Q17" s="34"/>
      <c r="R17" s="34"/>
      <c r="S17" s="34"/>
      <c r="T17" s="34"/>
      <c r="U17" s="34"/>
    </row>
    <row r="18" spans="1:21" ht="24" customHeight="1">
      <c r="A18" s="197">
        <f>A17+1</f>
        <v>2614</v>
      </c>
      <c r="B18" s="1451" t="s">
        <v>359</v>
      </c>
      <c r="C18" s="1452"/>
      <c r="D18" s="1452"/>
      <c r="E18" s="1452"/>
      <c r="F18" s="1452"/>
      <c r="G18" s="1453"/>
      <c r="H18" s="1086" t="s">
        <v>106</v>
      </c>
      <c r="I18" s="1084"/>
      <c r="J18" s="1086" t="s">
        <v>47</v>
      </c>
      <c r="K18" s="1082"/>
      <c r="L18" s="1450"/>
      <c r="M18" s="34"/>
      <c r="N18" s="34"/>
      <c r="O18" s="34"/>
      <c r="P18" s="34"/>
      <c r="Q18" s="34"/>
      <c r="R18" s="34"/>
      <c r="S18" s="34"/>
      <c r="T18" s="34"/>
      <c r="U18" s="34"/>
    </row>
    <row r="19" spans="1:21" ht="24" customHeight="1">
      <c r="A19" s="197">
        <f>A18+1</f>
        <v>2615</v>
      </c>
      <c r="B19" s="1269" t="s">
        <v>360</v>
      </c>
      <c r="C19" s="1269"/>
      <c r="D19" s="1269"/>
      <c r="E19" s="1269"/>
      <c r="F19" s="1269"/>
      <c r="G19" s="1269"/>
      <c r="H19" s="1238" t="s">
        <v>106</v>
      </c>
      <c r="I19" s="1187"/>
      <c r="J19" s="742" t="s">
        <v>47</v>
      </c>
      <c r="K19" s="743"/>
      <c r="L19" s="1114"/>
      <c r="M19" s="34"/>
      <c r="N19" s="34"/>
      <c r="O19" s="34"/>
      <c r="P19" s="34"/>
      <c r="Q19" s="34"/>
      <c r="R19" s="34"/>
      <c r="S19" s="34"/>
      <c r="T19" s="34"/>
      <c r="U19" s="34"/>
    </row>
    <row r="20" spans="1:21" ht="24" customHeight="1">
      <c r="A20" s="366">
        <f>A19+1</f>
        <v>2616</v>
      </c>
      <c r="B20" s="1456" t="s">
        <v>361</v>
      </c>
      <c r="C20" s="1269"/>
      <c r="D20" s="1269"/>
      <c r="E20" s="1269"/>
      <c r="F20" s="1269"/>
      <c r="G20" s="1457"/>
      <c r="H20" s="1454" t="s">
        <v>449</v>
      </c>
      <c r="I20" s="1455"/>
      <c r="J20" s="1466" t="s">
        <v>370</v>
      </c>
      <c r="K20" s="1467"/>
      <c r="L20" s="1468"/>
      <c r="M20" s="34"/>
      <c r="N20" s="34"/>
      <c r="O20" s="34"/>
      <c r="P20" s="34"/>
      <c r="Q20" s="34"/>
      <c r="R20" s="34"/>
      <c r="S20" s="34"/>
      <c r="T20" s="34"/>
      <c r="U20" s="34"/>
    </row>
    <row r="21" spans="1:21" ht="18" customHeight="1">
      <c r="A21" s="367"/>
      <c r="B21" s="244"/>
      <c r="C21" s="243"/>
      <c r="D21" s="243"/>
      <c r="E21" s="243"/>
      <c r="F21" s="243"/>
      <c r="G21" s="245" t="s">
        <v>362</v>
      </c>
      <c r="H21" s="1458" t="s">
        <v>47</v>
      </c>
      <c r="I21" s="1459"/>
      <c r="J21" s="1373" t="s">
        <v>123</v>
      </c>
      <c r="K21" s="1373"/>
      <c r="L21" s="1374"/>
      <c r="M21" s="34"/>
      <c r="N21" s="34"/>
      <c r="O21" s="34"/>
      <c r="P21" s="34"/>
      <c r="Q21" s="34"/>
      <c r="R21" s="34"/>
      <c r="S21" s="34"/>
      <c r="T21" s="34"/>
      <c r="U21" s="34"/>
    </row>
    <row r="22" spans="1:21" ht="18" customHeight="1">
      <c r="A22" s="367"/>
      <c r="B22" s="244"/>
      <c r="C22" s="243"/>
      <c r="D22" s="243"/>
      <c r="E22" s="243"/>
      <c r="F22" s="243"/>
      <c r="G22" s="245" t="s">
        <v>119</v>
      </c>
      <c r="H22" s="1458" t="s">
        <v>47</v>
      </c>
      <c r="I22" s="1459"/>
      <c r="J22" s="1373" t="s">
        <v>123</v>
      </c>
      <c r="K22" s="1373"/>
      <c r="L22" s="1374"/>
      <c r="M22" s="34"/>
      <c r="N22" s="34"/>
      <c r="O22" s="34"/>
      <c r="P22" s="34"/>
      <c r="Q22" s="34"/>
      <c r="R22" s="34"/>
      <c r="S22" s="34"/>
      <c r="T22" s="34"/>
      <c r="U22" s="34"/>
    </row>
    <row r="23" spans="1:21" ht="18" customHeight="1">
      <c r="A23" s="367"/>
      <c r="B23" s="244"/>
      <c r="C23" s="243"/>
      <c r="D23" s="243"/>
      <c r="E23" s="243"/>
      <c r="F23" s="243"/>
      <c r="G23" s="245" t="s">
        <v>120</v>
      </c>
      <c r="H23" s="1458" t="s">
        <v>47</v>
      </c>
      <c r="I23" s="1459"/>
      <c r="J23" s="1373" t="s">
        <v>123</v>
      </c>
      <c r="K23" s="1373"/>
      <c r="L23" s="1374"/>
      <c r="M23" s="34"/>
      <c r="N23" s="34"/>
      <c r="O23" s="34"/>
      <c r="P23" s="34"/>
      <c r="Q23" s="34"/>
      <c r="R23" s="34"/>
      <c r="S23" s="34"/>
      <c r="T23" s="34"/>
      <c r="U23" s="34"/>
    </row>
    <row r="24" spans="1:21" ht="18" customHeight="1">
      <c r="A24" s="367"/>
      <c r="B24" s="244"/>
      <c r="C24" s="243"/>
      <c r="D24" s="243"/>
      <c r="E24" s="243"/>
      <c r="F24" s="243"/>
      <c r="G24" s="245" t="s">
        <v>121</v>
      </c>
      <c r="H24" s="1458" t="s">
        <v>47</v>
      </c>
      <c r="I24" s="1459"/>
      <c r="J24" s="1373" t="s">
        <v>123</v>
      </c>
      <c r="K24" s="1373"/>
      <c r="L24" s="1374"/>
      <c r="M24" s="34"/>
      <c r="N24" s="34"/>
      <c r="O24" s="34"/>
      <c r="P24" s="34"/>
      <c r="Q24" s="34"/>
      <c r="R24" s="34"/>
      <c r="S24" s="34"/>
      <c r="T24" s="34"/>
      <c r="U24" s="34"/>
    </row>
    <row r="25" spans="1:21" ht="18" customHeight="1">
      <c r="A25" s="367"/>
      <c r="B25" s="244"/>
      <c r="C25" s="243"/>
      <c r="D25" s="243"/>
      <c r="E25" s="243"/>
      <c r="F25" s="243"/>
      <c r="G25" s="246" t="s">
        <v>122</v>
      </c>
      <c r="H25" s="1458" t="s">
        <v>47</v>
      </c>
      <c r="I25" s="1459"/>
      <c r="J25" s="1373" t="s">
        <v>123</v>
      </c>
      <c r="K25" s="1373"/>
      <c r="L25" s="1374"/>
      <c r="M25" s="34"/>
      <c r="N25" s="34"/>
      <c r="O25" s="34"/>
      <c r="P25" s="34"/>
      <c r="Q25" s="34"/>
      <c r="R25" s="34"/>
      <c r="S25" s="34"/>
      <c r="T25" s="34"/>
      <c r="U25" s="34"/>
    </row>
    <row r="26" spans="1:21" ht="18" customHeight="1">
      <c r="A26" s="367"/>
      <c r="B26" s="244"/>
      <c r="C26" s="243"/>
      <c r="D26" s="243"/>
      <c r="E26" s="243"/>
      <c r="F26" s="243"/>
      <c r="G26" s="246" t="s">
        <v>363</v>
      </c>
      <c r="H26" s="1458" t="s">
        <v>47</v>
      </c>
      <c r="I26" s="1459"/>
      <c r="J26" s="1373" t="s">
        <v>123</v>
      </c>
      <c r="K26" s="1373"/>
      <c r="L26" s="1374"/>
      <c r="M26" s="34"/>
      <c r="N26" s="34"/>
      <c r="O26" s="34"/>
      <c r="P26" s="34"/>
      <c r="Q26" s="34"/>
      <c r="R26" s="34"/>
      <c r="S26" s="34"/>
      <c r="T26" s="34"/>
      <c r="U26" s="34"/>
    </row>
    <row r="27" spans="1:21" ht="18" customHeight="1" thickBot="1">
      <c r="A27" s="368"/>
      <c r="B27" s="424"/>
      <c r="C27" s="425"/>
      <c r="D27" s="425"/>
      <c r="E27" s="425"/>
      <c r="F27" s="425"/>
      <c r="G27" s="426" t="s">
        <v>336</v>
      </c>
      <c r="H27" s="1464" t="s">
        <v>47</v>
      </c>
      <c r="I27" s="1465"/>
      <c r="J27" s="1253" t="s">
        <v>123</v>
      </c>
      <c r="K27" s="1253"/>
      <c r="L27" s="1254"/>
      <c r="M27" s="34"/>
      <c r="N27" s="34"/>
      <c r="O27" s="34"/>
      <c r="P27" s="34"/>
      <c r="Q27" s="34"/>
      <c r="R27" s="34"/>
      <c r="S27" s="34"/>
      <c r="T27" s="34"/>
      <c r="U27" s="34"/>
    </row>
    <row r="28" spans="1:21" ht="31.5" customHeight="1" thickBot="1">
      <c r="A28" s="1386" t="s">
        <v>364</v>
      </c>
      <c r="B28" s="1262"/>
      <c r="C28" s="1262"/>
      <c r="D28" s="1262"/>
      <c r="E28" s="1262"/>
      <c r="F28" s="1262"/>
      <c r="G28" s="1262"/>
      <c r="H28" s="1262"/>
      <c r="I28" s="1262"/>
      <c r="J28" s="1262"/>
      <c r="K28" s="1262"/>
      <c r="L28" s="1387"/>
      <c r="M28" s="34"/>
      <c r="N28" s="34"/>
      <c r="O28" s="34"/>
      <c r="P28" s="34"/>
      <c r="Q28" s="34"/>
      <c r="R28" s="34"/>
      <c r="S28" s="34"/>
      <c r="T28" s="34"/>
      <c r="U28" s="34"/>
    </row>
    <row r="29" spans="1:21" ht="24" customHeight="1">
      <c r="A29" s="194">
        <f>A20+1</f>
        <v>2617</v>
      </c>
      <c r="B29" s="1388" t="s">
        <v>473</v>
      </c>
      <c r="C29" s="1389"/>
      <c r="D29" s="1389"/>
      <c r="E29" s="1389"/>
      <c r="F29" s="1389"/>
      <c r="G29" s="1389"/>
      <c r="H29" s="1389"/>
      <c r="I29" s="394"/>
      <c r="J29" s="394"/>
      <c r="K29" s="394"/>
      <c r="L29" s="395"/>
      <c r="M29" s="34"/>
      <c r="N29" s="34"/>
      <c r="O29" s="34"/>
      <c r="P29" s="34"/>
      <c r="Q29" s="34"/>
      <c r="R29" s="34"/>
      <c r="S29" s="34"/>
      <c r="T29" s="34"/>
      <c r="U29" s="10"/>
    </row>
    <row r="30" spans="1:21" ht="18" customHeight="1">
      <c r="A30" s="169"/>
      <c r="B30" s="389"/>
      <c r="C30" s="396"/>
      <c r="D30" s="396"/>
      <c r="E30" s="397" t="s">
        <v>474</v>
      </c>
      <c r="F30" s="398"/>
      <c r="G30" s="383"/>
      <c r="H30" s="1392" t="s">
        <v>101</v>
      </c>
      <c r="I30" s="1351"/>
      <c r="J30" s="1462" t="s">
        <v>107</v>
      </c>
      <c r="K30" s="1462"/>
      <c r="L30" s="1463"/>
      <c r="U30" s="10"/>
    </row>
    <row r="31" spans="1:21" ht="18" customHeight="1">
      <c r="A31" s="169"/>
      <c r="B31" s="389"/>
      <c r="C31" s="390"/>
      <c r="D31" s="396"/>
      <c r="E31" s="399" t="s">
        <v>365</v>
      </c>
      <c r="F31" s="400"/>
      <c r="G31" s="381"/>
      <c r="H31" s="1352" t="s">
        <v>101</v>
      </c>
      <c r="I31" s="1292"/>
      <c r="J31" s="931" t="s">
        <v>107</v>
      </c>
      <c r="K31" s="931"/>
      <c r="L31" s="1105"/>
      <c r="U31" s="10"/>
    </row>
    <row r="32" spans="1:21" ht="18" customHeight="1">
      <c r="A32" s="169"/>
      <c r="B32" s="389"/>
      <c r="C32" s="390"/>
      <c r="D32" s="396"/>
      <c r="E32" s="1370" t="s">
        <v>124</v>
      </c>
      <c r="F32" s="1371"/>
      <c r="G32" s="1372"/>
      <c r="H32" s="1352" t="s">
        <v>101</v>
      </c>
      <c r="I32" s="1292"/>
      <c r="J32" s="931" t="s">
        <v>107</v>
      </c>
      <c r="K32" s="931"/>
      <c r="L32" s="1105"/>
      <c r="U32" s="10"/>
    </row>
    <row r="33" spans="1:21" ht="18" customHeight="1">
      <c r="A33" s="169"/>
      <c r="B33" s="389"/>
      <c r="C33" s="390"/>
      <c r="D33" s="396"/>
      <c r="E33" s="1370" t="s">
        <v>366</v>
      </c>
      <c r="F33" s="1371"/>
      <c r="G33" s="1372"/>
      <c r="H33" s="1352" t="s">
        <v>101</v>
      </c>
      <c r="I33" s="1292"/>
      <c r="J33" s="931" t="s">
        <v>107</v>
      </c>
      <c r="K33" s="931"/>
      <c r="L33" s="1105"/>
      <c r="U33" s="10"/>
    </row>
    <row r="34" spans="1:21" ht="18" customHeight="1">
      <c r="A34" s="169"/>
      <c r="B34" s="389"/>
      <c r="C34" s="390"/>
      <c r="D34" s="396"/>
      <c r="E34" s="1370" t="s">
        <v>367</v>
      </c>
      <c r="F34" s="1371"/>
      <c r="G34" s="1372"/>
      <c r="H34" s="1352" t="s">
        <v>101</v>
      </c>
      <c r="I34" s="1292"/>
      <c r="J34" s="931" t="s">
        <v>107</v>
      </c>
      <c r="K34" s="931"/>
      <c r="L34" s="1105"/>
      <c r="U34" s="10"/>
    </row>
    <row r="35" spans="1:21" ht="18" customHeight="1">
      <c r="A35" s="169"/>
      <c r="B35" s="389"/>
      <c r="C35" s="390"/>
      <c r="D35" s="396"/>
      <c r="E35" s="1370" t="s">
        <v>368</v>
      </c>
      <c r="F35" s="1371"/>
      <c r="G35" s="1372"/>
      <c r="H35" s="1352" t="s">
        <v>101</v>
      </c>
      <c r="I35" s="1292"/>
      <c r="J35" s="931" t="s">
        <v>107</v>
      </c>
      <c r="K35" s="931"/>
      <c r="L35" s="1105"/>
      <c r="U35" s="10"/>
    </row>
    <row r="36" spans="1:21" ht="18" customHeight="1">
      <c r="A36" s="169"/>
      <c r="B36" s="389"/>
      <c r="C36" s="390"/>
      <c r="D36" s="396"/>
      <c r="E36" s="401" t="s">
        <v>369</v>
      </c>
      <c r="F36" s="402"/>
      <c r="G36" s="382"/>
      <c r="H36" s="1365" t="s">
        <v>101</v>
      </c>
      <c r="I36" s="1330"/>
      <c r="J36" s="1460" t="s">
        <v>107</v>
      </c>
      <c r="K36" s="1460"/>
      <c r="L36" s="1461"/>
      <c r="U36" s="10"/>
    </row>
    <row r="37" spans="1:21" ht="7.5" customHeight="1">
      <c r="A37" s="169"/>
      <c r="B37" s="389"/>
      <c r="C37" s="390"/>
      <c r="D37" s="396"/>
      <c r="E37" s="403"/>
      <c r="F37" s="403"/>
      <c r="G37" s="403"/>
      <c r="H37" s="404"/>
      <c r="I37" s="404"/>
      <c r="J37" s="1363"/>
      <c r="K37" s="1363"/>
      <c r="L37" s="1364"/>
      <c r="U37" s="10"/>
    </row>
    <row r="38" spans="1:21" ht="18" customHeight="1" thickBot="1">
      <c r="A38" s="236"/>
      <c r="B38" s="406"/>
      <c r="C38" s="407"/>
      <c r="D38" s="408"/>
      <c r="E38" s="1377" t="s">
        <v>299</v>
      </c>
      <c r="F38" s="1378"/>
      <c r="G38" s="1379"/>
      <c r="H38" s="1359" t="s">
        <v>101</v>
      </c>
      <c r="I38" s="1362"/>
      <c r="J38" s="730" t="s">
        <v>107</v>
      </c>
      <c r="K38" s="731"/>
      <c r="L38" s="1380"/>
      <c r="U38" s="10"/>
    </row>
    <row r="40" spans="1:21">
      <c r="A40" s="1056" t="s">
        <v>300</v>
      </c>
      <c r="B40" s="1057"/>
      <c r="C40" s="1057"/>
      <c r="D40" s="1057"/>
      <c r="E40" s="1057"/>
      <c r="F40" s="1057"/>
      <c r="G40" s="1057"/>
      <c r="H40" s="1057"/>
      <c r="I40" s="1057"/>
      <c r="J40" s="1057"/>
      <c r="K40" s="1057"/>
      <c r="L40" s="1201"/>
    </row>
    <row r="41" spans="1:21" s="29" customFormat="1" ht="9.75" customHeight="1">
      <c r="A41" s="1202"/>
      <c r="B41" s="1203"/>
      <c r="C41" s="1203"/>
      <c r="D41" s="1203"/>
      <c r="E41" s="1203"/>
      <c r="F41" s="1203"/>
      <c r="G41" s="1203"/>
      <c r="H41" s="1203"/>
      <c r="I41" s="1203"/>
      <c r="J41" s="1203"/>
      <c r="K41" s="1203"/>
      <c r="L41" s="1204"/>
    </row>
    <row r="42" spans="1:21" s="29" customFormat="1">
      <c r="A42" s="609"/>
      <c r="B42" s="617"/>
      <c r="C42" s="10"/>
      <c r="D42" s="595"/>
      <c r="E42" s="595"/>
      <c r="F42" s="595"/>
      <c r="G42" s="10"/>
      <c r="H42" s="10"/>
      <c r="I42" s="10"/>
      <c r="J42" s="10"/>
      <c r="K42" s="10"/>
      <c r="L42" s="24"/>
    </row>
    <row r="43" spans="1:21" s="29" customFormat="1">
      <c r="A43" s="599"/>
      <c r="B43" s="618"/>
      <c r="C43" s="592"/>
      <c r="D43" s="593"/>
      <c r="E43" s="593"/>
      <c r="F43" s="593"/>
      <c r="G43" s="592"/>
      <c r="H43" s="592"/>
      <c r="I43" s="592"/>
      <c r="J43" s="592"/>
      <c r="K43" s="592"/>
      <c r="L43" s="596"/>
    </row>
    <row r="44" spans="1:21" s="29" customFormat="1">
      <c r="A44" s="599"/>
      <c r="B44" s="618"/>
      <c r="C44" s="592"/>
      <c r="D44" s="593"/>
      <c r="E44" s="593"/>
      <c r="F44" s="593"/>
      <c r="G44" s="592"/>
      <c r="H44" s="592"/>
      <c r="I44" s="592"/>
      <c r="J44" s="592"/>
      <c r="K44" s="592"/>
      <c r="L44" s="596"/>
    </row>
    <row r="45" spans="1:21" s="29" customFormat="1">
      <c r="A45" s="599"/>
      <c r="B45" s="618"/>
      <c r="C45" s="592"/>
      <c r="D45" s="593"/>
      <c r="E45" s="593"/>
      <c r="F45" s="593"/>
      <c r="G45" s="592"/>
      <c r="H45" s="592"/>
      <c r="I45" s="592"/>
      <c r="J45" s="592"/>
      <c r="K45" s="592"/>
      <c r="L45" s="596"/>
    </row>
    <row r="46" spans="1:21" s="29" customFormat="1">
      <c r="A46" s="599"/>
      <c r="B46" s="618"/>
      <c r="C46" s="592"/>
      <c r="D46" s="593"/>
      <c r="E46" s="593"/>
      <c r="F46" s="593"/>
      <c r="G46" s="592"/>
      <c r="H46" s="592"/>
      <c r="I46" s="592"/>
      <c r="J46" s="592"/>
      <c r="K46" s="592"/>
      <c r="L46" s="596"/>
    </row>
    <row r="47" spans="1:21" s="29" customFormat="1">
      <c r="A47" s="599"/>
      <c r="B47" s="618"/>
      <c r="C47" s="592"/>
      <c r="D47" s="593"/>
      <c r="E47" s="593"/>
      <c r="F47" s="593"/>
      <c r="G47" s="592"/>
      <c r="H47" s="592"/>
      <c r="I47" s="592"/>
      <c r="J47" s="592"/>
      <c r="K47" s="592"/>
      <c r="L47" s="596"/>
    </row>
    <row r="48" spans="1:21" s="29" customFormat="1">
      <c r="A48" s="599"/>
      <c r="B48" s="618"/>
      <c r="C48" s="592"/>
      <c r="D48" s="593"/>
      <c r="E48" s="593"/>
      <c r="F48" s="593"/>
      <c r="G48" s="592"/>
      <c r="H48" s="592"/>
      <c r="I48" s="592"/>
      <c r="J48" s="592"/>
      <c r="K48" s="592"/>
      <c r="L48" s="596"/>
    </row>
    <row r="49" spans="1:12" s="29" customFormat="1">
      <c r="A49" s="616"/>
      <c r="B49" s="619"/>
      <c r="C49" s="597"/>
      <c r="D49" s="530"/>
      <c r="E49" s="530"/>
      <c r="F49" s="530"/>
      <c r="G49" s="597"/>
      <c r="H49" s="597"/>
      <c r="I49" s="597"/>
      <c r="J49" s="597"/>
      <c r="K49" s="597"/>
      <c r="L49" s="598"/>
    </row>
  </sheetData>
  <mergeCells count="73">
    <mergeCell ref="B5:L6"/>
    <mergeCell ref="A5:A6"/>
    <mergeCell ref="A7:L8"/>
    <mergeCell ref="B16:I16"/>
    <mergeCell ref="A1:I2"/>
    <mergeCell ref="J1:L2"/>
    <mergeCell ref="K3:L3"/>
    <mergeCell ref="K4:L4"/>
    <mergeCell ref="H10:I10"/>
    <mergeCell ref="J10:L10"/>
    <mergeCell ref="H11:I11"/>
    <mergeCell ref="J11:L11"/>
    <mergeCell ref="H12:I12"/>
    <mergeCell ref="J12:L12"/>
    <mergeCell ref="H13:I13"/>
    <mergeCell ref="J13:L13"/>
    <mergeCell ref="H14:I14"/>
    <mergeCell ref="B29:H29"/>
    <mergeCell ref="J27:L27"/>
    <mergeCell ref="J20:L20"/>
    <mergeCell ref="J14:L14"/>
    <mergeCell ref="B15:G15"/>
    <mergeCell ref="H15:I15"/>
    <mergeCell ref="J15:L15"/>
    <mergeCell ref="J16:L16"/>
    <mergeCell ref="J31:L31"/>
    <mergeCell ref="E32:G32"/>
    <mergeCell ref="H32:I32"/>
    <mergeCell ref="J32:L32"/>
    <mergeCell ref="B17:G17"/>
    <mergeCell ref="H17:I17"/>
    <mergeCell ref="J17:L17"/>
    <mergeCell ref="H30:I30"/>
    <mergeCell ref="J30:L30"/>
    <mergeCell ref="H25:I25"/>
    <mergeCell ref="H26:I26"/>
    <mergeCell ref="H27:I27"/>
    <mergeCell ref="B19:G19"/>
    <mergeCell ref="H19:I19"/>
    <mergeCell ref="J19:L19"/>
    <mergeCell ref="A28:L28"/>
    <mergeCell ref="A40:L41"/>
    <mergeCell ref="J18:L18"/>
    <mergeCell ref="H18:I18"/>
    <mergeCell ref="B18:G18"/>
    <mergeCell ref="H20:I20"/>
    <mergeCell ref="B20:G20"/>
    <mergeCell ref="H21:I21"/>
    <mergeCell ref="H22:I22"/>
    <mergeCell ref="H23:I23"/>
    <mergeCell ref="H24:I24"/>
    <mergeCell ref="H36:I36"/>
    <mergeCell ref="J36:L36"/>
    <mergeCell ref="J37:L37"/>
    <mergeCell ref="E38:G38"/>
    <mergeCell ref="H38:I38"/>
    <mergeCell ref="J38:L38"/>
    <mergeCell ref="E35:G35"/>
    <mergeCell ref="H35:I35"/>
    <mergeCell ref="J35:L35"/>
    <mergeCell ref="J21:L21"/>
    <mergeCell ref="J22:L22"/>
    <mergeCell ref="J23:L23"/>
    <mergeCell ref="J24:L24"/>
    <mergeCell ref="J25:L25"/>
    <mergeCell ref="J26:L26"/>
    <mergeCell ref="E33:G33"/>
    <mergeCell ref="H33:I33"/>
    <mergeCell ref="J33:L33"/>
    <mergeCell ref="E34:G34"/>
    <mergeCell ref="H34:I34"/>
    <mergeCell ref="J34:L34"/>
    <mergeCell ref="H31:I31"/>
  </mergeCells>
  <printOptions horizontalCentered="1"/>
  <pageMargins left="0.23622047244094491" right="0.23622047244094491" top="0.35433070866141736" bottom="0.31496062992125984" header="0.31496062992125984" footer="0.19685039370078741"/>
  <pageSetup paperSize="9" scale="99" orientation="portrait" r:id="rId1"/>
  <headerFooter>
    <oddFooter>&amp;R
4.10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C56"/>
  <sheetViews>
    <sheetView showGridLines="0" view="pageBreakPreview" topLeftCell="A19" zoomScaleNormal="50" zoomScaleSheetLayoutView="100" workbookViewId="0">
      <selection activeCell="T21" sqref="T21"/>
    </sheetView>
  </sheetViews>
  <sheetFormatPr defaultColWidth="9.140625" defaultRowHeight="12.75"/>
  <cols>
    <col min="1" max="1" width="6.7109375" style="1" customWidth="1"/>
    <col min="2" max="2" width="5.85546875" style="1" customWidth="1"/>
    <col min="3" max="3" width="7.28515625" style="1" customWidth="1"/>
    <col min="4" max="4" width="6.140625" style="1" customWidth="1"/>
    <col min="5" max="5" width="6.5703125" style="1" customWidth="1"/>
    <col min="6" max="6" width="6.28515625" style="1" customWidth="1"/>
    <col min="7" max="7" width="6" style="1" customWidth="1"/>
    <col min="8" max="8" width="6.85546875" style="1" customWidth="1"/>
    <col min="9" max="9" width="5" style="179" customWidth="1"/>
    <col min="10" max="10" width="3.5703125" style="179" customWidth="1"/>
    <col min="11" max="11" width="2.85546875" style="179" customWidth="1"/>
    <col min="12" max="12" width="7" style="179" customWidth="1"/>
    <col min="13" max="13" width="8.28515625" style="179" customWidth="1"/>
    <col min="14" max="14" width="5.5703125" customWidth="1"/>
    <col min="15" max="29" width="8.85546875" customWidth="1"/>
    <col min="30" max="16384" width="9.140625" style="1"/>
  </cols>
  <sheetData>
    <row r="1" spans="1:29" ht="29.25" customHeight="1">
      <c r="A1" s="1295" t="s">
        <v>371</v>
      </c>
      <c r="B1" s="1295"/>
      <c r="C1" s="1295"/>
      <c r="D1" s="1295"/>
      <c r="E1" s="1295"/>
      <c r="F1" s="1295"/>
      <c r="G1" s="1295"/>
      <c r="H1" s="1295"/>
      <c r="I1" s="1295"/>
      <c r="J1" s="1295"/>
      <c r="K1" s="1295"/>
      <c r="L1" s="1447"/>
      <c r="M1" s="1309" t="s">
        <v>440</v>
      </c>
      <c r="N1" s="1310"/>
      <c r="O1" s="1311"/>
    </row>
    <row r="2" spans="1:29" ht="13.5" customHeight="1">
      <c r="A2" s="436"/>
      <c r="B2" s="436"/>
      <c r="C2" s="436"/>
      <c r="D2" s="436"/>
      <c r="E2" s="436"/>
      <c r="F2" s="436"/>
      <c r="G2" s="436"/>
      <c r="H2" s="436"/>
      <c r="I2" s="437"/>
      <c r="J2" s="437"/>
      <c r="K2" s="54"/>
      <c r="M2" s="438" t="s">
        <v>301</v>
      </c>
      <c r="N2" s="1312" t="s">
        <v>20</v>
      </c>
      <c r="O2" s="1313"/>
    </row>
    <row r="3" spans="1:29" ht="13.5" customHeight="1">
      <c r="A3" s="497" t="s">
        <v>163</v>
      </c>
      <c r="B3" s="1348" t="s">
        <v>475</v>
      </c>
      <c r="C3" s="1348"/>
      <c r="D3" s="1348"/>
      <c r="E3" s="1348"/>
      <c r="F3" s="1348"/>
      <c r="G3" s="1348"/>
      <c r="H3" s="1348"/>
      <c r="I3" s="1348"/>
      <c r="J3" s="1348"/>
      <c r="K3" s="1348"/>
      <c r="L3" s="1348"/>
      <c r="M3" s="439" t="s">
        <v>259</v>
      </c>
      <c r="N3" s="1314" t="s">
        <v>20</v>
      </c>
      <c r="O3" s="1446"/>
    </row>
    <row r="4" spans="1:29" ht="13.5" customHeight="1">
      <c r="A4" s="441"/>
      <c r="B4" s="1348"/>
      <c r="C4" s="1348"/>
      <c r="D4" s="1348"/>
      <c r="E4" s="1348"/>
      <c r="F4" s="1348"/>
      <c r="G4" s="1348"/>
      <c r="H4" s="1348"/>
      <c r="I4" s="1348"/>
      <c r="J4" s="1348"/>
      <c r="K4" s="1348"/>
      <c r="L4" s="1348"/>
      <c r="M4" s="441"/>
      <c r="N4" s="441"/>
      <c r="O4" s="441"/>
    </row>
    <row r="5" spans="1:29" ht="13.5" customHeight="1">
      <c r="A5" s="497" t="s">
        <v>163</v>
      </c>
      <c r="B5" s="1347" t="s">
        <v>476</v>
      </c>
      <c r="C5" s="1347"/>
      <c r="D5" s="1347"/>
      <c r="E5" s="1347"/>
      <c r="F5" s="1347"/>
      <c r="G5" s="1347"/>
      <c r="H5" s="1347"/>
      <c r="I5" s="1347"/>
      <c r="J5" s="1347"/>
      <c r="K5" s="1347"/>
      <c r="L5" s="1347"/>
      <c r="M5" s="1347"/>
      <c r="N5" s="1347"/>
      <c r="O5" s="1347"/>
    </row>
    <row r="6" spans="1:29" s="19" customFormat="1" ht="13.5" customHeight="1">
      <c r="A6" s="502"/>
      <c r="B6" s="1347"/>
      <c r="C6" s="1347"/>
      <c r="D6" s="1347"/>
      <c r="E6" s="1347"/>
      <c r="F6" s="1347"/>
      <c r="G6" s="1347"/>
      <c r="H6" s="1347"/>
      <c r="I6" s="1347"/>
      <c r="J6" s="1347"/>
      <c r="K6" s="1347"/>
      <c r="L6" s="1347"/>
      <c r="M6" s="1347"/>
      <c r="N6" s="1347"/>
      <c r="O6" s="1347"/>
    </row>
    <row r="7" spans="1:29" s="19" customFormat="1" ht="13.5" customHeight="1" thickBot="1">
      <c r="A7" s="442"/>
      <c r="B7" s="442"/>
      <c r="C7" s="442"/>
      <c r="D7" s="442"/>
      <c r="E7" s="442"/>
      <c r="F7" s="442"/>
      <c r="G7" s="442"/>
      <c r="H7" s="442"/>
      <c r="I7" s="442"/>
      <c r="J7" s="442"/>
      <c r="K7" s="442"/>
      <c r="L7" s="442"/>
      <c r="M7" s="442"/>
      <c r="N7" s="442"/>
      <c r="O7" s="442"/>
    </row>
    <row r="8" spans="1:29" s="7" customFormat="1" ht="13.5" customHeight="1" thickBot="1">
      <c r="A8" s="443"/>
      <c r="B8" s="443"/>
      <c r="C8" s="443"/>
      <c r="D8" s="443"/>
      <c r="E8" s="1299" t="s">
        <v>441</v>
      </c>
      <c r="F8" s="1300"/>
      <c r="G8" s="1300"/>
      <c r="H8" s="1503"/>
      <c r="I8" s="445"/>
      <c r="J8" s="440"/>
      <c r="K8" s="440"/>
      <c r="L8" s="440"/>
      <c r="M8" s="440"/>
      <c r="N8" s="440"/>
      <c r="O8" s="440"/>
    </row>
    <row r="9" spans="1:29" ht="13.5" customHeight="1">
      <c r="A9" s="171"/>
      <c r="B9" s="171"/>
      <c r="C9" s="171"/>
      <c r="D9" s="171"/>
      <c r="E9" s="822" t="s">
        <v>373</v>
      </c>
      <c r="F9" s="1499" t="s">
        <v>374</v>
      </c>
      <c r="G9" s="1500"/>
      <c r="H9" s="1501"/>
      <c r="I9" s="1296" t="s">
        <v>23</v>
      </c>
      <c r="J9"/>
      <c r="K9"/>
      <c r="L9"/>
      <c r="M9"/>
      <c r="V9" s="1"/>
      <c r="W9" s="1"/>
      <c r="X9" s="1"/>
      <c r="Y9" s="1"/>
      <c r="Z9" s="1"/>
      <c r="AA9" s="1"/>
      <c r="AB9" s="1"/>
      <c r="AC9" s="1"/>
    </row>
    <row r="10" spans="1:29" ht="13.5" customHeight="1">
      <c r="A10" s="171"/>
      <c r="B10" s="171"/>
      <c r="C10" s="171"/>
      <c r="D10" s="171"/>
      <c r="E10" s="822"/>
      <c r="F10" s="1502"/>
      <c r="G10" s="1304"/>
      <c r="H10" s="1305"/>
      <c r="I10" s="1297"/>
      <c r="J10"/>
      <c r="K10"/>
      <c r="L10"/>
      <c r="M10"/>
      <c r="V10" s="1"/>
      <c r="W10" s="1"/>
      <c r="X10" s="1"/>
      <c r="Y10" s="1"/>
      <c r="Z10" s="1"/>
      <c r="AA10" s="1"/>
      <c r="AB10" s="1"/>
      <c r="AC10" s="1"/>
    </row>
    <row r="11" spans="1:29" ht="9" customHeight="1">
      <c r="A11" s="171"/>
      <c r="B11" s="171"/>
      <c r="C11" s="171"/>
      <c r="D11" s="171"/>
      <c r="E11" s="822"/>
      <c r="F11" s="1502"/>
      <c r="G11" s="1304"/>
      <c r="H11" s="1305"/>
      <c r="I11" s="1297"/>
      <c r="J11"/>
      <c r="K11"/>
      <c r="L11"/>
      <c r="M11"/>
      <c r="V11" s="1"/>
      <c r="W11" s="1"/>
      <c r="X11" s="1"/>
      <c r="Y11" s="1"/>
      <c r="Z11" s="1"/>
      <c r="AA11" s="1"/>
      <c r="AB11" s="1"/>
      <c r="AC11" s="1"/>
    </row>
    <row r="12" spans="1:29" ht="9" customHeight="1" thickBot="1">
      <c r="A12" s="423"/>
      <c r="B12" s="171"/>
      <c r="C12" s="171"/>
      <c r="D12" s="171"/>
      <c r="E12" s="820" t="s">
        <v>165</v>
      </c>
      <c r="F12" s="1502"/>
      <c r="G12" s="1304"/>
      <c r="H12" s="1305"/>
      <c r="I12" s="1297"/>
      <c r="J12"/>
      <c r="K12"/>
      <c r="L12"/>
      <c r="M12"/>
      <c r="V12" s="1"/>
      <c r="W12" s="1"/>
      <c r="X12" s="1"/>
      <c r="Y12" s="1"/>
      <c r="Z12" s="1"/>
      <c r="AA12" s="1"/>
      <c r="AB12" s="1"/>
      <c r="AC12" s="1"/>
    </row>
    <row r="13" spans="1:29" ht="13.5" customHeight="1">
      <c r="A13" s="906" t="s">
        <v>372</v>
      </c>
      <c r="B13" s="865"/>
      <c r="C13" s="865"/>
      <c r="D13" s="866"/>
      <c r="E13" s="826"/>
      <c r="F13" s="1496" t="s">
        <v>101</v>
      </c>
      <c r="G13" s="1497"/>
      <c r="H13" s="1498"/>
      <c r="I13" s="1298"/>
      <c r="J13"/>
      <c r="K13"/>
      <c r="L13"/>
      <c r="M13"/>
      <c r="V13" s="1"/>
      <c r="W13" s="1"/>
      <c r="X13" s="1"/>
      <c r="Y13" s="1"/>
      <c r="Z13" s="1"/>
      <c r="AA13" s="1"/>
      <c r="AB13" s="1"/>
      <c r="AC13" s="1"/>
    </row>
    <row r="14" spans="1:29" s="25" customFormat="1" ht="11.25" customHeight="1" thickBot="1">
      <c r="A14" s="209">
        <v>2620</v>
      </c>
      <c r="B14" s="791">
        <f>A14+1</f>
        <v>2621</v>
      </c>
      <c r="C14" s="789"/>
      <c r="D14" s="1293"/>
      <c r="E14" s="166">
        <f>B14+1</f>
        <v>2622</v>
      </c>
      <c r="F14" s="791">
        <f>E14+1</f>
        <v>2623</v>
      </c>
      <c r="G14" s="789"/>
      <c r="H14" s="1293"/>
      <c r="I14" s="20">
        <f>F14+1</f>
        <v>2624</v>
      </c>
    </row>
    <row r="15" spans="1:29" ht="19.5" customHeight="1">
      <c r="A15" s="248">
        <v>1</v>
      </c>
      <c r="B15" s="1492" t="s">
        <v>375</v>
      </c>
      <c r="C15" s="1429"/>
      <c r="D15" s="1430"/>
      <c r="E15" s="163" t="s">
        <v>47</v>
      </c>
      <c r="F15" s="1493" t="s">
        <v>55</v>
      </c>
      <c r="G15" s="1494"/>
      <c r="H15" s="1495"/>
      <c r="I15" s="247" t="s">
        <v>46</v>
      </c>
      <c r="J15"/>
      <c r="K15"/>
      <c r="L15" s="216"/>
      <c r="M15" s="49"/>
      <c r="V15" s="1"/>
      <c r="W15" s="1"/>
      <c r="X15" s="1"/>
      <c r="Y15" s="1"/>
      <c r="Z15" s="1"/>
      <c r="AA15" s="1"/>
      <c r="AB15" s="1"/>
      <c r="AC15" s="1"/>
    </row>
    <row r="16" spans="1:29" ht="19.5" customHeight="1">
      <c r="A16" s="249">
        <v>2</v>
      </c>
      <c r="B16" s="1481" t="s">
        <v>25</v>
      </c>
      <c r="C16" s="1423"/>
      <c r="D16" s="1424"/>
      <c r="E16" s="200" t="s">
        <v>47</v>
      </c>
      <c r="F16" s="1482" t="s">
        <v>55</v>
      </c>
      <c r="G16" s="1483"/>
      <c r="H16" s="1484"/>
      <c r="I16" s="205" t="s">
        <v>46</v>
      </c>
      <c r="J16"/>
      <c r="K16"/>
      <c r="M16" s="68"/>
      <c r="V16" s="1"/>
      <c r="W16" s="1"/>
      <c r="X16" s="1"/>
      <c r="Y16" s="1"/>
      <c r="Z16" s="1"/>
      <c r="AA16" s="1"/>
      <c r="AB16" s="1"/>
      <c r="AC16" s="1"/>
    </row>
    <row r="17" spans="1:29" ht="19.5" customHeight="1">
      <c r="A17" s="249">
        <v>3</v>
      </c>
      <c r="B17" s="1481" t="s">
        <v>125</v>
      </c>
      <c r="C17" s="1423"/>
      <c r="D17" s="1424"/>
      <c r="E17" s="200" t="s">
        <v>47</v>
      </c>
      <c r="F17" s="1482" t="s">
        <v>55</v>
      </c>
      <c r="G17" s="1483"/>
      <c r="H17" s="1484"/>
      <c r="I17" s="205" t="s">
        <v>46</v>
      </c>
      <c r="J17"/>
      <c r="K17"/>
      <c r="M17" s="131"/>
      <c r="V17" s="1"/>
      <c r="W17" s="1"/>
      <c r="X17" s="1"/>
      <c r="Y17" s="1"/>
      <c r="Z17" s="1"/>
      <c r="AA17" s="1"/>
      <c r="AB17" s="1"/>
      <c r="AC17" s="1"/>
    </row>
    <row r="18" spans="1:29" ht="19.5" customHeight="1">
      <c r="A18" s="249">
        <v>4</v>
      </c>
      <c r="B18" s="1481" t="s">
        <v>126</v>
      </c>
      <c r="C18" s="1423"/>
      <c r="D18" s="1424"/>
      <c r="E18" s="200" t="s">
        <v>47</v>
      </c>
      <c r="F18" s="1482" t="s">
        <v>55</v>
      </c>
      <c r="G18" s="1483"/>
      <c r="H18" s="1484"/>
      <c r="I18" s="205" t="s">
        <v>46</v>
      </c>
      <c r="J18"/>
      <c r="K18"/>
      <c r="L18"/>
      <c r="M18"/>
      <c r="V18" s="1"/>
      <c r="W18" s="1"/>
      <c r="X18" s="1"/>
      <c r="Y18" s="1"/>
      <c r="Z18" s="1"/>
      <c r="AA18" s="1"/>
      <c r="AB18" s="1"/>
      <c r="AC18" s="1"/>
    </row>
    <row r="19" spans="1:29" ht="19.5" customHeight="1">
      <c r="A19" s="249">
        <v>5</v>
      </c>
      <c r="B19" s="1481" t="s">
        <v>127</v>
      </c>
      <c r="C19" s="1423"/>
      <c r="D19" s="1424"/>
      <c r="E19" s="200" t="s">
        <v>47</v>
      </c>
      <c r="F19" s="1482" t="s">
        <v>55</v>
      </c>
      <c r="G19" s="1483"/>
      <c r="H19" s="1484"/>
      <c r="I19" s="205" t="s">
        <v>46</v>
      </c>
      <c r="J19"/>
      <c r="K19"/>
      <c r="L19"/>
      <c r="M19"/>
      <c r="V19" s="1"/>
      <c r="W19" s="1"/>
      <c r="X19" s="1"/>
      <c r="Y19" s="1"/>
      <c r="Z19" s="1"/>
      <c r="AA19" s="1"/>
      <c r="AB19" s="1"/>
      <c r="AC19" s="1"/>
    </row>
    <row r="20" spans="1:29" ht="19.5" customHeight="1">
      <c r="A20" s="249">
        <v>6</v>
      </c>
      <c r="B20" s="1481" t="s">
        <v>376</v>
      </c>
      <c r="C20" s="1423"/>
      <c r="D20" s="1424"/>
      <c r="E20" s="200" t="s">
        <v>47</v>
      </c>
      <c r="F20" s="1482" t="s">
        <v>55</v>
      </c>
      <c r="G20" s="1483"/>
      <c r="H20" s="1484"/>
      <c r="I20" s="205" t="s">
        <v>46</v>
      </c>
      <c r="J20"/>
      <c r="K20"/>
      <c r="L20"/>
      <c r="M20"/>
      <c r="V20" s="1"/>
      <c r="W20" s="1"/>
      <c r="X20" s="1"/>
      <c r="Y20" s="1"/>
      <c r="Z20" s="1"/>
      <c r="AA20" s="1"/>
      <c r="AB20" s="1"/>
      <c r="AC20" s="1"/>
    </row>
    <row r="21" spans="1:29" ht="19.5" customHeight="1">
      <c r="A21" s="356">
        <v>7</v>
      </c>
      <c r="B21" s="1485" t="s">
        <v>242</v>
      </c>
      <c r="C21" s="1486"/>
      <c r="D21" s="1487"/>
      <c r="E21" s="262" t="s">
        <v>47</v>
      </c>
      <c r="F21" s="1488" t="s">
        <v>55</v>
      </c>
      <c r="G21" s="1489"/>
      <c r="H21" s="1490"/>
      <c r="I21" s="234" t="s">
        <v>46</v>
      </c>
      <c r="J21"/>
      <c r="K21"/>
      <c r="L21"/>
      <c r="M21"/>
      <c r="V21" s="1"/>
      <c r="W21" s="1"/>
      <c r="X21" s="1"/>
      <c r="Y21" s="1"/>
      <c r="Z21" s="1"/>
      <c r="AA21" s="1"/>
      <c r="AB21" s="1"/>
      <c r="AC21" s="1"/>
    </row>
    <row r="22" spans="1:29" ht="6.75" customHeight="1">
      <c r="F22" s="7"/>
      <c r="G22" s="7"/>
      <c r="H22" s="7"/>
      <c r="I22"/>
      <c r="J22"/>
      <c r="K22"/>
      <c r="L22"/>
      <c r="M22"/>
      <c r="Y22" s="1"/>
      <c r="Z22" s="1"/>
      <c r="AA22" s="1"/>
      <c r="AB22" s="1"/>
      <c r="AC22" s="1"/>
    </row>
    <row r="23" spans="1:29">
      <c r="A23" s="820" t="s">
        <v>377</v>
      </c>
      <c r="B23" s="821"/>
      <c r="C23" s="821"/>
      <c r="D23" s="1491"/>
      <c r="F23" s="7"/>
      <c r="G23" s="7"/>
      <c r="H23" s="7"/>
    </row>
    <row r="24" spans="1:29" s="652" customFormat="1" ht="19.5" customHeight="1">
      <c r="A24" s="658">
        <v>8</v>
      </c>
      <c r="B24" s="1518" t="s">
        <v>477</v>
      </c>
      <c r="C24" s="1519"/>
      <c r="D24" s="1520"/>
      <c r="E24" s="651" t="s">
        <v>47</v>
      </c>
      <c r="F24" s="1521" t="s">
        <v>55</v>
      </c>
      <c r="G24" s="1522"/>
      <c r="H24" s="1523"/>
      <c r="I24" s="355" t="s">
        <v>46</v>
      </c>
      <c r="J24" s="649"/>
      <c r="K24" s="649"/>
      <c r="L24" s="649"/>
      <c r="M24" s="649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</row>
    <row r="25" spans="1:29" ht="19.5" customHeight="1">
      <c r="A25" s="249">
        <v>9</v>
      </c>
      <c r="B25" s="1504" t="s">
        <v>378</v>
      </c>
      <c r="C25" s="1505"/>
      <c r="D25" s="1506"/>
      <c r="E25" s="650" t="s">
        <v>47</v>
      </c>
      <c r="F25" s="1482" t="s">
        <v>55</v>
      </c>
      <c r="G25" s="1483"/>
      <c r="H25" s="1484"/>
      <c r="I25" s="205" t="s">
        <v>46</v>
      </c>
      <c r="J25" s="168"/>
      <c r="K25" s="168"/>
      <c r="L25" s="168"/>
      <c r="M25" s="168"/>
    </row>
    <row r="26" spans="1:29" ht="19.5" customHeight="1">
      <c r="A26" s="249">
        <v>10</v>
      </c>
      <c r="B26" s="1504" t="s">
        <v>128</v>
      </c>
      <c r="C26" s="1505"/>
      <c r="D26" s="1506"/>
      <c r="E26" s="217" t="s">
        <v>47</v>
      </c>
      <c r="F26" s="1482" t="s">
        <v>55</v>
      </c>
      <c r="G26" s="1483"/>
      <c r="H26" s="1484"/>
      <c r="I26" s="205" t="s">
        <v>46</v>
      </c>
      <c r="J26" s="168"/>
      <c r="K26" s="168"/>
      <c r="L26" s="72"/>
      <c r="M26" s="168"/>
    </row>
    <row r="27" spans="1:29" ht="19.5" customHeight="1">
      <c r="A27" s="249">
        <v>11</v>
      </c>
      <c r="B27" s="1504" t="s">
        <v>129</v>
      </c>
      <c r="C27" s="1505"/>
      <c r="D27" s="1506"/>
      <c r="E27" s="217" t="s">
        <v>47</v>
      </c>
      <c r="F27" s="1482" t="s">
        <v>55</v>
      </c>
      <c r="G27" s="1483"/>
      <c r="H27" s="1484"/>
      <c r="I27" s="205" t="s">
        <v>46</v>
      </c>
      <c r="J27" s="168"/>
      <c r="K27" s="168"/>
      <c r="L27" s="72"/>
      <c r="M27" s="168"/>
    </row>
    <row r="28" spans="1:29" s="179" customFormat="1" ht="19.5" customHeight="1" thickBot="1">
      <c r="A28" s="250">
        <v>12</v>
      </c>
      <c r="B28" s="1507" t="s">
        <v>242</v>
      </c>
      <c r="C28" s="1508"/>
      <c r="D28" s="1509"/>
      <c r="E28" s="218" t="s">
        <v>47</v>
      </c>
      <c r="F28" s="1512" t="s">
        <v>55</v>
      </c>
      <c r="G28" s="1513"/>
      <c r="H28" s="1514"/>
      <c r="I28" s="242" t="s">
        <v>46</v>
      </c>
      <c r="J28" s="168"/>
      <c r="K28" s="168"/>
      <c r="L28" s="168"/>
      <c r="M28" s="16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</row>
    <row r="29" spans="1:29" ht="7.5" customHeight="1"/>
    <row r="30" spans="1:29">
      <c r="C30" s="1331" t="s">
        <v>324</v>
      </c>
      <c r="D30" s="1331"/>
      <c r="E30" s="1332"/>
      <c r="F30" s="840" t="s">
        <v>55</v>
      </c>
      <c r="G30" s="841"/>
      <c r="H30" s="842"/>
    </row>
    <row r="31" spans="1:29">
      <c r="C31" s="1331"/>
      <c r="D31" s="1331"/>
      <c r="E31" s="1332"/>
      <c r="F31" s="843"/>
      <c r="G31" s="844"/>
      <c r="H31" s="845"/>
    </row>
    <row r="33" spans="1:15">
      <c r="D33" s="59"/>
      <c r="E33" s="59"/>
    </row>
    <row r="34" spans="1:15">
      <c r="D34" s="251"/>
      <c r="E34" s="10"/>
    </row>
    <row r="35" spans="1:15">
      <c r="D35" s="251"/>
      <c r="E35" s="10"/>
    </row>
    <row r="37" spans="1:15" ht="12.75" customHeight="1">
      <c r="A37" s="1056" t="s">
        <v>300</v>
      </c>
      <c r="B37" s="1057"/>
      <c r="C37" s="1057"/>
      <c r="D37" s="1057"/>
      <c r="E37" s="1057"/>
      <c r="F37" s="1057"/>
      <c r="G37" s="1057"/>
      <c r="H37" s="1057"/>
      <c r="I37" s="1057"/>
      <c r="J37" s="1057"/>
      <c r="K37" s="1057"/>
      <c r="L37" s="1057"/>
      <c r="M37" s="1057"/>
      <c r="N37" s="1057"/>
      <c r="O37" s="1201"/>
    </row>
    <row r="38" spans="1:15" ht="12.75" customHeight="1">
      <c r="A38" s="1202"/>
      <c r="B38" s="1203"/>
      <c r="C38" s="1203"/>
      <c r="D38" s="1203"/>
      <c r="E38" s="1203"/>
      <c r="F38" s="1203"/>
      <c r="G38" s="1203"/>
      <c r="H38" s="1203"/>
      <c r="I38" s="1203"/>
      <c r="J38" s="1203"/>
      <c r="K38" s="1203"/>
      <c r="L38" s="1203"/>
      <c r="M38" s="1203"/>
      <c r="N38" s="1203"/>
      <c r="O38" s="1204"/>
    </row>
    <row r="39" spans="1:15" ht="12.75" customHeight="1">
      <c r="A39" s="620"/>
      <c r="B39" s="1515"/>
      <c r="C39" s="1516"/>
      <c r="D39" s="1516"/>
      <c r="E39" s="1516"/>
      <c r="F39" s="1516"/>
      <c r="G39" s="1516"/>
      <c r="H39" s="1516"/>
      <c r="I39" s="1516"/>
      <c r="J39" s="1516"/>
      <c r="K39" s="1516"/>
      <c r="L39" s="1516"/>
      <c r="M39" s="1516"/>
      <c r="N39" s="1516"/>
      <c r="O39" s="1517"/>
    </row>
    <row r="40" spans="1:15" ht="12.75" customHeight="1">
      <c r="A40" s="599"/>
      <c r="B40" s="1510"/>
      <c r="C40" s="919"/>
      <c r="D40" s="919"/>
      <c r="E40" s="919"/>
      <c r="F40" s="919"/>
      <c r="G40" s="919"/>
      <c r="H40" s="919"/>
      <c r="I40" s="919"/>
      <c r="J40" s="919"/>
      <c r="K40" s="919"/>
      <c r="L40" s="919"/>
      <c r="M40" s="919"/>
      <c r="N40" s="919"/>
      <c r="O40" s="1511"/>
    </row>
    <row r="41" spans="1:15" ht="12.75" customHeight="1">
      <c r="A41" s="599"/>
      <c r="B41" s="1510"/>
      <c r="C41" s="919"/>
      <c r="D41" s="919"/>
      <c r="E41" s="919"/>
      <c r="F41" s="919"/>
      <c r="G41" s="919"/>
      <c r="H41" s="919"/>
      <c r="I41" s="919"/>
      <c r="J41" s="919"/>
      <c r="K41" s="919"/>
      <c r="L41" s="919"/>
      <c r="M41" s="919"/>
      <c r="N41" s="919"/>
      <c r="O41" s="1511"/>
    </row>
    <row r="42" spans="1:15" ht="12.75" customHeight="1">
      <c r="A42" s="599"/>
      <c r="B42" s="1510"/>
      <c r="C42" s="919"/>
      <c r="D42" s="919"/>
      <c r="E42" s="919"/>
      <c r="F42" s="919"/>
      <c r="G42" s="919"/>
      <c r="H42" s="919"/>
      <c r="I42" s="919"/>
      <c r="J42" s="919"/>
      <c r="K42" s="919"/>
      <c r="L42" s="919"/>
      <c r="M42" s="919"/>
      <c r="N42" s="919"/>
      <c r="O42" s="1511"/>
    </row>
    <row r="43" spans="1:15" ht="12.75" customHeight="1">
      <c r="A43" s="599"/>
      <c r="B43" s="1510"/>
      <c r="C43" s="919"/>
      <c r="D43" s="919"/>
      <c r="E43" s="919"/>
      <c r="F43" s="919"/>
      <c r="G43" s="919"/>
      <c r="H43" s="919"/>
      <c r="I43" s="919"/>
      <c r="J43" s="919"/>
      <c r="K43" s="919"/>
      <c r="L43" s="919"/>
      <c r="M43" s="919"/>
      <c r="N43" s="919"/>
      <c r="O43" s="1511"/>
    </row>
    <row r="44" spans="1:15" ht="12.75" customHeight="1">
      <c r="A44" s="599"/>
      <c r="B44" s="1510"/>
      <c r="C44" s="919"/>
      <c r="D44" s="919"/>
      <c r="E44" s="919"/>
      <c r="F44" s="919"/>
      <c r="G44" s="919"/>
      <c r="H44" s="919"/>
      <c r="I44" s="919"/>
      <c r="J44" s="919"/>
      <c r="K44" s="919"/>
      <c r="L44" s="919"/>
      <c r="M44" s="919"/>
      <c r="N44" s="919"/>
      <c r="O44" s="1511"/>
    </row>
    <row r="45" spans="1:15">
      <c r="A45" s="579"/>
      <c r="B45" s="1510"/>
      <c r="C45" s="919"/>
      <c r="D45" s="919"/>
      <c r="E45" s="919"/>
      <c r="F45" s="919"/>
      <c r="G45" s="919"/>
      <c r="H45" s="919"/>
      <c r="I45" s="919"/>
      <c r="J45" s="919"/>
      <c r="K45" s="919"/>
      <c r="L45" s="919"/>
      <c r="M45" s="919"/>
      <c r="N45" s="919"/>
      <c r="O45" s="1511"/>
    </row>
    <row r="46" spans="1:15">
      <c r="A46" s="579"/>
      <c r="B46" s="1510"/>
      <c r="C46" s="919"/>
      <c r="D46" s="919"/>
      <c r="E46" s="919"/>
      <c r="F46" s="919"/>
      <c r="G46" s="919"/>
      <c r="H46" s="919"/>
      <c r="I46" s="919"/>
      <c r="J46" s="919"/>
      <c r="K46" s="919"/>
      <c r="L46" s="919"/>
      <c r="M46" s="919"/>
      <c r="N46" s="919"/>
      <c r="O46" s="1511"/>
    </row>
    <row r="47" spans="1:15">
      <c r="A47" s="579"/>
      <c r="B47" s="1510"/>
      <c r="C47" s="919"/>
      <c r="D47" s="919"/>
      <c r="E47" s="919"/>
      <c r="F47" s="919"/>
      <c r="G47" s="919"/>
      <c r="H47" s="919"/>
      <c r="I47" s="919"/>
      <c r="J47" s="919"/>
      <c r="K47" s="919"/>
      <c r="L47" s="919"/>
      <c r="M47" s="919"/>
      <c r="N47" s="919"/>
      <c r="O47" s="1511"/>
    </row>
    <row r="48" spans="1:15">
      <c r="A48" s="579"/>
      <c r="B48" s="1510"/>
      <c r="C48" s="919"/>
      <c r="D48" s="919"/>
      <c r="E48" s="919"/>
      <c r="F48" s="919"/>
      <c r="G48" s="919"/>
      <c r="H48" s="919"/>
      <c r="I48" s="919"/>
      <c r="J48" s="919"/>
      <c r="K48" s="919"/>
      <c r="L48" s="919"/>
      <c r="M48" s="919"/>
      <c r="N48" s="919"/>
      <c r="O48" s="1511"/>
    </row>
    <row r="49" spans="1:15">
      <c r="A49" s="579"/>
      <c r="B49" s="1510"/>
      <c r="C49" s="919"/>
      <c r="D49" s="919"/>
      <c r="E49" s="919"/>
      <c r="F49" s="919"/>
      <c r="G49" s="919"/>
      <c r="H49" s="919"/>
      <c r="I49" s="919"/>
      <c r="J49" s="919"/>
      <c r="K49" s="919"/>
      <c r="L49" s="919"/>
      <c r="M49" s="919"/>
      <c r="N49" s="919"/>
      <c r="O49" s="1511"/>
    </row>
    <row r="50" spans="1:15">
      <c r="A50" s="579"/>
      <c r="B50" s="1510"/>
      <c r="C50" s="919"/>
      <c r="D50" s="919"/>
      <c r="E50" s="919"/>
      <c r="F50" s="919"/>
      <c r="G50" s="919"/>
      <c r="H50" s="919"/>
      <c r="I50" s="919"/>
      <c r="J50" s="919"/>
      <c r="K50" s="919"/>
      <c r="L50" s="919"/>
      <c r="M50" s="919"/>
      <c r="N50" s="919"/>
      <c r="O50" s="1511"/>
    </row>
    <row r="51" spans="1:15">
      <c r="A51" s="579"/>
      <c r="B51" s="1510"/>
      <c r="C51" s="919"/>
      <c r="D51" s="919"/>
      <c r="E51" s="919"/>
      <c r="F51" s="919"/>
      <c r="G51" s="919"/>
      <c r="H51" s="919"/>
      <c r="I51" s="919"/>
      <c r="J51" s="919"/>
      <c r="K51" s="919"/>
      <c r="L51" s="919"/>
      <c r="M51" s="919"/>
      <c r="N51" s="919"/>
      <c r="O51" s="1511"/>
    </row>
    <row r="52" spans="1:15">
      <c r="A52" s="579"/>
      <c r="B52" s="1510"/>
      <c r="C52" s="919"/>
      <c r="D52" s="919"/>
      <c r="E52" s="919"/>
      <c r="F52" s="919"/>
      <c r="G52" s="919"/>
      <c r="H52" s="919"/>
      <c r="I52" s="919"/>
      <c r="J52" s="919"/>
      <c r="K52" s="919"/>
      <c r="L52" s="919"/>
      <c r="M52" s="919"/>
      <c r="N52" s="919"/>
      <c r="O52" s="1511"/>
    </row>
    <row r="53" spans="1:15">
      <c r="A53" s="579"/>
      <c r="B53" s="1510"/>
      <c r="C53" s="919"/>
      <c r="D53" s="919"/>
      <c r="E53" s="919"/>
      <c r="F53" s="919"/>
      <c r="G53" s="919"/>
      <c r="H53" s="919"/>
      <c r="I53" s="919"/>
      <c r="J53" s="919"/>
      <c r="K53" s="919"/>
      <c r="L53" s="919"/>
      <c r="M53" s="919"/>
      <c r="N53" s="919"/>
      <c r="O53" s="1511"/>
    </row>
    <row r="54" spans="1:15">
      <c r="A54" s="579"/>
      <c r="B54" s="1510"/>
      <c r="C54" s="919"/>
      <c r="D54" s="919"/>
      <c r="E54" s="919"/>
      <c r="F54" s="919"/>
      <c r="G54" s="919"/>
      <c r="H54" s="919"/>
      <c r="I54" s="919"/>
      <c r="J54" s="919"/>
      <c r="K54" s="919"/>
      <c r="L54" s="919"/>
      <c r="M54" s="919"/>
      <c r="N54" s="919"/>
      <c r="O54" s="1511"/>
    </row>
    <row r="55" spans="1:15">
      <c r="A55" s="621"/>
      <c r="B55" s="1524"/>
      <c r="C55" s="1525"/>
      <c r="D55" s="1525"/>
      <c r="E55" s="1525"/>
      <c r="F55" s="1525"/>
      <c r="G55" s="1525"/>
      <c r="H55" s="1525"/>
      <c r="I55" s="1525"/>
      <c r="J55" s="1525"/>
      <c r="K55" s="1525"/>
      <c r="L55" s="1525"/>
      <c r="M55" s="1525"/>
      <c r="N55" s="1525"/>
      <c r="O55" s="1526"/>
    </row>
    <row r="56" spans="1:15">
      <c r="B56" s="1527"/>
      <c r="C56" s="1527"/>
      <c r="D56" s="1527"/>
      <c r="E56" s="1527"/>
      <c r="F56" s="1527"/>
      <c r="G56" s="1527"/>
      <c r="H56" s="1527"/>
      <c r="I56" s="1527"/>
      <c r="J56" s="1527"/>
      <c r="K56" s="1527"/>
      <c r="L56" s="1527"/>
      <c r="M56" s="1527"/>
      <c r="N56" s="1527"/>
      <c r="O56" s="1527"/>
    </row>
  </sheetData>
  <mergeCells count="61">
    <mergeCell ref="B24:D24"/>
    <mergeCell ref="F24:H24"/>
    <mergeCell ref="B55:O55"/>
    <mergeCell ref="B56:O56"/>
    <mergeCell ref="B50:O50"/>
    <mergeCell ref="B51:O51"/>
    <mergeCell ref="B52:O52"/>
    <mergeCell ref="B53:O53"/>
    <mergeCell ref="B54:O54"/>
    <mergeCell ref="B45:O45"/>
    <mergeCell ref="B46:O46"/>
    <mergeCell ref="B47:O47"/>
    <mergeCell ref="B48:O48"/>
    <mergeCell ref="B49:O49"/>
    <mergeCell ref="B41:O41"/>
    <mergeCell ref="B42:O42"/>
    <mergeCell ref="B43:O43"/>
    <mergeCell ref="B44:O44"/>
    <mergeCell ref="F28:H28"/>
    <mergeCell ref="F30:H31"/>
    <mergeCell ref="C30:E31"/>
    <mergeCell ref="A37:O38"/>
    <mergeCell ref="B39:O39"/>
    <mergeCell ref="B40:O40"/>
    <mergeCell ref="B25:D25"/>
    <mergeCell ref="B26:D26"/>
    <mergeCell ref="B27:D27"/>
    <mergeCell ref="B28:D28"/>
    <mergeCell ref="F25:H25"/>
    <mergeCell ref="F26:H26"/>
    <mergeCell ref="F27:H27"/>
    <mergeCell ref="E8:H8"/>
    <mergeCell ref="M1:O1"/>
    <mergeCell ref="N2:O2"/>
    <mergeCell ref="N3:O3"/>
    <mergeCell ref="B3:L4"/>
    <mergeCell ref="B5:O6"/>
    <mergeCell ref="A1:L1"/>
    <mergeCell ref="E9:E11"/>
    <mergeCell ref="I9:I13"/>
    <mergeCell ref="E12:E13"/>
    <mergeCell ref="F9:H12"/>
    <mergeCell ref="A13:D13"/>
    <mergeCell ref="B14:D14"/>
    <mergeCell ref="F14:H14"/>
    <mergeCell ref="B15:D15"/>
    <mergeCell ref="F15:H15"/>
    <mergeCell ref="F13:H13"/>
    <mergeCell ref="B18:D18"/>
    <mergeCell ref="F18:H18"/>
    <mergeCell ref="B19:D19"/>
    <mergeCell ref="F19:H19"/>
    <mergeCell ref="B16:D16"/>
    <mergeCell ref="F16:H16"/>
    <mergeCell ref="B17:D17"/>
    <mergeCell ref="F17:H17"/>
    <mergeCell ref="B20:D20"/>
    <mergeCell ref="F20:H20"/>
    <mergeCell ref="B21:D21"/>
    <mergeCell ref="F21:H21"/>
    <mergeCell ref="A23:D23"/>
  </mergeCells>
  <printOptions horizontalCentered="1"/>
  <pageMargins left="0.55118110236220474" right="0.31496062992125984" top="0.35433070866141736" bottom="0.15748031496062992" header="0.31496062992125984" footer="0.15748031496062992"/>
  <pageSetup paperSize="9" orientation="portrait" r:id="rId1"/>
  <headerFooter>
    <oddFooter>&amp;R4.11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Q68"/>
  <sheetViews>
    <sheetView showGridLines="0" tabSelected="1" view="pageBreakPreview" zoomScaleNormal="100" zoomScaleSheetLayoutView="100" workbookViewId="0">
      <selection activeCell="L3" sqref="L3"/>
    </sheetView>
  </sheetViews>
  <sheetFormatPr defaultColWidth="9.140625" defaultRowHeight="11.25"/>
  <cols>
    <col min="1" max="1" width="5.7109375" style="264" customWidth="1"/>
    <col min="2" max="2" width="25.85546875" style="271" customWidth="1"/>
    <col min="3" max="3" width="5.28515625" style="271" customWidth="1"/>
    <col min="4" max="4" width="4.28515625" style="271" customWidth="1"/>
    <col min="5" max="11" width="5" style="264" customWidth="1"/>
    <col min="12" max="12" width="7" style="264" customWidth="1"/>
    <col min="13" max="15" width="5" style="264" customWidth="1"/>
    <col min="16" max="16384" width="9.140625" style="264"/>
  </cols>
  <sheetData>
    <row r="1" spans="1:43" s="263" customFormat="1" ht="15" customHeight="1">
      <c r="A1" s="1212" t="s">
        <v>379</v>
      </c>
      <c r="B1" s="1212"/>
      <c r="C1" s="1212"/>
      <c r="D1" s="1212"/>
      <c r="E1" s="1212"/>
      <c r="F1" s="1212"/>
      <c r="G1" s="1212"/>
      <c r="H1" s="1212"/>
      <c r="I1" s="1212"/>
      <c r="J1" s="1212"/>
      <c r="K1" s="1213"/>
      <c r="L1" s="1007" t="s">
        <v>489</v>
      </c>
      <c r="M1" s="1008"/>
      <c r="N1" s="1008"/>
      <c r="O1" s="1009"/>
      <c r="P1" s="46"/>
      <c r="Q1" s="46"/>
      <c r="R1" s="46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</row>
    <row r="2" spans="1:43" s="263" customFormat="1" ht="15" customHeight="1">
      <c r="A2" s="1212"/>
      <c r="B2" s="1212"/>
      <c r="C2" s="1212"/>
      <c r="D2" s="1212"/>
      <c r="E2" s="1212"/>
      <c r="F2" s="1212"/>
      <c r="G2" s="1212"/>
      <c r="H2" s="1212"/>
      <c r="I2" s="1212"/>
      <c r="J2" s="1212"/>
      <c r="K2" s="1213"/>
      <c r="L2" s="1010"/>
      <c r="M2" s="1011"/>
      <c r="N2" s="1011"/>
      <c r="O2" s="1012"/>
      <c r="P2" s="46"/>
      <c r="Q2" s="46"/>
      <c r="R2" s="46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</row>
    <row r="3" spans="1:43" s="263" customFormat="1" ht="13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60" t="s">
        <v>258</v>
      </c>
      <c r="M3" s="1015" t="s">
        <v>20</v>
      </c>
      <c r="N3" s="1015"/>
      <c r="O3" s="1016"/>
      <c r="P3" s="3"/>
      <c r="Q3" s="10"/>
      <c r="R3" s="10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3" s="263" customFormat="1" ht="13.5" customHeight="1">
      <c r="A4" s="497" t="s">
        <v>163</v>
      </c>
      <c r="B4" s="500" t="s">
        <v>380</v>
      </c>
      <c r="C4" s="278"/>
      <c r="D4" s="278"/>
      <c r="E4" s="278"/>
      <c r="F4" s="278"/>
      <c r="G4" s="278"/>
      <c r="H4" s="278"/>
      <c r="I4" s="278"/>
      <c r="J4" s="278"/>
      <c r="K4" s="499"/>
      <c r="L4" s="261" t="s">
        <v>259</v>
      </c>
      <c r="M4" s="806" t="s">
        <v>20</v>
      </c>
      <c r="N4" s="806"/>
      <c r="O4" s="807"/>
      <c r="P4" s="3"/>
      <c r="Q4" s="10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</row>
    <row r="5" spans="1:43" ht="13.5" customHeight="1">
      <c r="A5" s="497" t="s">
        <v>163</v>
      </c>
      <c r="B5" s="501" t="s">
        <v>382</v>
      </c>
      <c r="C5" s="278"/>
      <c r="D5" s="278"/>
      <c r="E5" s="278"/>
      <c r="F5" s="278"/>
      <c r="G5" s="278"/>
      <c r="H5" s="278"/>
      <c r="I5" s="278"/>
      <c r="J5" s="278"/>
      <c r="K5" s="278"/>
      <c r="L5" s="305"/>
    </row>
    <row r="6" spans="1:43" ht="13.5" customHeight="1" thickBot="1">
      <c r="A6" s="278"/>
      <c r="B6" s="278"/>
      <c r="C6" s="278"/>
      <c r="D6" s="278"/>
    </row>
    <row r="7" spans="1:43" ht="13.5" customHeight="1">
      <c r="A7" s="278"/>
      <c r="B7" s="278"/>
      <c r="C7" s="278"/>
      <c r="D7" s="303"/>
      <c r="E7" s="1553" t="s">
        <v>144</v>
      </c>
      <c r="F7" s="1546" t="s">
        <v>145</v>
      </c>
      <c r="G7" s="1546" t="s">
        <v>386</v>
      </c>
      <c r="H7" s="1556" t="s">
        <v>479</v>
      </c>
      <c r="I7" s="1543" t="s">
        <v>478</v>
      </c>
      <c r="J7" s="1546" t="s">
        <v>387</v>
      </c>
      <c r="K7" s="1546" t="s">
        <v>146</v>
      </c>
      <c r="L7" s="1546" t="s">
        <v>148</v>
      </c>
      <c r="M7" s="1546" t="s">
        <v>388</v>
      </c>
      <c r="N7" s="1550" t="s">
        <v>389</v>
      </c>
      <c r="O7" s="1538" t="s">
        <v>21</v>
      </c>
    </row>
    <row r="8" spans="1:43" ht="13.5" customHeight="1">
      <c r="A8" s="278"/>
      <c r="B8" s="278"/>
      <c r="C8" s="278"/>
      <c r="D8" s="303"/>
      <c r="E8" s="1554"/>
      <c r="F8" s="1547"/>
      <c r="G8" s="1547"/>
      <c r="H8" s="1557"/>
      <c r="I8" s="1544"/>
      <c r="J8" s="1547"/>
      <c r="K8" s="1547"/>
      <c r="L8" s="1547"/>
      <c r="M8" s="1547"/>
      <c r="N8" s="1551"/>
      <c r="O8" s="1539"/>
    </row>
    <row r="9" spans="1:43" ht="13.5" customHeight="1">
      <c r="A9" s="278"/>
      <c r="B9" s="278"/>
      <c r="C9" s="278"/>
      <c r="D9" s="303"/>
      <c r="E9" s="1554"/>
      <c r="F9" s="1547"/>
      <c r="G9" s="1547"/>
      <c r="H9" s="1557"/>
      <c r="I9" s="1544"/>
      <c r="J9" s="1547"/>
      <c r="K9" s="1547"/>
      <c r="L9" s="1547"/>
      <c r="M9" s="1547"/>
      <c r="N9" s="1551"/>
      <c r="O9" s="1539"/>
    </row>
    <row r="10" spans="1:43" s="265" customFormat="1" ht="13.5" customHeight="1">
      <c r="A10" s="278"/>
      <c r="B10" s="278"/>
      <c r="C10" s="278"/>
      <c r="D10" s="303"/>
      <c r="E10" s="1554"/>
      <c r="F10" s="1547"/>
      <c r="G10" s="1547"/>
      <c r="H10" s="1557"/>
      <c r="I10" s="1544"/>
      <c r="J10" s="1547"/>
      <c r="K10" s="1547"/>
      <c r="L10" s="1547"/>
      <c r="M10" s="1547"/>
      <c r="N10" s="1551"/>
      <c r="O10" s="1539"/>
    </row>
    <row r="11" spans="1:43" s="265" customFormat="1" ht="13.5" customHeight="1">
      <c r="A11" s="278"/>
      <c r="B11" s="278"/>
      <c r="C11" s="278"/>
      <c r="D11" s="303"/>
      <c r="E11" s="1554"/>
      <c r="F11" s="1547"/>
      <c r="G11" s="1547"/>
      <c r="H11" s="1557"/>
      <c r="I11" s="1544"/>
      <c r="J11" s="1547"/>
      <c r="K11" s="1547"/>
      <c r="L11" s="1547"/>
      <c r="M11" s="1547"/>
      <c r="N11" s="1551"/>
      <c r="O11" s="1539"/>
    </row>
    <row r="12" spans="1:43" ht="13.5" customHeight="1" thickBot="1">
      <c r="A12" s="266"/>
      <c r="B12" s="266"/>
      <c r="C12" s="266"/>
      <c r="D12" s="304"/>
      <c r="E12" s="1554"/>
      <c r="F12" s="1547"/>
      <c r="G12" s="1547"/>
      <c r="H12" s="1557"/>
      <c r="I12" s="1544"/>
      <c r="J12" s="1547"/>
      <c r="K12" s="1547"/>
      <c r="L12" s="1547"/>
      <c r="M12" s="1547"/>
      <c r="N12" s="1551"/>
      <c r="O12" s="1539"/>
    </row>
    <row r="13" spans="1:43" ht="13.5" customHeight="1">
      <c r="A13" s="1528" t="s">
        <v>383</v>
      </c>
      <c r="B13" s="1530" t="s">
        <v>384</v>
      </c>
      <c r="C13" s="1540" t="s">
        <v>135</v>
      </c>
      <c r="D13" s="1533" t="s">
        <v>136</v>
      </c>
      <c r="E13" s="1554"/>
      <c r="F13" s="1547"/>
      <c r="G13" s="1547"/>
      <c r="H13" s="1557"/>
      <c r="I13" s="1544"/>
      <c r="J13" s="1547"/>
      <c r="K13" s="1547"/>
      <c r="L13" s="1547"/>
      <c r="M13" s="1547"/>
      <c r="N13" s="1551"/>
      <c r="O13" s="1539"/>
    </row>
    <row r="14" spans="1:43" ht="13.5" customHeight="1">
      <c r="A14" s="1529"/>
      <c r="B14" s="1531"/>
      <c r="C14" s="1541"/>
      <c r="D14" s="1534"/>
      <c r="E14" s="1554"/>
      <c r="F14" s="1547"/>
      <c r="G14" s="1547"/>
      <c r="H14" s="1557"/>
      <c r="I14" s="1544"/>
      <c r="J14" s="1547"/>
      <c r="K14" s="1547"/>
      <c r="L14" s="1547"/>
      <c r="M14" s="1547"/>
      <c r="N14" s="1551"/>
      <c r="O14" s="1539"/>
    </row>
    <row r="15" spans="1:43" ht="13.5" customHeight="1">
      <c r="A15" s="1529"/>
      <c r="B15" s="1531"/>
      <c r="C15" s="1541"/>
      <c r="D15" s="1534"/>
      <c r="E15" s="1555"/>
      <c r="F15" s="1548"/>
      <c r="G15" s="1548"/>
      <c r="H15" s="1558"/>
      <c r="I15" s="1545"/>
      <c r="J15" s="1548"/>
      <c r="K15" s="1548"/>
      <c r="L15" s="1548"/>
      <c r="M15" s="1548"/>
      <c r="N15" s="1552"/>
      <c r="O15" s="1539"/>
    </row>
    <row r="16" spans="1:43" ht="13.5" customHeight="1">
      <c r="A16" s="1529"/>
      <c r="B16" s="1531"/>
      <c r="C16" s="1542"/>
      <c r="D16" s="1534"/>
      <c r="E16" s="340">
        <v>1</v>
      </c>
      <c r="F16" s="342">
        <v>2</v>
      </c>
      <c r="G16" s="342">
        <v>3</v>
      </c>
      <c r="H16" s="342">
        <v>4</v>
      </c>
      <c r="I16" s="342">
        <v>5</v>
      </c>
      <c r="J16" s="342">
        <v>6</v>
      </c>
      <c r="K16" s="342">
        <v>7</v>
      </c>
      <c r="L16" s="342">
        <v>8</v>
      </c>
      <c r="M16" s="342">
        <v>9</v>
      </c>
      <c r="N16" s="341">
        <v>10</v>
      </c>
      <c r="O16" s="1539"/>
    </row>
    <row r="17" spans="1:15" s="267" customFormat="1" ht="13.5" customHeight="1">
      <c r="A17" s="1529"/>
      <c r="B17" s="1532"/>
      <c r="C17" s="345" t="s">
        <v>385</v>
      </c>
      <c r="D17" s="1535"/>
      <c r="E17" s="1536" t="s">
        <v>425</v>
      </c>
      <c r="F17" s="1537"/>
      <c r="G17" s="1537"/>
      <c r="H17" s="1537"/>
      <c r="I17" s="1537"/>
      <c r="J17" s="1537"/>
      <c r="K17" s="1537"/>
      <c r="L17" s="1537"/>
      <c r="M17" s="1537"/>
      <c r="N17" s="1537"/>
      <c r="O17" s="1539"/>
    </row>
    <row r="18" spans="1:15" ht="11.25" customHeight="1" thickBot="1">
      <c r="A18" s="467">
        <v>1</v>
      </c>
      <c r="B18" s="460">
        <v>2</v>
      </c>
      <c r="C18" s="343">
        <v>3</v>
      </c>
      <c r="D18" s="344">
        <v>4</v>
      </c>
      <c r="E18" s="456">
        <v>2701</v>
      </c>
      <c r="F18" s="457">
        <f>E18+1</f>
        <v>2702</v>
      </c>
      <c r="G18" s="457">
        <f t="shared" ref="G18:O18" si="0">F18+1</f>
        <v>2703</v>
      </c>
      <c r="H18" s="457">
        <f t="shared" si="0"/>
        <v>2704</v>
      </c>
      <c r="I18" s="457">
        <f t="shared" si="0"/>
        <v>2705</v>
      </c>
      <c r="J18" s="457">
        <f t="shared" si="0"/>
        <v>2706</v>
      </c>
      <c r="K18" s="457">
        <f t="shared" si="0"/>
        <v>2707</v>
      </c>
      <c r="L18" s="457">
        <f t="shared" si="0"/>
        <v>2708</v>
      </c>
      <c r="M18" s="457">
        <f t="shared" si="0"/>
        <v>2709</v>
      </c>
      <c r="N18" s="458">
        <f t="shared" si="0"/>
        <v>2710</v>
      </c>
      <c r="O18" s="459">
        <f t="shared" si="0"/>
        <v>2711</v>
      </c>
    </row>
    <row r="19" spans="1:15" ht="19.5" customHeight="1">
      <c r="A19" s="468" t="s">
        <v>0</v>
      </c>
      <c r="B19" s="461"/>
      <c r="C19" s="279" t="s">
        <v>46</v>
      </c>
      <c r="D19" s="280" t="s">
        <v>46</v>
      </c>
      <c r="E19" s="291" t="s">
        <v>48</v>
      </c>
      <c r="F19" s="294" t="s">
        <v>48</v>
      </c>
      <c r="G19" s="294" t="s">
        <v>48</v>
      </c>
      <c r="H19" s="294" t="s">
        <v>48</v>
      </c>
      <c r="I19" s="294" t="s">
        <v>48</v>
      </c>
      <c r="J19" s="294" t="s">
        <v>48</v>
      </c>
      <c r="K19" s="294" t="s">
        <v>48</v>
      </c>
      <c r="L19" s="294" t="s">
        <v>48</v>
      </c>
      <c r="M19" s="294" t="s">
        <v>48</v>
      </c>
      <c r="N19" s="298" t="s">
        <v>48</v>
      </c>
      <c r="O19" s="300" t="s">
        <v>46</v>
      </c>
    </row>
    <row r="20" spans="1:15" ht="19.5" customHeight="1">
      <c r="A20" s="469" t="s">
        <v>1</v>
      </c>
      <c r="B20" s="462"/>
      <c r="C20" s="281" t="s">
        <v>46</v>
      </c>
      <c r="D20" s="282" t="s">
        <v>46</v>
      </c>
      <c r="E20" s="292" t="s">
        <v>48</v>
      </c>
      <c r="F20" s="295" t="s">
        <v>48</v>
      </c>
      <c r="G20" s="295" t="s">
        <v>48</v>
      </c>
      <c r="H20" s="295" t="s">
        <v>48</v>
      </c>
      <c r="I20" s="295" t="s">
        <v>48</v>
      </c>
      <c r="J20" s="295" t="s">
        <v>48</v>
      </c>
      <c r="K20" s="295" t="s">
        <v>48</v>
      </c>
      <c r="L20" s="295" t="s">
        <v>48</v>
      </c>
      <c r="M20" s="295" t="s">
        <v>48</v>
      </c>
      <c r="N20" s="299" t="s">
        <v>48</v>
      </c>
      <c r="O20" s="301" t="s">
        <v>46</v>
      </c>
    </row>
    <row r="21" spans="1:15" ht="19.5" customHeight="1">
      <c r="A21" s="469" t="s">
        <v>2</v>
      </c>
      <c r="B21" s="462"/>
      <c r="C21" s="281" t="s">
        <v>46</v>
      </c>
      <c r="D21" s="282" t="s">
        <v>46</v>
      </c>
      <c r="E21" s="292" t="s">
        <v>48</v>
      </c>
      <c r="F21" s="295" t="s">
        <v>48</v>
      </c>
      <c r="G21" s="295" t="s">
        <v>48</v>
      </c>
      <c r="H21" s="295" t="s">
        <v>48</v>
      </c>
      <c r="I21" s="295" t="s">
        <v>48</v>
      </c>
      <c r="J21" s="295" t="s">
        <v>48</v>
      </c>
      <c r="K21" s="295" t="s">
        <v>48</v>
      </c>
      <c r="L21" s="295" t="s">
        <v>48</v>
      </c>
      <c r="M21" s="295" t="s">
        <v>48</v>
      </c>
      <c r="N21" s="299" t="s">
        <v>48</v>
      </c>
      <c r="O21" s="301" t="s">
        <v>46</v>
      </c>
    </row>
    <row r="22" spans="1:15" ht="19.5" customHeight="1">
      <c r="A22" s="469" t="s">
        <v>3</v>
      </c>
      <c r="B22" s="462"/>
      <c r="C22" s="281" t="s">
        <v>46</v>
      </c>
      <c r="D22" s="282" t="s">
        <v>46</v>
      </c>
      <c r="E22" s="292" t="s">
        <v>48</v>
      </c>
      <c r="F22" s="295" t="s">
        <v>48</v>
      </c>
      <c r="G22" s="295" t="s">
        <v>48</v>
      </c>
      <c r="H22" s="295" t="s">
        <v>48</v>
      </c>
      <c r="I22" s="295" t="s">
        <v>48</v>
      </c>
      <c r="J22" s="295" t="s">
        <v>48</v>
      </c>
      <c r="K22" s="295" t="s">
        <v>48</v>
      </c>
      <c r="L22" s="295" t="s">
        <v>48</v>
      </c>
      <c r="M22" s="295" t="s">
        <v>48</v>
      </c>
      <c r="N22" s="299" t="s">
        <v>48</v>
      </c>
      <c r="O22" s="301" t="s">
        <v>46</v>
      </c>
    </row>
    <row r="23" spans="1:15" ht="19.5" customHeight="1">
      <c r="A23" s="469" t="s">
        <v>4</v>
      </c>
      <c r="B23" s="462"/>
      <c r="C23" s="281" t="s">
        <v>46</v>
      </c>
      <c r="D23" s="282" t="s">
        <v>46</v>
      </c>
      <c r="E23" s="292" t="s">
        <v>48</v>
      </c>
      <c r="F23" s="295" t="s">
        <v>48</v>
      </c>
      <c r="G23" s="295" t="s">
        <v>48</v>
      </c>
      <c r="H23" s="295" t="s">
        <v>48</v>
      </c>
      <c r="I23" s="295" t="s">
        <v>48</v>
      </c>
      <c r="J23" s="295" t="s">
        <v>48</v>
      </c>
      <c r="K23" s="295" t="s">
        <v>48</v>
      </c>
      <c r="L23" s="295" t="s">
        <v>48</v>
      </c>
      <c r="M23" s="295" t="s">
        <v>48</v>
      </c>
      <c r="N23" s="299" t="s">
        <v>48</v>
      </c>
      <c r="O23" s="301" t="s">
        <v>46</v>
      </c>
    </row>
    <row r="24" spans="1:15" ht="19.5" customHeight="1">
      <c r="A24" s="469" t="s">
        <v>5</v>
      </c>
      <c r="B24" s="462"/>
      <c r="C24" s="281" t="s">
        <v>46</v>
      </c>
      <c r="D24" s="282" t="s">
        <v>46</v>
      </c>
      <c r="E24" s="292" t="s">
        <v>48</v>
      </c>
      <c r="F24" s="295" t="s">
        <v>48</v>
      </c>
      <c r="G24" s="295" t="s">
        <v>48</v>
      </c>
      <c r="H24" s="295" t="s">
        <v>48</v>
      </c>
      <c r="I24" s="295" t="s">
        <v>48</v>
      </c>
      <c r="J24" s="295" t="s">
        <v>48</v>
      </c>
      <c r="K24" s="295" t="s">
        <v>48</v>
      </c>
      <c r="L24" s="295" t="s">
        <v>48</v>
      </c>
      <c r="M24" s="295" t="s">
        <v>48</v>
      </c>
      <c r="N24" s="299" t="s">
        <v>48</v>
      </c>
      <c r="O24" s="301" t="s">
        <v>46</v>
      </c>
    </row>
    <row r="25" spans="1:15" ht="19.5" customHeight="1">
      <c r="A25" s="469" t="s">
        <v>6</v>
      </c>
      <c r="B25" s="462"/>
      <c r="C25" s="281" t="s">
        <v>46</v>
      </c>
      <c r="D25" s="282" t="s">
        <v>46</v>
      </c>
      <c r="E25" s="292" t="s">
        <v>48</v>
      </c>
      <c r="F25" s="295" t="s">
        <v>48</v>
      </c>
      <c r="G25" s="295" t="s">
        <v>48</v>
      </c>
      <c r="H25" s="295" t="s">
        <v>48</v>
      </c>
      <c r="I25" s="295" t="s">
        <v>48</v>
      </c>
      <c r="J25" s="295" t="s">
        <v>48</v>
      </c>
      <c r="K25" s="295" t="s">
        <v>48</v>
      </c>
      <c r="L25" s="295" t="s">
        <v>48</v>
      </c>
      <c r="M25" s="295" t="s">
        <v>48</v>
      </c>
      <c r="N25" s="299" t="s">
        <v>48</v>
      </c>
      <c r="O25" s="301" t="s">
        <v>46</v>
      </c>
    </row>
    <row r="26" spans="1:15" ht="19.5" customHeight="1">
      <c r="A26" s="469" t="s">
        <v>7</v>
      </c>
      <c r="B26" s="462"/>
      <c r="C26" s="281" t="s">
        <v>46</v>
      </c>
      <c r="D26" s="282" t="s">
        <v>46</v>
      </c>
      <c r="E26" s="292" t="s">
        <v>48</v>
      </c>
      <c r="F26" s="295" t="s">
        <v>48</v>
      </c>
      <c r="G26" s="295" t="s">
        <v>48</v>
      </c>
      <c r="H26" s="295" t="s">
        <v>48</v>
      </c>
      <c r="I26" s="295" t="s">
        <v>48</v>
      </c>
      <c r="J26" s="295" t="s">
        <v>48</v>
      </c>
      <c r="K26" s="295" t="s">
        <v>48</v>
      </c>
      <c r="L26" s="295" t="s">
        <v>48</v>
      </c>
      <c r="M26" s="295" t="s">
        <v>48</v>
      </c>
      <c r="N26" s="299" t="s">
        <v>48</v>
      </c>
      <c r="O26" s="301" t="s">
        <v>46</v>
      </c>
    </row>
    <row r="27" spans="1:15" ht="19.5" customHeight="1">
      <c r="A27" s="469" t="s">
        <v>8</v>
      </c>
      <c r="B27" s="462"/>
      <c r="C27" s="281" t="s">
        <v>46</v>
      </c>
      <c r="D27" s="282" t="s">
        <v>46</v>
      </c>
      <c r="E27" s="292" t="s">
        <v>48</v>
      </c>
      <c r="F27" s="295" t="s">
        <v>48</v>
      </c>
      <c r="G27" s="295" t="s">
        <v>48</v>
      </c>
      <c r="H27" s="295" t="s">
        <v>48</v>
      </c>
      <c r="I27" s="295" t="s">
        <v>48</v>
      </c>
      <c r="J27" s="295" t="s">
        <v>48</v>
      </c>
      <c r="K27" s="295" t="s">
        <v>48</v>
      </c>
      <c r="L27" s="295" t="s">
        <v>48</v>
      </c>
      <c r="M27" s="295" t="s">
        <v>48</v>
      </c>
      <c r="N27" s="299" t="s">
        <v>48</v>
      </c>
      <c r="O27" s="301" t="s">
        <v>46</v>
      </c>
    </row>
    <row r="28" spans="1:15" ht="19.5" customHeight="1">
      <c r="A28" s="469" t="s">
        <v>9</v>
      </c>
      <c r="B28" s="462"/>
      <c r="C28" s="281" t="s">
        <v>46</v>
      </c>
      <c r="D28" s="282" t="s">
        <v>46</v>
      </c>
      <c r="E28" s="292" t="s">
        <v>48</v>
      </c>
      <c r="F28" s="295" t="s">
        <v>48</v>
      </c>
      <c r="G28" s="295" t="s">
        <v>48</v>
      </c>
      <c r="H28" s="295" t="s">
        <v>48</v>
      </c>
      <c r="I28" s="295" t="s">
        <v>48</v>
      </c>
      <c r="J28" s="295" t="s">
        <v>48</v>
      </c>
      <c r="K28" s="295" t="s">
        <v>48</v>
      </c>
      <c r="L28" s="295" t="s">
        <v>48</v>
      </c>
      <c r="M28" s="295" t="s">
        <v>48</v>
      </c>
      <c r="N28" s="299" t="s">
        <v>48</v>
      </c>
      <c r="O28" s="301" t="s">
        <v>46</v>
      </c>
    </row>
    <row r="29" spans="1:15" ht="19.5" customHeight="1">
      <c r="A29" s="469" t="s">
        <v>10</v>
      </c>
      <c r="B29" s="462"/>
      <c r="C29" s="281" t="s">
        <v>46</v>
      </c>
      <c r="D29" s="282" t="s">
        <v>46</v>
      </c>
      <c r="E29" s="292" t="s">
        <v>48</v>
      </c>
      <c r="F29" s="295" t="s">
        <v>48</v>
      </c>
      <c r="G29" s="295" t="s">
        <v>48</v>
      </c>
      <c r="H29" s="295" t="s">
        <v>48</v>
      </c>
      <c r="I29" s="295" t="s">
        <v>48</v>
      </c>
      <c r="J29" s="295" t="s">
        <v>48</v>
      </c>
      <c r="K29" s="295" t="s">
        <v>48</v>
      </c>
      <c r="L29" s="295" t="s">
        <v>48</v>
      </c>
      <c r="M29" s="295" t="s">
        <v>48</v>
      </c>
      <c r="N29" s="299" t="s">
        <v>48</v>
      </c>
      <c r="O29" s="301" t="s">
        <v>46</v>
      </c>
    </row>
    <row r="30" spans="1:15" ht="19.5" customHeight="1">
      <c r="A30" s="469" t="s">
        <v>11</v>
      </c>
      <c r="B30" s="462"/>
      <c r="C30" s="281" t="s">
        <v>46</v>
      </c>
      <c r="D30" s="282" t="s">
        <v>46</v>
      </c>
      <c r="E30" s="292" t="s">
        <v>48</v>
      </c>
      <c r="F30" s="295" t="s">
        <v>48</v>
      </c>
      <c r="G30" s="295" t="s">
        <v>48</v>
      </c>
      <c r="H30" s="295" t="s">
        <v>48</v>
      </c>
      <c r="I30" s="295" t="s">
        <v>48</v>
      </c>
      <c r="J30" s="295" t="s">
        <v>48</v>
      </c>
      <c r="K30" s="295" t="s">
        <v>48</v>
      </c>
      <c r="L30" s="295" t="s">
        <v>48</v>
      </c>
      <c r="M30" s="295" t="s">
        <v>48</v>
      </c>
      <c r="N30" s="299" t="s">
        <v>48</v>
      </c>
      <c r="O30" s="301" t="s">
        <v>46</v>
      </c>
    </row>
    <row r="31" spans="1:15" ht="19.5" customHeight="1">
      <c r="A31" s="469" t="s">
        <v>12</v>
      </c>
      <c r="B31" s="462"/>
      <c r="C31" s="281" t="s">
        <v>46</v>
      </c>
      <c r="D31" s="282" t="s">
        <v>46</v>
      </c>
      <c r="E31" s="292" t="s">
        <v>48</v>
      </c>
      <c r="F31" s="295" t="s">
        <v>48</v>
      </c>
      <c r="G31" s="295" t="s">
        <v>48</v>
      </c>
      <c r="H31" s="295" t="s">
        <v>48</v>
      </c>
      <c r="I31" s="295" t="s">
        <v>48</v>
      </c>
      <c r="J31" s="295" t="s">
        <v>48</v>
      </c>
      <c r="K31" s="295" t="s">
        <v>48</v>
      </c>
      <c r="L31" s="295" t="s">
        <v>48</v>
      </c>
      <c r="M31" s="295" t="s">
        <v>48</v>
      </c>
      <c r="N31" s="299" t="s">
        <v>48</v>
      </c>
      <c r="O31" s="301" t="s">
        <v>46</v>
      </c>
    </row>
    <row r="32" spans="1:15" ht="19.5" customHeight="1">
      <c r="A32" s="469" t="s">
        <v>13</v>
      </c>
      <c r="B32" s="462"/>
      <c r="C32" s="281" t="s">
        <v>46</v>
      </c>
      <c r="D32" s="282" t="s">
        <v>46</v>
      </c>
      <c r="E32" s="292" t="s">
        <v>48</v>
      </c>
      <c r="F32" s="295" t="s">
        <v>48</v>
      </c>
      <c r="G32" s="295" t="s">
        <v>48</v>
      </c>
      <c r="H32" s="295" t="s">
        <v>48</v>
      </c>
      <c r="I32" s="295" t="s">
        <v>48</v>
      </c>
      <c r="J32" s="295" t="s">
        <v>48</v>
      </c>
      <c r="K32" s="295" t="s">
        <v>48</v>
      </c>
      <c r="L32" s="295" t="s">
        <v>48</v>
      </c>
      <c r="M32" s="295" t="s">
        <v>48</v>
      </c>
      <c r="N32" s="299" t="s">
        <v>48</v>
      </c>
      <c r="O32" s="301" t="s">
        <v>46</v>
      </c>
    </row>
    <row r="33" spans="1:15" ht="19.5" customHeight="1">
      <c r="A33" s="469" t="s">
        <v>14</v>
      </c>
      <c r="B33" s="462"/>
      <c r="C33" s="281" t="s">
        <v>46</v>
      </c>
      <c r="D33" s="282" t="s">
        <v>46</v>
      </c>
      <c r="E33" s="292" t="s">
        <v>48</v>
      </c>
      <c r="F33" s="295" t="s">
        <v>48</v>
      </c>
      <c r="G33" s="295" t="s">
        <v>48</v>
      </c>
      <c r="H33" s="295" t="s">
        <v>48</v>
      </c>
      <c r="I33" s="295" t="s">
        <v>48</v>
      </c>
      <c r="J33" s="295" t="s">
        <v>48</v>
      </c>
      <c r="K33" s="295" t="s">
        <v>48</v>
      </c>
      <c r="L33" s="295" t="s">
        <v>48</v>
      </c>
      <c r="M33" s="295" t="s">
        <v>48</v>
      </c>
      <c r="N33" s="299" t="s">
        <v>48</v>
      </c>
      <c r="O33" s="301" t="s">
        <v>46</v>
      </c>
    </row>
    <row r="34" spans="1:15" ht="19.5" customHeight="1">
      <c r="A34" s="469" t="s">
        <v>15</v>
      </c>
      <c r="B34" s="462"/>
      <c r="C34" s="281" t="s">
        <v>46</v>
      </c>
      <c r="D34" s="282" t="s">
        <v>46</v>
      </c>
      <c r="E34" s="292" t="s">
        <v>48</v>
      </c>
      <c r="F34" s="295" t="s">
        <v>48</v>
      </c>
      <c r="G34" s="295" t="s">
        <v>48</v>
      </c>
      <c r="H34" s="295" t="s">
        <v>48</v>
      </c>
      <c r="I34" s="295" t="s">
        <v>48</v>
      </c>
      <c r="J34" s="295" t="s">
        <v>48</v>
      </c>
      <c r="K34" s="295" t="s">
        <v>48</v>
      </c>
      <c r="L34" s="295" t="s">
        <v>48</v>
      </c>
      <c r="M34" s="295" t="s">
        <v>48</v>
      </c>
      <c r="N34" s="299" t="s">
        <v>48</v>
      </c>
      <c r="O34" s="301" t="s">
        <v>46</v>
      </c>
    </row>
    <row r="35" spans="1:15" ht="19.5" customHeight="1">
      <c r="A35" s="469" t="s">
        <v>16</v>
      </c>
      <c r="B35" s="462"/>
      <c r="C35" s="281" t="s">
        <v>46</v>
      </c>
      <c r="D35" s="282" t="s">
        <v>46</v>
      </c>
      <c r="E35" s="292" t="s">
        <v>48</v>
      </c>
      <c r="F35" s="295" t="s">
        <v>48</v>
      </c>
      <c r="G35" s="295" t="s">
        <v>48</v>
      </c>
      <c r="H35" s="295" t="s">
        <v>48</v>
      </c>
      <c r="I35" s="295" t="s">
        <v>48</v>
      </c>
      <c r="J35" s="295" t="s">
        <v>48</v>
      </c>
      <c r="K35" s="295" t="s">
        <v>48</v>
      </c>
      <c r="L35" s="295" t="s">
        <v>48</v>
      </c>
      <c r="M35" s="295" t="s">
        <v>48</v>
      </c>
      <c r="N35" s="299" t="s">
        <v>48</v>
      </c>
      <c r="O35" s="301" t="s">
        <v>46</v>
      </c>
    </row>
    <row r="36" spans="1:15" ht="19.5" customHeight="1">
      <c r="A36" s="469" t="s">
        <v>17</v>
      </c>
      <c r="B36" s="462"/>
      <c r="C36" s="281" t="s">
        <v>46</v>
      </c>
      <c r="D36" s="282" t="s">
        <v>46</v>
      </c>
      <c r="E36" s="292" t="s">
        <v>48</v>
      </c>
      <c r="F36" s="295" t="s">
        <v>48</v>
      </c>
      <c r="G36" s="295" t="s">
        <v>48</v>
      </c>
      <c r="H36" s="295" t="s">
        <v>48</v>
      </c>
      <c r="I36" s="295" t="s">
        <v>48</v>
      </c>
      <c r="J36" s="295" t="s">
        <v>48</v>
      </c>
      <c r="K36" s="295" t="s">
        <v>48</v>
      </c>
      <c r="L36" s="295" t="s">
        <v>48</v>
      </c>
      <c r="M36" s="295" t="s">
        <v>48</v>
      </c>
      <c r="N36" s="299" t="s">
        <v>48</v>
      </c>
      <c r="O36" s="301" t="s">
        <v>46</v>
      </c>
    </row>
    <row r="37" spans="1:15" ht="19.5" customHeight="1">
      <c r="A37" s="469" t="s">
        <v>18</v>
      </c>
      <c r="B37" s="462"/>
      <c r="C37" s="281" t="s">
        <v>46</v>
      </c>
      <c r="D37" s="282" t="s">
        <v>46</v>
      </c>
      <c r="E37" s="292" t="s">
        <v>48</v>
      </c>
      <c r="F37" s="295" t="s">
        <v>48</v>
      </c>
      <c r="G37" s="295" t="s">
        <v>48</v>
      </c>
      <c r="H37" s="295" t="s">
        <v>48</v>
      </c>
      <c r="I37" s="295" t="s">
        <v>48</v>
      </c>
      <c r="J37" s="295" t="s">
        <v>48</v>
      </c>
      <c r="K37" s="295" t="s">
        <v>48</v>
      </c>
      <c r="L37" s="295" t="s">
        <v>48</v>
      </c>
      <c r="M37" s="295" t="s">
        <v>48</v>
      </c>
      <c r="N37" s="299" t="s">
        <v>48</v>
      </c>
      <c r="O37" s="301" t="s">
        <v>46</v>
      </c>
    </row>
    <row r="38" spans="1:15" ht="19.5" customHeight="1" thickBot="1">
      <c r="A38" s="470" t="s">
        <v>19</v>
      </c>
      <c r="B38" s="463"/>
      <c r="C38" s="283" t="s">
        <v>46</v>
      </c>
      <c r="D38" s="284" t="s">
        <v>46</v>
      </c>
      <c r="E38" s="293" t="s">
        <v>48</v>
      </c>
      <c r="F38" s="296" t="s">
        <v>48</v>
      </c>
      <c r="G38" s="296" t="s">
        <v>48</v>
      </c>
      <c r="H38" s="296" t="s">
        <v>48</v>
      </c>
      <c r="I38" s="296" t="s">
        <v>48</v>
      </c>
      <c r="J38" s="296" t="s">
        <v>48</v>
      </c>
      <c r="K38" s="296" t="s">
        <v>48</v>
      </c>
      <c r="L38" s="296" t="s">
        <v>48</v>
      </c>
      <c r="M38" s="296" t="s">
        <v>48</v>
      </c>
      <c r="N38" s="297" t="s">
        <v>48</v>
      </c>
      <c r="O38" s="302" t="s">
        <v>46</v>
      </c>
    </row>
    <row r="39" spans="1:15" s="267" customFormat="1" ht="9.75" customHeight="1" thickBot="1">
      <c r="B39" s="290"/>
      <c r="C39" s="290"/>
      <c r="D39" s="290"/>
    </row>
    <row r="40" spans="1:15" ht="19.5" customHeight="1">
      <c r="A40" s="471" t="s">
        <v>137</v>
      </c>
      <c r="B40" s="464"/>
      <c r="C40" s="285" t="s">
        <v>46</v>
      </c>
      <c r="D40" s="287" t="s">
        <v>46</v>
      </c>
      <c r="E40" s="291" t="s">
        <v>48</v>
      </c>
      <c r="F40" s="294" t="s">
        <v>48</v>
      </c>
      <c r="G40" s="294" t="s">
        <v>48</v>
      </c>
      <c r="H40" s="294" t="s">
        <v>48</v>
      </c>
      <c r="I40" s="294" t="s">
        <v>48</v>
      </c>
      <c r="J40" s="294" t="s">
        <v>48</v>
      </c>
      <c r="K40" s="294" t="s">
        <v>48</v>
      </c>
      <c r="L40" s="294" t="s">
        <v>48</v>
      </c>
      <c r="M40" s="294" t="s">
        <v>48</v>
      </c>
      <c r="N40" s="298" t="s">
        <v>48</v>
      </c>
      <c r="O40" s="268" t="s">
        <v>46</v>
      </c>
    </row>
    <row r="41" spans="1:15" ht="19.5" customHeight="1">
      <c r="A41" s="469" t="s">
        <v>138</v>
      </c>
      <c r="B41" s="465"/>
      <c r="C41" s="281" t="s">
        <v>46</v>
      </c>
      <c r="D41" s="288" t="s">
        <v>46</v>
      </c>
      <c r="E41" s="292" t="s">
        <v>48</v>
      </c>
      <c r="F41" s="295" t="s">
        <v>48</v>
      </c>
      <c r="G41" s="295" t="s">
        <v>48</v>
      </c>
      <c r="H41" s="295" t="s">
        <v>48</v>
      </c>
      <c r="I41" s="295" t="s">
        <v>48</v>
      </c>
      <c r="J41" s="295" t="s">
        <v>48</v>
      </c>
      <c r="K41" s="295" t="s">
        <v>48</v>
      </c>
      <c r="L41" s="295" t="s">
        <v>48</v>
      </c>
      <c r="M41" s="295" t="s">
        <v>48</v>
      </c>
      <c r="N41" s="299" t="s">
        <v>48</v>
      </c>
      <c r="O41" s="269" t="s">
        <v>46</v>
      </c>
    </row>
    <row r="42" spans="1:15" ht="19.5" customHeight="1">
      <c r="A42" s="469" t="s">
        <v>139</v>
      </c>
      <c r="B42" s="465"/>
      <c r="C42" s="281" t="s">
        <v>46</v>
      </c>
      <c r="D42" s="288" t="s">
        <v>46</v>
      </c>
      <c r="E42" s="292" t="s">
        <v>48</v>
      </c>
      <c r="F42" s="295" t="s">
        <v>48</v>
      </c>
      <c r="G42" s="295" t="s">
        <v>48</v>
      </c>
      <c r="H42" s="295" t="s">
        <v>48</v>
      </c>
      <c r="I42" s="295" t="s">
        <v>48</v>
      </c>
      <c r="J42" s="295" t="s">
        <v>48</v>
      </c>
      <c r="K42" s="295" t="s">
        <v>48</v>
      </c>
      <c r="L42" s="295" t="s">
        <v>48</v>
      </c>
      <c r="M42" s="295" t="s">
        <v>48</v>
      </c>
      <c r="N42" s="299" t="s">
        <v>48</v>
      </c>
      <c r="O42" s="269" t="s">
        <v>46</v>
      </c>
    </row>
    <row r="43" spans="1:15" ht="19.5" customHeight="1">
      <c r="A43" s="469" t="s">
        <v>140</v>
      </c>
      <c r="B43" s="465"/>
      <c r="C43" s="281" t="s">
        <v>46</v>
      </c>
      <c r="D43" s="288" t="s">
        <v>46</v>
      </c>
      <c r="E43" s="292" t="s">
        <v>48</v>
      </c>
      <c r="F43" s="295" t="s">
        <v>48</v>
      </c>
      <c r="G43" s="295" t="s">
        <v>48</v>
      </c>
      <c r="H43" s="295" t="s">
        <v>48</v>
      </c>
      <c r="I43" s="295" t="s">
        <v>48</v>
      </c>
      <c r="J43" s="295" t="s">
        <v>48</v>
      </c>
      <c r="K43" s="295" t="s">
        <v>48</v>
      </c>
      <c r="L43" s="295" t="s">
        <v>48</v>
      </c>
      <c r="M43" s="295" t="s">
        <v>48</v>
      </c>
      <c r="N43" s="299" t="s">
        <v>48</v>
      </c>
      <c r="O43" s="269" t="s">
        <v>46</v>
      </c>
    </row>
    <row r="44" spans="1:15" ht="19.5" customHeight="1" thickBot="1">
      <c r="A44" s="470" t="s">
        <v>141</v>
      </c>
      <c r="B44" s="466"/>
      <c r="C44" s="286" t="s">
        <v>46</v>
      </c>
      <c r="D44" s="289" t="s">
        <v>46</v>
      </c>
      <c r="E44" s="293" t="s">
        <v>48</v>
      </c>
      <c r="F44" s="296" t="s">
        <v>48</v>
      </c>
      <c r="G44" s="296" t="s">
        <v>48</v>
      </c>
      <c r="H44" s="296" t="s">
        <v>48</v>
      </c>
      <c r="I44" s="296" t="s">
        <v>48</v>
      </c>
      <c r="J44" s="296" t="s">
        <v>48</v>
      </c>
      <c r="K44" s="296" t="s">
        <v>48</v>
      </c>
      <c r="L44" s="296" t="s">
        <v>48</v>
      </c>
      <c r="M44" s="296" t="s">
        <v>48</v>
      </c>
      <c r="N44" s="297" t="s">
        <v>48</v>
      </c>
      <c r="O44" s="270" t="s">
        <v>46</v>
      </c>
    </row>
    <row r="45" spans="1:15" ht="9.75" customHeight="1"/>
    <row r="46" spans="1:15" ht="19.5" customHeight="1">
      <c r="A46" s="643"/>
      <c r="C46" s="643"/>
      <c r="D46" s="643"/>
      <c r="E46" s="643"/>
      <c r="F46" s="1549" t="s">
        <v>450</v>
      </c>
      <c r="G46" s="1549"/>
      <c r="H46" s="1549"/>
      <c r="I46" s="1549"/>
      <c r="J46" s="1549"/>
      <c r="K46" s="1549"/>
      <c r="L46" s="1549"/>
      <c r="M46" s="1549"/>
      <c r="N46" s="1549"/>
      <c r="O46" s="1549"/>
    </row>
    <row r="47" spans="1:15" ht="19.5" customHeight="1">
      <c r="A47" s="644"/>
      <c r="B47" s="274" t="str">
        <f>C17&amp;": sex"</f>
        <v>kod 3: sex</v>
      </c>
      <c r="C47" s="645"/>
      <c r="D47" s="645"/>
      <c r="E47" s="646" t="s">
        <v>163</v>
      </c>
      <c r="F47" s="1549"/>
      <c r="G47" s="1549"/>
      <c r="H47" s="1549"/>
      <c r="I47" s="1549"/>
      <c r="J47" s="1549"/>
      <c r="K47" s="1549"/>
      <c r="L47" s="1549"/>
      <c r="M47" s="1549"/>
      <c r="N47" s="1549"/>
      <c r="O47" s="1549"/>
    </row>
    <row r="48" spans="1:15" s="272" customFormat="1">
      <c r="B48" s="536" t="s">
        <v>142</v>
      </c>
      <c r="D48" s="273"/>
    </row>
    <row r="49" spans="1:4" s="272" customFormat="1" ht="13.9" customHeight="1">
      <c r="B49" s="536" t="s">
        <v>143</v>
      </c>
      <c r="C49" s="535"/>
    </row>
    <row r="50" spans="1:4" s="272" customFormat="1">
      <c r="C50" s="273"/>
    </row>
    <row r="51" spans="1:4" s="272" customFormat="1">
      <c r="C51" s="273"/>
    </row>
    <row r="52" spans="1:4" s="272" customFormat="1">
      <c r="D52" s="275"/>
    </row>
    <row r="53" spans="1:4" s="272" customFormat="1">
      <c r="C53" s="276"/>
      <c r="D53" s="276"/>
    </row>
    <row r="54" spans="1:4" s="272" customFormat="1">
      <c r="C54" s="276"/>
    </row>
    <row r="57" spans="1:4">
      <c r="D57" s="273"/>
    </row>
    <row r="58" spans="1:4">
      <c r="D58" s="277"/>
    </row>
    <row r="59" spans="1:4">
      <c r="D59" s="277"/>
    </row>
    <row r="60" spans="1:4">
      <c r="D60" s="277"/>
    </row>
    <row r="61" spans="1:4">
      <c r="A61" s="272"/>
      <c r="B61" s="276"/>
      <c r="D61" s="277"/>
    </row>
    <row r="62" spans="1:4">
      <c r="D62" s="277"/>
    </row>
    <row r="63" spans="1:4">
      <c r="D63" s="277"/>
    </row>
    <row r="64" spans="1:4">
      <c r="D64" s="277"/>
    </row>
    <row r="65" spans="4:4">
      <c r="D65" s="277"/>
    </row>
    <row r="66" spans="4:4">
      <c r="D66" s="277"/>
    </row>
    <row r="67" spans="4:4">
      <c r="D67" s="277"/>
    </row>
    <row r="68" spans="4:4">
      <c r="D68" s="277"/>
    </row>
  </sheetData>
  <mergeCells count="21">
    <mergeCell ref="F46:O47"/>
    <mergeCell ref="M7:M15"/>
    <mergeCell ref="N7:N15"/>
    <mergeCell ref="E7:E15"/>
    <mergeCell ref="F7:F15"/>
    <mergeCell ref="G7:G15"/>
    <mergeCell ref="H7:H15"/>
    <mergeCell ref="L1:O2"/>
    <mergeCell ref="M3:O3"/>
    <mergeCell ref="M4:O4"/>
    <mergeCell ref="A1:K2"/>
    <mergeCell ref="A13:A17"/>
    <mergeCell ref="B13:B17"/>
    <mergeCell ref="D13:D17"/>
    <mergeCell ref="E17:N17"/>
    <mergeCell ref="O7:O17"/>
    <mergeCell ref="C13:C16"/>
    <mergeCell ref="I7:I15"/>
    <mergeCell ref="J7:J15"/>
    <mergeCell ref="K7:K15"/>
    <mergeCell ref="L7:L15"/>
  </mergeCells>
  <printOptions horizontalCentered="1"/>
  <pageMargins left="0.23622047244094491" right="0.19685039370078741" top="0.19685039370078741" bottom="0.19685039370078741" header="0.19685039370078741" footer="0.23622047244094491"/>
  <pageSetup paperSize="9" orientation="portrait" r:id="rId1"/>
  <headerFooter>
    <oddFooter>&amp;R4.12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P53"/>
  <sheetViews>
    <sheetView showGridLines="0" view="pageBreakPreview" zoomScale="86" zoomScaleNormal="50" zoomScaleSheetLayoutView="86" workbookViewId="0">
      <selection activeCell="N31" sqref="N31:R31"/>
    </sheetView>
  </sheetViews>
  <sheetFormatPr defaultColWidth="9.140625" defaultRowHeight="12.75"/>
  <cols>
    <col min="1" max="1" width="4.7109375" style="339" customWidth="1"/>
    <col min="2" max="2" width="3.28515625" style="309" customWidth="1"/>
    <col min="3" max="3" width="2.85546875" style="309" customWidth="1"/>
    <col min="4" max="4" width="5" style="309" customWidth="1"/>
    <col min="5" max="5" width="1.5703125" style="309" customWidth="1"/>
    <col min="6" max="7" width="5" style="309" customWidth="1"/>
    <col min="8" max="8" width="6.7109375" style="309" customWidth="1"/>
    <col min="9" max="11" width="4" style="309" customWidth="1"/>
    <col min="12" max="12" width="14.42578125" style="309" customWidth="1"/>
    <col min="13" max="13" width="7.42578125" style="309" customWidth="1"/>
    <col min="14" max="14" width="3" style="309" customWidth="1"/>
    <col min="15" max="15" width="5.7109375" style="309" customWidth="1"/>
    <col min="16" max="16" width="8.140625" style="309" customWidth="1"/>
    <col min="17" max="17" width="4" style="309" customWidth="1"/>
    <col min="18" max="18" width="6.85546875" style="309" customWidth="1"/>
    <col min="19" max="19" width="5" style="309" customWidth="1"/>
    <col min="20" max="20" width="4.140625" style="310" customWidth="1"/>
    <col min="21" max="21" width="9.140625" style="311"/>
    <col min="22" max="41" width="9.140625" style="312"/>
    <col min="42" max="42" width="15.140625" style="310" customWidth="1"/>
    <col min="43" max="16384" width="9.140625" style="313"/>
  </cols>
  <sheetData>
    <row r="1" spans="1:42" s="307" customFormat="1" ht="29.25" customHeight="1">
      <c r="A1" s="1560" t="s">
        <v>390</v>
      </c>
      <c r="B1" s="1560"/>
      <c r="C1" s="1560"/>
      <c r="D1" s="1560"/>
      <c r="E1" s="1560"/>
      <c r="F1" s="1560"/>
      <c r="G1" s="1560"/>
      <c r="H1" s="1560"/>
      <c r="I1" s="1560"/>
      <c r="J1" s="1560"/>
      <c r="K1" s="1560"/>
      <c r="L1" s="1560"/>
      <c r="M1" s="1560"/>
      <c r="N1" s="1560"/>
      <c r="O1" s="1560"/>
      <c r="P1" s="1560"/>
      <c r="Q1" s="1560"/>
      <c r="R1" s="1560"/>
      <c r="S1" s="1560"/>
      <c r="T1" s="306"/>
      <c r="AP1" s="306"/>
    </row>
    <row r="2" spans="1:42" ht="13.5" customHeight="1">
      <c r="A2" s="308"/>
    </row>
    <row r="3" spans="1:42" ht="13.5" customHeight="1">
      <c r="A3" s="308"/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</row>
    <row r="4" spans="1:42" s="314" customFormat="1" ht="13.5" customHeight="1">
      <c r="A4" s="497" t="s">
        <v>163</v>
      </c>
      <c r="B4" s="498" t="str">
        <f>"Specifaiem everi inkam we istap long K27.1 long kolumn " &amp;'M4 page 12'!F18&amp; "  to " &amp;'M4 page 12'!O18</f>
        <v>Specifaiem everi inkam we istap long K27.1 long kolumn 2702  to 2711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5"/>
      <c r="AP4" s="310"/>
    </row>
    <row r="5" spans="1:42" s="314" customFormat="1" ht="13.5" customHeight="1">
      <c r="A5" s="350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16"/>
      <c r="Q5" s="316"/>
      <c r="R5" s="316"/>
      <c r="S5" s="316"/>
      <c r="T5" s="310"/>
      <c r="U5" s="315"/>
      <c r="AP5" s="310"/>
    </row>
    <row r="6" spans="1:42" s="314" customFormat="1" ht="13.5" customHeight="1">
      <c r="A6" s="308"/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10"/>
      <c r="Q6" s="310"/>
      <c r="R6" s="310"/>
      <c r="S6" s="310"/>
      <c r="T6" s="310"/>
      <c r="U6" s="315"/>
      <c r="AP6" s="310"/>
    </row>
    <row r="7" spans="1:42" s="314" customFormat="1" ht="13.5" customHeight="1" thickBot="1">
      <c r="A7" s="308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5"/>
      <c r="AP7" s="310"/>
    </row>
    <row r="8" spans="1:42" s="314" customFormat="1" ht="13.5" customHeight="1" thickBot="1">
      <c r="A8" s="346"/>
      <c r="B8" s="1604" t="s">
        <v>147</v>
      </c>
      <c r="C8" s="1604"/>
      <c r="D8" s="1595" t="s">
        <v>392</v>
      </c>
      <c r="E8" s="1596"/>
      <c r="F8" s="1592" t="s">
        <v>393</v>
      </c>
      <c r="G8" s="1592"/>
      <c r="H8" s="1592"/>
      <c r="I8" s="1592"/>
      <c r="J8" s="1607" t="s">
        <v>394</v>
      </c>
      <c r="K8" s="1608"/>
      <c r="L8" s="1609"/>
      <c r="M8" s="1592" t="s">
        <v>395</v>
      </c>
      <c r="N8" s="1622" t="s">
        <v>434</v>
      </c>
      <c r="O8" s="1623"/>
      <c r="P8" s="1623"/>
      <c r="Q8" s="1623"/>
      <c r="R8" s="1623"/>
      <c r="S8" s="347"/>
      <c r="T8" s="310"/>
      <c r="U8" s="315"/>
      <c r="AP8" s="317"/>
    </row>
    <row r="9" spans="1:42" ht="13.5" customHeight="1">
      <c r="A9" s="1561" t="s">
        <v>391</v>
      </c>
      <c r="B9" s="1605"/>
      <c r="C9" s="1605"/>
      <c r="D9" s="1597"/>
      <c r="E9" s="1598"/>
      <c r="F9" s="1616"/>
      <c r="G9" s="1616"/>
      <c r="H9" s="1616"/>
      <c r="I9" s="1616"/>
      <c r="J9" s="1610"/>
      <c r="K9" s="1611"/>
      <c r="L9" s="1612"/>
      <c r="M9" s="1593"/>
      <c r="N9" s="1624"/>
      <c r="O9" s="1625"/>
      <c r="P9" s="1625"/>
      <c r="Q9" s="1625"/>
      <c r="R9" s="1625"/>
      <c r="S9" s="1573" t="s">
        <v>23</v>
      </c>
      <c r="T9" s="317"/>
      <c r="AP9" s="317"/>
    </row>
    <row r="10" spans="1:42" ht="13.5" customHeight="1">
      <c r="A10" s="1562"/>
      <c r="B10" s="1605"/>
      <c r="C10" s="1605"/>
      <c r="D10" s="1597"/>
      <c r="E10" s="1598"/>
      <c r="F10" s="1616"/>
      <c r="G10" s="1616"/>
      <c r="H10" s="1616"/>
      <c r="I10" s="1616"/>
      <c r="J10" s="1610"/>
      <c r="K10" s="1611"/>
      <c r="L10" s="1612"/>
      <c r="M10" s="1594"/>
      <c r="N10" s="1624"/>
      <c r="O10" s="1625"/>
      <c r="P10" s="1625"/>
      <c r="Q10" s="1625"/>
      <c r="R10" s="1625"/>
      <c r="S10" s="1574"/>
      <c r="T10" s="317"/>
      <c r="AP10" s="317"/>
    </row>
    <row r="11" spans="1:42" ht="13.5" customHeight="1">
      <c r="A11" s="1562"/>
      <c r="B11" s="1605"/>
      <c r="C11" s="1605"/>
      <c r="D11" s="1599"/>
      <c r="E11" s="1600"/>
      <c r="F11" s="1616"/>
      <c r="G11" s="1616"/>
      <c r="H11" s="1616"/>
      <c r="I11" s="1616"/>
      <c r="J11" s="1613"/>
      <c r="K11" s="1614"/>
      <c r="L11" s="1615"/>
      <c r="M11" s="1575" t="str">
        <f>"kod "&amp;M13</f>
        <v>kod 2717</v>
      </c>
      <c r="N11" s="1626"/>
      <c r="O11" s="1627"/>
      <c r="P11" s="1627"/>
      <c r="Q11" s="1627"/>
      <c r="R11" s="1627"/>
      <c r="S11" s="1574"/>
      <c r="T11" s="317"/>
      <c r="AP11" s="317"/>
    </row>
    <row r="12" spans="1:42" ht="13.5" customHeight="1">
      <c r="A12" s="1562"/>
      <c r="B12" s="1606"/>
      <c r="C12" s="1606"/>
      <c r="D12" s="1577" t="s">
        <v>24</v>
      </c>
      <c r="E12" s="1578"/>
      <c r="F12" s="1617"/>
      <c r="G12" s="1617"/>
      <c r="H12" s="1617"/>
      <c r="I12" s="1617"/>
      <c r="J12" s="1579" t="s">
        <v>22</v>
      </c>
      <c r="K12" s="1580"/>
      <c r="L12" s="1580"/>
      <c r="M12" s="1576"/>
      <c r="N12" s="1587" t="s">
        <v>22</v>
      </c>
      <c r="O12" s="1588"/>
      <c r="P12" s="1588"/>
      <c r="Q12" s="1588"/>
      <c r="R12" s="1589"/>
      <c r="S12" s="1574"/>
      <c r="T12" s="317"/>
      <c r="AP12" s="317"/>
    </row>
    <row r="13" spans="1:42" s="321" customFormat="1" ht="11.25" customHeight="1" thickBot="1">
      <c r="A13" s="472">
        <f>'M4 page 12'!O18+1</f>
        <v>2712</v>
      </c>
      <c r="B13" s="1581">
        <f>A13+1</f>
        <v>2713</v>
      </c>
      <c r="C13" s="1581"/>
      <c r="D13" s="1582">
        <f>B13+1</f>
        <v>2714</v>
      </c>
      <c r="E13" s="1583"/>
      <c r="F13" s="1584">
        <f>D13+1</f>
        <v>2715</v>
      </c>
      <c r="G13" s="1585"/>
      <c r="H13" s="1585"/>
      <c r="I13" s="1586"/>
      <c r="J13" s="1582">
        <f>F13+1</f>
        <v>2716</v>
      </c>
      <c r="K13" s="1581"/>
      <c r="L13" s="1581"/>
      <c r="M13" s="318">
        <f>J13+1</f>
        <v>2717</v>
      </c>
      <c r="N13" s="1582">
        <f>M13+1</f>
        <v>2718</v>
      </c>
      <c r="O13" s="1581"/>
      <c r="P13" s="1581"/>
      <c r="Q13" s="1581"/>
      <c r="R13" s="1583"/>
      <c r="S13" s="349">
        <f>N13+1</f>
        <v>2719</v>
      </c>
      <c r="T13" s="319"/>
      <c r="U13" s="320"/>
      <c r="AP13" s="319"/>
    </row>
    <row r="14" spans="1:42" ht="20.100000000000001" customHeight="1">
      <c r="A14" s="473" t="s">
        <v>0</v>
      </c>
      <c r="B14" s="1563" t="s">
        <v>46</v>
      </c>
      <c r="C14" s="1564"/>
      <c r="D14" s="1565" t="s">
        <v>46</v>
      </c>
      <c r="E14" s="1566"/>
      <c r="F14" s="1567"/>
      <c r="G14" s="1568"/>
      <c r="H14" s="1568"/>
      <c r="I14" s="1569"/>
      <c r="J14" s="1570" t="s">
        <v>55</v>
      </c>
      <c r="K14" s="1571"/>
      <c r="L14" s="1572"/>
      <c r="M14" s="656" t="s">
        <v>45</v>
      </c>
      <c r="N14" s="1570" t="s">
        <v>55</v>
      </c>
      <c r="O14" s="1590"/>
      <c r="P14" s="1590"/>
      <c r="Q14" s="1590"/>
      <c r="R14" s="1591"/>
      <c r="S14" s="322" t="s">
        <v>45</v>
      </c>
      <c r="T14" s="323"/>
      <c r="AP14" s="323"/>
    </row>
    <row r="15" spans="1:42" ht="20.100000000000001" customHeight="1">
      <c r="A15" s="474" t="s">
        <v>1</v>
      </c>
      <c r="B15" s="1563" t="s">
        <v>46</v>
      </c>
      <c r="C15" s="1564"/>
      <c r="D15" s="1565" t="s">
        <v>46</v>
      </c>
      <c r="E15" s="1566"/>
      <c r="F15" s="1618"/>
      <c r="G15" s="1619"/>
      <c r="H15" s="1619"/>
      <c r="I15" s="1620"/>
      <c r="J15" s="1570" t="s">
        <v>55</v>
      </c>
      <c r="K15" s="1571"/>
      <c r="L15" s="1572"/>
      <c r="M15" s="656" t="s">
        <v>45</v>
      </c>
      <c r="N15" s="1570" t="s">
        <v>55</v>
      </c>
      <c r="O15" s="1590"/>
      <c r="P15" s="1590"/>
      <c r="Q15" s="1590"/>
      <c r="R15" s="1591"/>
      <c r="S15" s="324" t="s">
        <v>45</v>
      </c>
    </row>
    <row r="16" spans="1:42" ht="20.100000000000001" customHeight="1">
      <c r="A16" s="474" t="s">
        <v>2</v>
      </c>
      <c r="B16" s="1563" t="s">
        <v>46</v>
      </c>
      <c r="C16" s="1564"/>
      <c r="D16" s="1565" t="s">
        <v>46</v>
      </c>
      <c r="E16" s="1566"/>
      <c r="F16" s="1618"/>
      <c r="G16" s="1619"/>
      <c r="H16" s="1619"/>
      <c r="I16" s="1620"/>
      <c r="J16" s="1570" t="s">
        <v>55</v>
      </c>
      <c r="K16" s="1571"/>
      <c r="L16" s="1572"/>
      <c r="M16" s="656" t="s">
        <v>45</v>
      </c>
      <c r="N16" s="1570" t="s">
        <v>55</v>
      </c>
      <c r="O16" s="1590"/>
      <c r="P16" s="1590"/>
      <c r="Q16" s="1590"/>
      <c r="R16" s="1591"/>
      <c r="S16" s="324" t="s">
        <v>45</v>
      </c>
    </row>
    <row r="17" spans="1:42" ht="20.100000000000001" customHeight="1">
      <c r="A17" s="474" t="s">
        <v>3</v>
      </c>
      <c r="B17" s="1563" t="s">
        <v>46</v>
      </c>
      <c r="C17" s="1564"/>
      <c r="D17" s="1565" t="s">
        <v>46</v>
      </c>
      <c r="E17" s="1566"/>
      <c r="F17" s="1618"/>
      <c r="G17" s="1619"/>
      <c r="H17" s="1619"/>
      <c r="I17" s="1620"/>
      <c r="J17" s="1570" t="s">
        <v>55</v>
      </c>
      <c r="K17" s="1571"/>
      <c r="L17" s="1572"/>
      <c r="M17" s="656" t="s">
        <v>45</v>
      </c>
      <c r="N17" s="1570" t="s">
        <v>55</v>
      </c>
      <c r="O17" s="1590"/>
      <c r="P17" s="1590"/>
      <c r="Q17" s="1590"/>
      <c r="R17" s="1591"/>
      <c r="S17" s="324" t="s">
        <v>45</v>
      </c>
    </row>
    <row r="18" spans="1:42" ht="20.100000000000001" customHeight="1">
      <c r="A18" s="474" t="s">
        <v>4</v>
      </c>
      <c r="B18" s="1563" t="s">
        <v>46</v>
      </c>
      <c r="C18" s="1564"/>
      <c r="D18" s="1565" t="s">
        <v>46</v>
      </c>
      <c r="E18" s="1566"/>
      <c r="F18" s="1618"/>
      <c r="G18" s="1619"/>
      <c r="H18" s="1619"/>
      <c r="I18" s="1620"/>
      <c r="J18" s="1570" t="s">
        <v>55</v>
      </c>
      <c r="K18" s="1571"/>
      <c r="L18" s="1572"/>
      <c r="M18" s="325" t="s">
        <v>45</v>
      </c>
      <c r="N18" s="1570" t="s">
        <v>55</v>
      </c>
      <c r="O18" s="1590"/>
      <c r="P18" s="1590"/>
      <c r="Q18" s="1590"/>
      <c r="R18" s="1591"/>
      <c r="S18" s="324" t="s">
        <v>45</v>
      </c>
    </row>
    <row r="19" spans="1:42" ht="20.100000000000001" customHeight="1">
      <c r="A19" s="474" t="s">
        <v>5</v>
      </c>
      <c r="B19" s="1563" t="s">
        <v>46</v>
      </c>
      <c r="C19" s="1564"/>
      <c r="D19" s="1565" t="s">
        <v>46</v>
      </c>
      <c r="E19" s="1566"/>
      <c r="F19" s="1618"/>
      <c r="G19" s="1619"/>
      <c r="H19" s="1619"/>
      <c r="I19" s="1620"/>
      <c r="J19" s="1570" t="s">
        <v>55</v>
      </c>
      <c r="K19" s="1571"/>
      <c r="L19" s="1572"/>
      <c r="M19" s="325" t="s">
        <v>45</v>
      </c>
      <c r="N19" s="1570" t="s">
        <v>55</v>
      </c>
      <c r="O19" s="1590"/>
      <c r="P19" s="1590"/>
      <c r="Q19" s="1590"/>
      <c r="R19" s="1591"/>
      <c r="S19" s="324" t="s">
        <v>45</v>
      </c>
    </row>
    <row r="20" spans="1:42" ht="20.100000000000001" customHeight="1">
      <c r="A20" s="474" t="s">
        <v>6</v>
      </c>
      <c r="B20" s="1563" t="s">
        <v>46</v>
      </c>
      <c r="C20" s="1564"/>
      <c r="D20" s="1565" t="s">
        <v>46</v>
      </c>
      <c r="E20" s="1566"/>
      <c r="F20" s="1601"/>
      <c r="G20" s="1602"/>
      <c r="H20" s="1602"/>
      <c r="I20" s="1603"/>
      <c r="J20" s="1570" t="s">
        <v>55</v>
      </c>
      <c r="K20" s="1571"/>
      <c r="L20" s="1572"/>
      <c r="M20" s="325" t="s">
        <v>45</v>
      </c>
      <c r="N20" s="1570" t="s">
        <v>55</v>
      </c>
      <c r="O20" s="1590"/>
      <c r="P20" s="1590"/>
      <c r="Q20" s="1590"/>
      <c r="R20" s="1591"/>
      <c r="S20" s="324" t="s">
        <v>45</v>
      </c>
    </row>
    <row r="21" spans="1:42" ht="20.100000000000001" customHeight="1">
      <c r="A21" s="474" t="s">
        <v>7</v>
      </c>
      <c r="B21" s="1563" t="s">
        <v>46</v>
      </c>
      <c r="C21" s="1564"/>
      <c r="D21" s="1565" t="s">
        <v>46</v>
      </c>
      <c r="E21" s="1566"/>
      <c r="F21" s="1601"/>
      <c r="G21" s="1602"/>
      <c r="H21" s="1602"/>
      <c r="I21" s="1603"/>
      <c r="J21" s="1570" t="s">
        <v>55</v>
      </c>
      <c r="K21" s="1571"/>
      <c r="L21" s="1572"/>
      <c r="M21" s="325" t="s">
        <v>45</v>
      </c>
      <c r="N21" s="1570" t="s">
        <v>55</v>
      </c>
      <c r="O21" s="1590"/>
      <c r="P21" s="1590"/>
      <c r="Q21" s="1590"/>
      <c r="R21" s="1591"/>
      <c r="S21" s="324" t="s">
        <v>45</v>
      </c>
      <c r="T21" s="326"/>
      <c r="AP21" s="326"/>
    </row>
    <row r="22" spans="1:42" ht="20.100000000000001" customHeight="1">
      <c r="A22" s="474" t="s">
        <v>8</v>
      </c>
      <c r="B22" s="1563" t="s">
        <v>46</v>
      </c>
      <c r="C22" s="1564"/>
      <c r="D22" s="1565" t="s">
        <v>46</v>
      </c>
      <c r="E22" s="1566"/>
      <c r="F22" s="1601"/>
      <c r="G22" s="1602"/>
      <c r="H22" s="1602"/>
      <c r="I22" s="1603"/>
      <c r="J22" s="1570" t="s">
        <v>55</v>
      </c>
      <c r="K22" s="1571"/>
      <c r="L22" s="1572"/>
      <c r="M22" s="325" t="s">
        <v>45</v>
      </c>
      <c r="N22" s="1570" t="s">
        <v>55</v>
      </c>
      <c r="O22" s="1590"/>
      <c r="P22" s="1590"/>
      <c r="Q22" s="1590"/>
      <c r="R22" s="1591"/>
      <c r="S22" s="324" t="s">
        <v>45</v>
      </c>
      <c r="T22" s="326"/>
      <c r="AP22" s="326"/>
    </row>
    <row r="23" spans="1:42" ht="20.100000000000001" customHeight="1">
      <c r="A23" s="474" t="s">
        <v>9</v>
      </c>
      <c r="B23" s="1563" t="s">
        <v>46</v>
      </c>
      <c r="C23" s="1564"/>
      <c r="D23" s="1565" t="s">
        <v>46</v>
      </c>
      <c r="E23" s="1566"/>
      <c r="F23" s="1601"/>
      <c r="G23" s="1602"/>
      <c r="H23" s="1602"/>
      <c r="I23" s="1603"/>
      <c r="J23" s="1570" t="s">
        <v>55</v>
      </c>
      <c r="K23" s="1571"/>
      <c r="L23" s="1572"/>
      <c r="M23" s="325" t="s">
        <v>45</v>
      </c>
      <c r="N23" s="1570" t="s">
        <v>55</v>
      </c>
      <c r="O23" s="1590"/>
      <c r="P23" s="1590"/>
      <c r="Q23" s="1590"/>
      <c r="R23" s="1591"/>
      <c r="S23" s="324" t="s">
        <v>45</v>
      </c>
      <c r="T23" s="326"/>
      <c r="AP23" s="326"/>
    </row>
    <row r="24" spans="1:42" ht="20.100000000000001" customHeight="1">
      <c r="A24" s="474" t="s">
        <v>10</v>
      </c>
      <c r="B24" s="1563" t="s">
        <v>46</v>
      </c>
      <c r="C24" s="1564"/>
      <c r="D24" s="1565" t="s">
        <v>46</v>
      </c>
      <c r="E24" s="1566"/>
      <c r="F24" s="1601"/>
      <c r="G24" s="1602"/>
      <c r="H24" s="1602"/>
      <c r="I24" s="1603"/>
      <c r="J24" s="1570" t="s">
        <v>55</v>
      </c>
      <c r="K24" s="1571"/>
      <c r="L24" s="1572"/>
      <c r="M24" s="325" t="s">
        <v>45</v>
      </c>
      <c r="N24" s="1570" t="s">
        <v>55</v>
      </c>
      <c r="O24" s="1590"/>
      <c r="P24" s="1590"/>
      <c r="Q24" s="1590"/>
      <c r="R24" s="1591"/>
      <c r="S24" s="324" t="s">
        <v>45</v>
      </c>
      <c r="T24" s="326"/>
      <c r="AP24" s="326"/>
    </row>
    <row r="25" spans="1:42" ht="20.100000000000001" customHeight="1">
      <c r="A25" s="474" t="s">
        <v>11</v>
      </c>
      <c r="B25" s="1563" t="s">
        <v>46</v>
      </c>
      <c r="C25" s="1564"/>
      <c r="D25" s="1565" t="s">
        <v>46</v>
      </c>
      <c r="E25" s="1566"/>
      <c r="F25" s="1601"/>
      <c r="G25" s="1602"/>
      <c r="H25" s="1602"/>
      <c r="I25" s="1603"/>
      <c r="J25" s="1570" t="s">
        <v>55</v>
      </c>
      <c r="K25" s="1571"/>
      <c r="L25" s="1572"/>
      <c r="M25" s="325" t="s">
        <v>45</v>
      </c>
      <c r="N25" s="1570" t="s">
        <v>55</v>
      </c>
      <c r="O25" s="1590"/>
      <c r="P25" s="1590"/>
      <c r="Q25" s="1590"/>
      <c r="R25" s="1591"/>
      <c r="S25" s="324" t="s">
        <v>45</v>
      </c>
      <c r="T25" s="326"/>
      <c r="AP25" s="326"/>
    </row>
    <row r="26" spans="1:42" ht="20.100000000000001" customHeight="1">
      <c r="A26" s="474" t="s">
        <v>12</v>
      </c>
      <c r="B26" s="1563" t="s">
        <v>46</v>
      </c>
      <c r="C26" s="1564"/>
      <c r="D26" s="1565" t="s">
        <v>46</v>
      </c>
      <c r="E26" s="1566"/>
      <c r="F26" s="1601"/>
      <c r="G26" s="1602"/>
      <c r="H26" s="1602"/>
      <c r="I26" s="1603"/>
      <c r="J26" s="1570" t="s">
        <v>55</v>
      </c>
      <c r="K26" s="1571"/>
      <c r="L26" s="1572"/>
      <c r="M26" s="325" t="s">
        <v>45</v>
      </c>
      <c r="N26" s="1570" t="s">
        <v>55</v>
      </c>
      <c r="O26" s="1590"/>
      <c r="P26" s="1590"/>
      <c r="Q26" s="1590"/>
      <c r="R26" s="1591"/>
      <c r="S26" s="324" t="s">
        <v>45</v>
      </c>
    </row>
    <row r="27" spans="1:42" ht="20.100000000000001" customHeight="1">
      <c r="A27" s="474" t="s">
        <v>13</v>
      </c>
      <c r="B27" s="1563" t="s">
        <v>46</v>
      </c>
      <c r="C27" s="1564"/>
      <c r="D27" s="1565" t="s">
        <v>46</v>
      </c>
      <c r="E27" s="1566"/>
      <c r="F27" s="1601"/>
      <c r="G27" s="1602"/>
      <c r="H27" s="1602"/>
      <c r="I27" s="1603"/>
      <c r="J27" s="1570" t="s">
        <v>55</v>
      </c>
      <c r="K27" s="1571"/>
      <c r="L27" s="1572"/>
      <c r="M27" s="325" t="s">
        <v>45</v>
      </c>
      <c r="N27" s="1570" t="s">
        <v>55</v>
      </c>
      <c r="O27" s="1590"/>
      <c r="P27" s="1590"/>
      <c r="Q27" s="1590"/>
      <c r="R27" s="1591"/>
      <c r="S27" s="324" t="s">
        <v>45</v>
      </c>
    </row>
    <row r="28" spans="1:42" ht="20.100000000000001" customHeight="1">
      <c r="A28" s="474" t="s">
        <v>14</v>
      </c>
      <c r="B28" s="1563" t="s">
        <v>46</v>
      </c>
      <c r="C28" s="1564"/>
      <c r="D28" s="1565" t="s">
        <v>46</v>
      </c>
      <c r="E28" s="1566"/>
      <c r="F28" s="1601"/>
      <c r="G28" s="1602"/>
      <c r="H28" s="1602"/>
      <c r="I28" s="1603"/>
      <c r="J28" s="1570" t="s">
        <v>55</v>
      </c>
      <c r="K28" s="1571"/>
      <c r="L28" s="1572"/>
      <c r="M28" s="325" t="s">
        <v>45</v>
      </c>
      <c r="N28" s="1570" t="s">
        <v>55</v>
      </c>
      <c r="O28" s="1590"/>
      <c r="P28" s="1590"/>
      <c r="Q28" s="1590"/>
      <c r="R28" s="1591"/>
      <c r="S28" s="324" t="s">
        <v>45</v>
      </c>
      <c r="T28" s="327"/>
      <c r="AP28" s="327"/>
    </row>
    <row r="29" spans="1:42" ht="20.100000000000001" customHeight="1">
      <c r="A29" s="474" t="s">
        <v>15</v>
      </c>
      <c r="B29" s="1563" t="s">
        <v>46</v>
      </c>
      <c r="C29" s="1564"/>
      <c r="D29" s="1565" t="s">
        <v>46</v>
      </c>
      <c r="E29" s="1566"/>
      <c r="F29" s="1601"/>
      <c r="G29" s="1602"/>
      <c r="H29" s="1602"/>
      <c r="I29" s="1603"/>
      <c r="J29" s="1570" t="s">
        <v>55</v>
      </c>
      <c r="K29" s="1571"/>
      <c r="L29" s="1572"/>
      <c r="M29" s="325" t="s">
        <v>45</v>
      </c>
      <c r="N29" s="1570" t="s">
        <v>55</v>
      </c>
      <c r="O29" s="1590"/>
      <c r="P29" s="1590"/>
      <c r="Q29" s="1590"/>
      <c r="R29" s="1591"/>
      <c r="S29" s="324" t="s">
        <v>45</v>
      </c>
      <c r="T29" s="327"/>
      <c r="AP29" s="327"/>
    </row>
    <row r="30" spans="1:42" ht="20.100000000000001" customHeight="1">
      <c r="A30" s="474" t="s">
        <v>16</v>
      </c>
      <c r="B30" s="1563" t="s">
        <v>46</v>
      </c>
      <c r="C30" s="1564"/>
      <c r="D30" s="1565" t="s">
        <v>46</v>
      </c>
      <c r="E30" s="1566"/>
      <c r="F30" s="1601"/>
      <c r="G30" s="1602"/>
      <c r="H30" s="1602"/>
      <c r="I30" s="1603"/>
      <c r="J30" s="1570" t="s">
        <v>55</v>
      </c>
      <c r="K30" s="1571"/>
      <c r="L30" s="1572"/>
      <c r="M30" s="325" t="s">
        <v>45</v>
      </c>
      <c r="N30" s="1570" t="s">
        <v>55</v>
      </c>
      <c r="O30" s="1590"/>
      <c r="P30" s="1590"/>
      <c r="Q30" s="1590"/>
      <c r="R30" s="1591"/>
      <c r="S30" s="324" t="s">
        <v>45</v>
      </c>
    </row>
    <row r="31" spans="1:42" ht="20.100000000000001" customHeight="1">
      <c r="A31" s="474" t="s">
        <v>17</v>
      </c>
      <c r="B31" s="1563" t="s">
        <v>46</v>
      </c>
      <c r="C31" s="1564"/>
      <c r="D31" s="1565" t="s">
        <v>46</v>
      </c>
      <c r="E31" s="1566"/>
      <c r="F31" s="1601"/>
      <c r="G31" s="1602"/>
      <c r="H31" s="1602"/>
      <c r="I31" s="1603"/>
      <c r="J31" s="1570" t="s">
        <v>55</v>
      </c>
      <c r="K31" s="1571"/>
      <c r="L31" s="1572"/>
      <c r="M31" s="325" t="s">
        <v>45</v>
      </c>
      <c r="N31" s="1570" t="s">
        <v>55</v>
      </c>
      <c r="O31" s="1590"/>
      <c r="P31" s="1590"/>
      <c r="Q31" s="1590"/>
      <c r="R31" s="1591"/>
      <c r="S31" s="324" t="s">
        <v>45</v>
      </c>
    </row>
    <row r="32" spans="1:42" ht="20.100000000000001" customHeight="1">
      <c r="A32" s="474" t="s">
        <v>18</v>
      </c>
      <c r="B32" s="1563" t="s">
        <v>46</v>
      </c>
      <c r="C32" s="1564"/>
      <c r="D32" s="1565" t="s">
        <v>46</v>
      </c>
      <c r="E32" s="1566"/>
      <c r="F32" s="1601"/>
      <c r="G32" s="1602"/>
      <c r="H32" s="1602"/>
      <c r="I32" s="1603"/>
      <c r="J32" s="1570" t="s">
        <v>55</v>
      </c>
      <c r="K32" s="1571"/>
      <c r="L32" s="1572"/>
      <c r="M32" s="325" t="s">
        <v>45</v>
      </c>
      <c r="N32" s="1570" t="s">
        <v>55</v>
      </c>
      <c r="O32" s="1590"/>
      <c r="P32" s="1590"/>
      <c r="Q32" s="1590"/>
      <c r="R32" s="1591"/>
      <c r="S32" s="324" t="s">
        <v>45</v>
      </c>
    </row>
    <row r="33" spans="1:42" ht="20.100000000000001" customHeight="1" thickBot="1">
      <c r="A33" s="474" t="s">
        <v>19</v>
      </c>
      <c r="B33" s="1563" t="s">
        <v>46</v>
      </c>
      <c r="C33" s="1564"/>
      <c r="D33" s="1565" t="s">
        <v>46</v>
      </c>
      <c r="E33" s="1566"/>
      <c r="F33" s="1601"/>
      <c r="G33" s="1602"/>
      <c r="H33" s="1602"/>
      <c r="I33" s="1603"/>
      <c r="J33" s="1570" t="s">
        <v>55</v>
      </c>
      <c r="K33" s="1571"/>
      <c r="L33" s="1572"/>
      <c r="M33" s="325" t="s">
        <v>45</v>
      </c>
      <c r="N33" s="1570" t="s">
        <v>55</v>
      </c>
      <c r="O33" s="1590"/>
      <c r="P33" s="1590"/>
      <c r="Q33" s="1590"/>
      <c r="R33" s="1591"/>
      <c r="S33" s="324" t="s">
        <v>45</v>
      </c>
    </row>
    <row r="34" spans="1:42" ht="9.75" customHeight="1">
      <c r="A34" s="330"/>
      <c r="B34" s="331"/>
      <c r="C34" s="331"/>
      <c r="D34" s="331"/>
      <c r="E34" s="331"/>
      <c r="F34" s="331"/>
      <c r="G34" s="331"/>
      <c r="H34" s="331"/>
      <c r="I34" s="331"/>
      <c r="J34" s="331"/>
      <c r="K34" s="332"/>
      <c r="L34" s="332"/>
      <c r="M34" s="332"/>
      <c r="N34" s="331"/>
      <c r="O34" s="331"/>
      <c r="P34" s="331"/>
      <c r="Q34" s="332"/>
      <c r="R34" s="332"/>
      <c r="S34" s="331"/>
    </row>
    <row r="35" spans="1:42" ht="9.75" customHeight="1">
      <c r="A35" s="1644" t="s">
        <v>46</v>
      </c>
      <c r="B35" s="1645"/>
      <c r="C35" s="1638" t="s">
        <v>396</v>
      </c>
      <c r="D35" s="1638"/>
      <c r="E35" s="1638"/>
      <c r="F35" s="1638"/>
      <c r="G35" s="1640" t="str">
        <f>M11&amp;": peimen"</f>
        <v>kod 2717: peimen</v>
      </c>
      <c r="H35" s="1640"/>
      <c r="I35" s="1641"/>
      <c r="J35" s="1628" t="s">
        <v>55</v>
      </c>
      <c r="K35" s="1629"/>
      <c r="L35" s="1630"/>
      <c r="M35" s="537"/>
      <c r="N35" s="1628" t="s">
        <v>55</v>
      </c>
      <c r="O35" s="1629"/>
      <c r="P35" s="1629"/>
      <c r="Q35" s="1629"/>
      <c r="R35" s="1630"/>
      <c r="S35" s="310"/>
    </row>
    <row r="36" spans="1:42" ht="9.75" customHeight="1">
      <c r="A36" s="1646"/>
      <c r="B36" s="1647"/>
      <c r="C36" s="1638"/>
      <c r="D36" s="1638"/>
      <c r="E36" s="1638"/>
      <c r="F36" s="1638"/>
      <c r="G36" s="1642"/>
      <c r="H36" s="1642"/>
      <c r="I36" s="1643"/>
      <c r="J36" s="1631"/>
      <c r="K36" s="1632"/>
      <c r="L36" s="1633"/>
      <c r="M36" s="537"/>
      <c r="N36" s="1631"/>
      <c r="O36" s="1632"/>
      <c r="P36" s="1632"/>
      <c r="Q36" s="1632"/>
      <c r="R36" s="1633"/>
      <c r="S36" s="334"/>
    </row>
    <row r="37" spans="1:42" ht="12.95" customHeight="1">
      <c r="A37" s="1648"/>
      <c r="B37" s="1649"/>
      <c r="C37" s="1638"/>
      <c r="D37" s="1638"/>
      <c r="E37" s="1638"/>
      <c r="F37" s="1638"/>
      <c r="G37" s="1639" t="s">
        <v>435</v>
      </c>
      <c r="H37" s="1639"/>
      <c r="I37" s="538"/>
      <c r="J37" s="1634"/>
      <c r="K37" s="1635"/>
      <c r="L37" s="1636"/>
      <c r="M37" s="537"/>
      <c r="N37" s="1634"/>
      <c r="O37" s="1635"/>
      <c r="P37" s="1635"/>
      <c r="Q37" s="1635"/>
      <c r="R37" s="1636"/>
      <c r="S37" s="310"/>
      <c r="T37" s="333"/>
    </row>
    <row r="38" spans="1:42" ht="12.95" customHeight="1">
      <c r="A38" s="335"/>
      <c r="B38" s="310"/>
      <c r="C38" s="310"/>
      <c r="D38" s="310"/>
      <c r="E38" s="310"/>
      <c r="F38" s="310"/>
      <c r="G38" s="1621" t="s">
        <v>397</v>
      </c>
      <c r="H38" s="1621"/>
      <c r="I38" s="1621"/>
      <c r="J38" s="310"/>
      <c r="K38" s="336"/>
      <c r="L38" s="1637" t="s">
        <v>398</v>
      </c>
      <c r="M38" s="1637"/>
      <c r="N38" s="1637"/>
      <c r="O38" s="1637"/>
      <c r="P38" s="310"/>
      <c r="Q38" s="336"/>
      <c r="R38" s="336"/>
      <c r="S38" s="310"/>
    </row>
    <row r="39" spans="1:42" ht="12.95" customHeight="1">
      <c r="A39" s="337"/>
      <c r="B39" s="310"/>
      <c r="C39" s="310"/>
      <c r="D39" s="310"/>
      <c r="F39" s="310"/>
      <c r="J39" s="310"/>
      <c r="K39" s="336"/>
      <c r="L39" s="1637"/>
      <c r="M39" s="1637"/>
      <c r="N39" s="1637"/>
      <c r="O39" s="1637"/>
      <c r="P39" s="310"/>
      <c r="Q39" s="336"/>
      <c r="R39" s="336"/>
      <c r="S39" s="310"/>
    </row>
    <row r="40" spans="1:42" s="329" customFormat="1" ht="12.75" customHeight="1">
      <c r="A40" s="337"/>
      <c r="B40" s="310"/>
      <c r="C40" s="310"/>
      <c r="D40" s="310"/>
      <c r="E40" s="310"/>
      <c r="F40" s="310"/>
      <c r="J40" s="310"/>
      <c r="K40" s="336"/>
      <c r="L40" s="1637"/>
      <c r="M40" s="1637"/>
      <c r="N40" s="1637"/>
      <c r="O40" s="1637"/>
      <c r="P40" s="310"/>
      <c r="Q40" s="336"/>
      <c r="R40" s="336"/>
      <c r="S40" s="310"/>
      <c r="T40" s="310"/>
      <c r="U40" s="328"/>
      <c r="AP40" s="328"/>
    </row>
    <row r="41" spans="1:42" ht="12.75" customHeight="1">
      <c r="A41" s="1056" t="s">
        <v>300</v>
      </c>
      <c r="B41" s="1057"/>
      <c r="C41" s="1057"/>
      <c r="D41" s="1057"/>
      <c r="E41" s="1057"/>
      <c r="F41" s="1057"/>
      <c r="G41" s="1057"/>
      <c r="H41" s="1057"/>
      <c r="I41" s="1057"/>
      <c r="J41" s="1057"/>
      <c r="K41" s="1057"/>
      <c r="L41" s="1057"/>
      <c r="M41" s="1057"/>
      <c r="N41" s="1057"/>
      <c r="O41" s="1057"/>
      <c r="P41" s="1057"/>
      <c r="Q41" s="1057"/>
      <c r="R41" s="1057"/>
      <c r="S41" s="1201"/>
    </row>
    <row r="42" spans="1:42" ht="12" customHeight="1">
      <c r="A42" s="1202"/>
      <c r="B42" s="1203"/>
      <c r="C42" s="1203"/>
      <c r="D42" s="1203"/>
      <c r="E42" s="1203"/>
      <c r="F42" s="1203"/>
      <c r="G42" s="1203"/>
      <c r="H42" s="1203"/>
      <c r="I42" s="1203"/>
      <c r="J42" s="1203"/>
      <c r="K42" s="1203"/>
      <c r="L42" s="1203"/>
      <c r="M42" s="1203"/>
      <c r="N42" s="1203"/>
      <c r="O42" s="1203"/>
      <c r="P42" s="1203"/>
      <c r="Q42" s="1203"/>
      <c r="R42" s="1203"/>
      <c r="S42" s="1204"/>
    </row>
    <row r="43" spans="1:42" ht="12" customHeight="1">
      <c r="A43" s="620"/>
      <c r="B43" s="1515"/>
      <c r="C43" s="1516"/>
      <c r="D43" s="1516"/>
      <c r="E43" s="1516"/>
      <c r="F43" s="1516"/>
      <c r="G43" s="1516"/>
      <c r="H43" s="1516"/>
      <c r="I43" s="1516"/>
      <c r="J43" s="1516"/>
      <c r="K43" s="1516"/>
      <c r="L43" s="1516"/>
      <c r="M43" s="1516"/>
      <c r="N43" s="1516"/>
      <c r="O43" s="1516"/>
      <c r="P43" s="310"/>
      <c r="Q43" s="310"/>
      <c r="R43" s="310"/>
      <c r="S43" s="660"/>
    </row>
    <row r="44" spans="1:42" ht="12" customHeight="1">
      <c r="A44" s="657"/>
      <c r="B44" s="1510"/>
      <c r="C44" s="919"/>
      <c r="D44" s="919"/>
      <c r="E44" s="919"/>
      <c r="F44" s="919"/>
      <c r="G44" s="919"/>
      <c r="H44" s="919"/>
      <c r="I44" s="919"/>
      <c r="J44" s="919"/>
      <c r="K44" s="919"/>
      <c r="L44" s="919"/>
      <c r="M44" s="919"/>
      <c r="N44" s="919"/>
      <c r="O44" s="919"/>
      <c r="P44" s="663"/>
      <c r="Q44" s="663"/>
      <c r="R44" s="663"/>
      <c r="S44" s="664"/>
    </row>
    <row r="45" spans="1:42" ht="12" customHeight="1">
      <c r="A45" s="657"/>
      <c r="B45" s="1510"/>
      <c r="C45" s="919"/>
      <c r="D45" s="919"/>
      <c r="E45" s="919"/>
      <c r="F45" s="919"/>
      <c r="G45" s="919"/>
      <c r="H45" s="919"/>
      <c r="I45" s="919"/>
      <c r="J45" s="919"/>
      <c r="K45" s="919"/>
      <c r="L45" s="919"/>
      <c r="M45" s="919"/>
      <c r="N45" s="919"/>
      <c r="O45" s="919"/>
      <c r="P45" s="663"/>
      <c r="Q45" s="663"/>
      <c r="R45" s="663"/>
      <c r="S45" s="664"/>
    </row>
    <row r="46" spans="1:42" ht="12" customHeight="1">
      <c r="A46" s="657"/>
      <c r="B46" s="1510"/>
      <c r="C46" s="919"/>
      <c r="D46" s="919"/>
      <c r="E46" s="919"/>
      <c r="F46" s="919"/>
      <c r="G46" s="919"/>
      <c r="H46" s="919"/>
      <c r="I46" s="919"/>
      <c r="J46" s="919"/>
      <c r="K46" s="919"/>
      <c r="L46" s="919"/>
      <c r="M46" s="919"/>
      <c r="N46" s="919"/>
      <c r="O46" s="919"/>
      <c r="P46" s="663"/>
      <c r="Q46" s="663"/>
      <c r="R46" s="663"/>
      <c r="S46" s="664"/>
    </row>
    <row r="47" spans="1:42">
      <c r="A47" s="657"/>
      <c r="B47" s="1510"/>
      <c r="C47" s="919"/>
      <c r="D47" s="919"/>
      <c r="E47" s="919"/>
      <c r="F47" s="919"/>
      <c r="G47" s="919"/>
      <c r="H47" s="919"/>
      <c r="I47" s="919"/>
      <c r="J47" s="919"/>
      <c r="K47" s="919"/>
      <c r="L47" s="919"/>
      <c r="M47" s="919"/>
      <c r="N47" s="919"/>
      <c r="O47" s="919"/>
      <c r="P47" s="665"/>
      <c r="Q47" s="665"/>
      <c r="R47" s="665"/>
      <c r="S47" s="664"/>
    </row>
    <row r="48" spans="1:42">
      <c r="A48" s="657"/>
      <c r="B48" s="1510"/>
      <c r="C48" s="919"/>
      <c r="D48" s="919"/>
      <c r="E48" s="919"/>
      <c r="F48" s="919"/>
      <c r="G48" s="919"/>
      <c r="H48" s="919"/>
      <c r="I48" s="919"/>
      <c r="J48" s="919"/>
      <c r="K48" s="919"/>
      <c r="L48" s="919"/>
      <c r="M48" s="919"/>
      <c r="N48" s="919"/>
      <c r="O48" s="919"/>
      <c r="P48" s="665"/>
      <c r="Q48" s="665"/>
      <c r="R48" s="665"/>
      <c r="S48" s="664"/>
    </row>
    <row r="49" spans="1:19">
      <c r="A49" s="579"/>
      <c r="B49" s="1510"/>
      <c r="C49" s="919"/>
      <c r="D49" s="919"/>
      <c r="E49" s="919"/>
      <c r="F49" s="919"/>
      <c r="G49" s="919"/>
      <c r="H49" s="919"/>
      <c r="I49" s="919"/>
      <c r="J49" s="919"/>
      <c r="K49" s="919"/>
      <c r="L49" s="919"/>
      <c r="M49" s="919"/>
      <c r="N49" s="919"/>
      <c r="O49" s="919"/>
      <c r="P49" s="665"/>
      <c r="Q49" s="665"/>
      <c r="R49" s="665"/>
      <c r="S49" s="664"/>
    </row>
    <row r="50" spans="1:19">
      <c r="A50" s="579"/>
      <c r="B50" s="1510"/>
      <c r="C50" s="919"/>
      <c r="D50" s="919"/>
      <c r="E50" s="919"/>
      <c r="F50" s="919"/>
      <c r="G50" s="919"/>
      <c r="H50" s="919"/>
      <c r="I50" s="919"/>
      <c r="J50" s="919"/>
      <c r="K50" s="919"/>
      <c r="L50" s="919"/>
      <c r="M50" s="919"/>
      <c r="N50" s="919"/>
      <c r="O50" s="919"/>
      <c r="P50" s="665"/>
      <c r="Q50" s="665"/>
      <c r="R50" s="665"/>
      <c r="S50" s="664"/>
    </row>
    <row r="51" spans="1:19">
      <c r="A51" s="579"/>
      <c r="B51" s="1510"/>
      <c r="C51" s="919"/>
      <c r="D51" s="919"/>
      <c r="E51" s="919"/>
      <c r="F51" s="919"/>
      <c r="G51" s="919"/>
      <c r="H51" s="919"/>
      <c r="I51" s="919"/>
      <c r="J51" s="919"/>
      <c r="K51" s="919"/>
      <c r="L51" s="919"/>
      <c r="M51" s="919"/>
      <c r="N51" s="919"/>
      <c r="O51" s="919"/>
      <c r="P51" s="665"/>
      <c r="Q51" s="665"/>
      <c r="R51" s="665"/>
      <c r="S51" s="664"/>
    </row>
    <row r="52" spans="1:19">
      <c r="A52" s="621"/>
      <c r="B52" s="1524"/>
      <c r="C52" s="1525"/>
      <c r="D52" s="1525"/>
      <c r="E52" s="1525"/>
      <c r="F52" s="1525"/>
      <c r="G52" s="1525"/>
      <c r="H52" s="1525"/>
      <c r="I52" s="1525"/>
      <c r="J52" s="1525"/>
      <c r="K52" s="1525"/>
      <c r="L52" s="1525"/>
      <c r="M52" s="1525"/>
      <c r="N52" s="1525"/>
      <c r="O52" s="1525"/>
      <c r="P52" s="661"/>
      <c r="Q52" s="661"/>
      <c r="R52" s="661"/>
      <c r="S52" s="662"/>
    </row>
    <row r="53" spans="1:19">
      <c r="A53" s="10"/>
      <c r="B53" s="1559"/>
      <c r="C53" s="1559"/>
      <c r="D53" s="1559"/>
      <c r="E53" s="1559"/>
      <c r="F53" s="1559"/>
      <c r="G53" s="1559"/>
      <c r="H53" s="1559"/>
      <c r="I53" s="1559"/>
      <c r="J53" s="1559"/>
      <c r="K53" s="1559"/>
      <c r="L53" s="1559"/>
      <c r="M53" s="1559"/>
      <c r="N53" s="1559"/>
      <c r="O53" s="1559"/>
      <c r="P53" s="338"/>
      <c r="Q53" s="338"/>
      <c r="R53" s="338"/>
      <c r="S53" s="310"/>
    </row>
  </sheetData>
  <mergeCells count="138">
    <mergeCell ref="G35:I36"/>
    <mergeCell ref="B33:C33"/>
    <mergeCell ref="D33:E33"/>
    <mergeCell ref="A35:B37"/>
    <mergeCell ref="J35:L37"/>
    <mergeCell ref="B31:C31"/>
    <mergeCell ref="D31:E31"/>
    <mergeCell ref="F31:I31"/>
    <mergeCell ref="J31:L31"/>
    <mergeCell ref="G38:I38"/>
    <mergeCell ref="N8:R11"/>
    <mergeCell ref="N35:R37"/>
    <mergeCell ref="L38:O40"/>
    <mergeCell ref="N16:R16"/>
    <mergeCell ref="N17:R17"/>
    <mergeCell ref="N18:R18"/>
    <mergeCell ref="N19:R19"/>
    <mergeCell ref="N20:R20"/>
    <mergeCell ref="N21:R21"/>
    <mergeCell ref="N22:R22"/>
    <mergeCell ref="N23:R23"/>
    <mergeCell ref="F33:I33"/>
    <mergeCell ref="C35:F37"/>
    <mergeCell ref="N24:R24"/>
    <mergeCell ref="G37:H37"/>
    <mergeCell ref="J33:L33"/>
    <mergeCell ref="F17:I17"/>
    <mergeCell ref="J17:L17"/>
    <mergeCell ref="N25:R25"/>
    <mergeCell ref="N26:R26"/>
    <mergeCell ref="N27:R27"/>
    <mergeCell ref="N28:R28"/>
    <mergeCell ref="N29:R29"/>
    <mergeCell ref="N30:R30"/>
    <mergeCell ref="N31:R31"/>
    <mergeCell ref="N32:R32"/>
    <mergeCell ref="N33:R33"/>
    <mergeCell ref="B27:C27"/>
    <mergeCell ref="D27:E27"/>
    <mergeCell ref="F27:I27"/>
    <mergeCell ref="J27:L27"/>
    <mergeCell ref="B26:C26"/>
    <mergeCell ref="D26:E26"/>
    <mergeCell ref="F26:I26"/>
    <mergeCell ref="J26:L26"/>
    <mergeCell ref="B32:C32"/>
    <mergeCell ref="D32:E32"/>
    <mergeCell ref="F32:I32"/>
    <mergeCell ref="J32:L32"/>
    <mergeCell ref="B30:C30"/>
    <mergeCell ref="D30:E30"/>
    <mergeCell ref="F30:I30"/>
    <mergeCell ref="J30:L30"/>
    <mergeCell ref="B29:C29"/>
    <mergeCell ref="D29:E29"/>
    <mergeCell ref="F29:I29"/>
    <mergeCell ref="J29:L29"/>
    <mergeCell ref="B28:C28"/>
    <mergeCell ref="D28:E28"/>
    <mergeCell ref="F28:I28"/>
    <mergeCell ref="J28:L28"/>
    <mergeCell ref="N15:R15"/>
    <mergeCell ref="D16:E16"/>
    <mergeCell ref="F16:I16"/>
    <mergeCell ref="J16:L16"/>
    <mergeCell ref="B17:C17"/>
    <mergeCell ref="D17:E17"/>
    <mergeCell ref="B16:C16"/>
    <mergeCell ref="B18:C18"/>
    <mergeCell ref="D18:E18"/>
    <mergeCell ref="F18:I18"/>
    <mergeCell ref="J18:L18"/>
    <mergeCell ref="B15:C15"/>
    <mergeCell ref="D15:E15"/>
    <mergeCell ref="F15:I15"/>
    <mergeCell ref="J15:L15"/>
    <mergeCell ref="D20:E20"/>
    <mergeCell ref="F20:I20"/>
    <mergeCell ref="J20:L20"/>
    <mergeCell ref="B8:C12"/>
    <mergeCell ref="J8:L11"/>
    <mergeCell ref="F8:I12"/>
    <mergeCell ref="B19:C19"/>
    <mergeCell ref="D19:E19"/>
    <mergeCell ref="F19:I19"/>
    <mergeCell ref="B25:C25"/>
    <mergeCell ref="D25:E25"/>
    <mergeCell ref="F25:I25"/>
    <mergeCell ref="J25:L25"/>
    <mergeCell ref="J19:L19"/>
    <mergeCell ref="B24:C24"/>
    <mergeCell ref="D24:E24"/>
    <mergeCell ref="F24:I24"/>
    <mergeCell ref="J24:L24"/>
    <mergeCell ref="B22:C22"/>
    <mergeCell ref="D22:E22"/>
    <mergeCell ref="F22:I22"/>
    <mergeCell ref="J22:L22"/>
    <mergeCell ref="B21:C21"/>
    <mergeCell ref="D21:E21"/>
    <mergeCell ref="F21:I21"/>
    <mergeCell ref="J21:L21"/>
    <mergeCell ref="B20:C20"/>
    <mergeCell ref="A41:S42"/>
    <mergeCell ref="A1:S1"/>
    <mergeCell ref="A9:A12"/>
    <mergeCell ref="B14:C14"/>
    <mergeCell ref="D14:E14"/>
    <mergeCell ref="F14:I14"/>
    <mergeCell ref="J14:L14"/>
    <mergeCell ref="S9:S12"/>
    <mergeCell ref="M11:M12"/>
    <mergeCell ref="D12:E12"/>
    <mergeCell ref="J12:L12"/>
    <mergeCell ref="B13:C13"/>
    <mergeCell ref="D13:E13"/>
    <mergeCell ref="F13:I13"/>
    <mergeCell ref="J13:L13"/>
    <mergeCell ref="N12:R12"/>
    <mergeCell ref="N13:R13"/>
    <mergeCell ref="N14:R14"/>
    <mergeCell ref="M8:M10"/>
    <mergeCell ref="D8:E11"/>
    <mergeCell ref="B23:C23"/>
    <mergeCell ref="D23:E23"/>
    <mergeCell ref="F23:I23"/>
    <mergeCell ref="J23:L23"/>
    <mergeCell ref="B51:O51"/>
    <mergeCell ref="B52:O52"/>
    <mergeCell ref="B53:O53"/>
    <mergeCell ref="B43:O43"/>
    <mergeCell ref="B44:O44"/>
    <mergeCell ref="B45:O45"/>
    <mergeCell ref="B46:O46"/>
    <mergeCell ref="B47:O47"/>
    <mergeCell ref="B48:O48"/>
    <mergeCell ref="B49:O49"/>
    <mergeCell ref="B50:O50"/>
  </mergeCells>
  <printOptions horizontalCentered="1"/>
  <pageMargins left="0.47244094488188981" right="7.874015748031496E-2" top="0.23622047244094491" bottom="0.23622047244094491" header="0.19685039370078741" footer="0.23622047244094491"/>
  <pageSetup paperSize="9" scale="97" orientation="portrait" r:id="rId1"/>
  <headerFooter>
    <oddFooter>&amp;R4.13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AM59"/>
  <sheetViews>
    <sheetView showGridLines="0" view="pageBreakPreview" zoomScaleNormal="100" zoomScaleSheetLayoutView="100" workbookViewId="0">
      <selection activeCell="J21" sqref="J21:K21"/>
    </sheetView>
  </sheetViews>
  <sheetFormatPr defaultColWidth="9.140625" defaultRowHeight="12.75"/>
  <cols>
    <col min="1" max="1" width="4.5703125" style="1" customWidth="1"/>
    <col min="2" max="2" width="3.42578125" style="12" customWidth="1"/>
    <col min="3" max="3" width="11.28515625" style="12" customWidth="1"/>
    <col min="4" max="4" width="4.7109375" style="215" customWidth="1"/>
    <col min="5" max="5" width="2.42578125" style="215" customWidth="1"/>
    <col min="6" max="6" width="8.28515625" style="12" customWidth="1"/>
    <col min="7" max="7" width="9" style="1" customWidth="1"/>
    <col min="8" max="8" width="6.28515625" style="1" customWidth="1"/>
    <col min="9" max="9" width="5.5703125" style="1" customWidth="1"/>
    <col min="10" max="10" width="7.140625" style="1" customWidth="1"/>
    <col min="11" max="11" width="9.42578125" style="1" customWidth="1"/>
    <col min="12" max="12" width="6" style="1" customWidth="1"/>
    <col min="13" max="13" width="3.42578125" style="1" customWidth="1"/>
    <col min="14" max="14" width="7.28515625" style="1" customWidth="1"/>
    <col min="15" max="15" width="13.7109375" style="1" customWidth="1"/>
    <col min="16" max="16" width="4.42578125" style="35" customWidth="1"/>
    <col min="17" max="39" width="8.85546875" customWidth="1"/>
    <col min="40" max="16384" width="9.140625" style="1"/>
  </cols>
  <sheetData>
    <row r="1" spans="1:16" ht="15" customHeight="1">
      <c r="A1" s="1212" t="s">
        <v>399</v>
      </c>
      <c r="B1" s="1212"/>
      <c r="C1" s="1212"/>
      <c r="D1" s="1212"/>
      <c r="E1" s="1212"/>
      <c r="F1" s="1212"/>
      <c r="G1" s="1212"/>
      <c r="H1" s="1212"/>
      <c r="I1" s="1212"/>
      <c r="J1" s="1212"/>
      <c r="K1" s="1212"/>
      <c r="L1" s="1212"/>
      <c r="M1" s="1213"/>
      <c r="N1" s="1007" t="s">
        <v>381</v>
      </c>
      <c r="O1" s="1008"/>
      <c r="P1" s="1009"/>
    </row>
    <row r="2" spans="1:16" ht="15" customHeight="1">
      <c r="A2" s="1212"/>
      <c r="B2" s="1212"/>
      <c r="C2" s="1212"/>
      <c r="D2" s="1212"/>
      <c r="E2" s="1212"/>
      <c r="F2" s="1212"/>
      <c r="G2" s="1212"/>
      <c r="H2" s="1212"/>
      <c r="I2" s="1212"/>
      <c r="J2" s="1212"/>
      <c r="K2" s="1212"/>
      <c r="L2" s="1212"/>
      <c r="M2" s="1213"/>
      <c r="N2" s="1010"/>
      <c r="O2" s="1011"/>
      <c r="P2" s="1012"/>
    </row>
    <row r="3" spans="1:16" ht="13.5" customHeight="1">
      <c r="A3" s="2"/>
      <c r="B3" s="2"/>
      <c r="C3" s="2"/>
      <c r="D3" s="2"/>
      <c r="E3" s="2"/>
      <c r="F3" s="2"/>
      <c r="G3" s="2"/>
      <c r="H3" s="3"/>
      <c r="I3" s="3"/>
      <c r="J3" s="3"/>
      <c r="K3" s="10"/>
      <c r="L3" s="10"/>
      <c r="M3" s="24"/>
      <c r="N3" s="212" t="s">
        <v>301</v>
      </c>
      <c r="O3" s="804" t="s">
        <v>20</v>
      </c>
      <c r="P3" s="805"/>
    </row>
    <row r="4" spans="1:16" ht="13.5" customHeight="1">
      <c r="C4" s="2"/>
      <c r="D4" s="2"/>
      <c r="E4" s="2"/>
      <c r="F4" s="2"/>
      <c r="G4" s="2"/>
      <c r="H4" s="3"/>
      <c r="I4" s="3"/>
      <c r="J4" s="3"/>
      <c r="K4" s="10"/>
      <c r="N4" s="213" t="s">
        <v>302</v>
      </c>
      <c r="O4" s="806" t="s">
        <v>20</v>
      </c>
      <c r="P4" s="807"/>
    </row>
    <row r="5" spans="1:16" s="7" customFormat="1" ht="6" customHeight="1">
      <c r="A5" s="5"/>
      <c r="B5" s="6"/>
      <c r="C5" s="6"/>
      <c r="D5" s="222"/>
      <c r="E5" s="222"/>
      <c r="F5" s="6"/>
      <c r="G5" s="6"/>
      <c r="H5" s="6"/>
      <c r="I5" s="6"/>
      <c r="J5" s="6"/>
      <c r="K5" s="6"/>
      <c r="L5" s="6"/>
      <c r="M5" s="6"/>
      <c r="N5" s="222"/>
      <c r="O5" s="222"/>
      <c r="P5" s="32"/>
    </row>
    <row r="6" spans="1:16" s="7" customFormat="1" ht="13.5" customHeight="1">
      <c r="A6" s="497" t="s">
        <v>163</v>
      </c>
      <c r="B6" s="1687" t="s">
        <v>436</v>
      </c>
      <c r="C6" s="1687"/>
      <c r="D6" s="1687"/>
      <c r="E6" s="1687"/>
      <c r="F6" s="1687"/>
      <c r="G6" s="1687"/>
      <c r="H6" s="1687"/>
      <c r="I6" s="1687"/>
      <c r="J6" s="1687"/>
      <c r="K6" s="1687"/>
      <c r="L6" s="1687"/>
      <c r="M6" s="1687"/>
      <c r="N6" s="1687"/>
      <c r="O6" s="1687"/>
      <c r="P6" s="1687"/>
    </row>
    <row r="7" spans="1:16" s="7" customFormat="1" ht="13.5" customHeight="1">
      <c r="A7" s="253"/>
      <c r="B7" s="1687"/>
      <c r="C7" s="1687"/>
      <c r="D7" s="1687"/>
      <c r="E7" s="1687"/>
      <c r="F7" s="1687"/>
      <c r="G7" s="1687"/>
      <c r="H7" s="1687"/>
      <c r="I7" s="1687"/>
      <c r="J7" s="1687"/>
      <c r="K7" s="1687"/>
      <c r="L7" s="1687"/>
      <c r="M7" s="1687"/>
      <c r="N7" s="1687"/>
      <c r="O7" s="1687"/>
      <c r="P7" s="1687"/>
    </row>
    <row r="8" spans="1:16" s="7" customFormat="1" ht="13.5" customHeight="1">
      <c r="A8" s="253"/>
      <c r="B8" s="1687"/>
      <c r="C8" s="1687"/>
      <c r="D8" s="1687"/>
      <c r="E8" s="1687"/>
      <c r="F8" s="1687"/>
      <c r="G8" s="1687"/>
      <c r="H8" s="1687"/>
      <c r="I8" s="1687"/>
      <c r="J8" s="1687"/>
      <c r="K8" s="1687"/>
      <c r="L8" s="1687"/>
      <c r="M8" s="1687"/>
      <c r="N8" s="1687"/>
      <c r="O8" s="1687"/>
      <c r="P8" s="1687"/>
    </row>
    <row r="9" spans="1:16" s="7" customFormat="1" ht="13.5" customHeight="1" thickBot="1">
      <c r="A9" s="252"/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4"/>
    </row>
    <row r="10" spans="1:16" s="7" customFormat="1" ht="13.5" customHeight="1">
      <c r="A10" s="259"/>
      <c r="B10" s="1678" t="s">
        <v>400</v>
      </c>
      <c r="C10" s="1678"/>
      <c r="D10" s="1671" t="s">
        <v>402</v>
      </c>
      <c r="E10" s="1672"/>
      <c r="F10" s="1660" t="s">
        <v>403</v>
      </c>
      <c r="G10" s="1660" t="s">
        <v>404</v>
      </c>
      <c r="H10" s="1660"/>
      <c r="I10" s="1660" t="s">
        <v>401</v>
      </c>
      <c r="J10" s="1654" t="s">
        <v>405</v>
      </c>
      <c r="K10" s="1654"/>
      <c r="L10" s="1654" t="s">
        <v>406</v>
      </c>
      <c r="M10" s="1654"/>
      <c r="N10" s="1654" t="s">
        <v>407</v>
      </c>
      <c r="O10" s="1654"/>
      <c r="P10" s="1657" t="s">
        <v>23</v>
      </c>
    </row>
    <row r="11" spans="1:16" s="7" customFormat="1" ht="13.5" customHeight="1">
      <c r="A11" s="259"/>
      <c r="B11" s="1679"/>
      <c r="C11" s="1679"/>
      <c r="D11" s="1673"/>
      <c r="E11" s="1674"/>
      <c r="F11" s="1661"/>
      <c r="G11" s="1661"/>
      <c r="H11" s="1661"/>
      <c r="I11" s="1661"/>
      <c r="J11" s="1655"/>
      <c r="K11" s="1655"/>
      <c r="L11" s="1655"/>
      <c r="M11" s="1655"/>
      <c r="N11" s="1655"/>
      <c r="O11" s="1655"/>
      <c r="P11" s="1658"/>
    </row>
    <row r="12" spans="1:16" s="7" customFormat="1" ht="13.5" customHeight="1">
      <c r="A12" s="257"/>
      <c r="B12" s="1679"/>
      <c r="C12" s="1679"/>
      <c r="D12" s="1673"/>
      <c r="E12" s="1674"/>
      <c r="F12" s="1661"/>
      <c r="G12" s="1661"/>
      <c r="H12" s="1661"/>
      <c r="I12" s="1661"/>
      <c r="J12" s="1655"/>
      <c r="K12" s="1655"/>
      <c r="L12" s="1655"/>
      <c r="M12" s="1655"/>
      <c r="N12" s="1655"/>
      <c r="O12" s="1655"/>
      <c r="P12" s="1658"/>
    </row>
    <row r="13" spans="1:16" s="7" customFormat="1" ht="13.5" customHeight="1">
      <c r="A13" s="257"/>
      <c r="B13" s="1679"/>
      <c r="C13" s="1679"/>
      <c r="D13" s="1673"/>
      <c r="E13" s="1674"/>
      <c r="F13" s="1661"/>
      <c r="G13" s="1661"/>
      <c r="H13" s="1661"/>
      <c r="I13" s="1661"/>
      <c r="J13" s="1655"/>
      <c r="K13" s="1655"/>
      <c r="L13" s="1655"/>
      <c r="M13" s="1655"/>
      <c r="N13" s="1655"/>
      <c r="O13" s="1655"/>
      <c r="P13" s="1658"/>
    </row>
    <row r="14" spans="1:16" s="7" customFormat="1" ht="13.5" customHeight="1">
      <c r="A14" s="257"/>
      <c r="B14" s="1679"/>
      <c r="C14" s="1679"/>
      <c r="D14" s="1673"/>
      <c r="E14" s="1674"/>
      <c r="F14" s="1661"/>
      <c r="G14" s="1661"/>
      <c r="H14" s="1661"/>
      <c r="I14" s="1661"/>
      <c r="J14" s="1655"/>
      <c r="K14" s="1655"/>
      <c r="L14" s="1655"/>
      <c r="M14" s="1655"/>
      <c r="N14" s="1655"/>
      <c r="O14" s="1655"/>
      <c r="P14" s="1658"/>
    </row>
    <row r="15" spans="1:16" s="7" customFormat="1" ht="13.5" customHeight="1" thickBot="1">
      <c r="A15" s="258"/>
      <c r="B15" s="1679"/>
      <c r="C15" s="1679"/>
      <c r="D15" s="1673"/>
      <c r="E15" s="1674"/>
      <c r="F15" s="1661"/>
      <c r="G15" s="1661"/>
      <c r="H15" s="1661"/>
      <c r="I15" s="1661"/>
      <c r="J15" s="1655"/>
      <c r="K15" s="1655"/>
      <c r="L15" s="1655"/>
      <c r="M15" s="1655"/>
      <c r="N15" s="1655"/>
      <c r="O15" s="1655"/>
      <c r="P15" s="1658"/>
    </row>
    <row r="16" spans="1:16" s="7" customFormat="1" ht="13.5" customHeight="1">
      <c r="A16" s="1667" t="s">
        <v>401</v>
      </c>
      <c r="B16" s="1679"/>
      <c r="C16" s="1679"/>
      <c r="D16" s="1673"/>
      <c r="E16" s="1674"/>
      <c r="F16" s="1661"/>
      <c r="G16" s="1661"/>
      <c r="H16" s="1661"/>
      <c r="I16" s="1661"/>
      <c r="J16" s="1655"/>
      <c r="K16" s="1655"/>
      <c r="L16" s="1655"/>
      <c r="M16" s="1655"/>
      <c r="N16" s="1655"/>
      <c r="O16" s="1655"/>
      <c r="P16" s="1658"/>
    </row>
    <row r="17" spans="1:38" s="7" customFormat="1" ht="13.5" customHeight="1">
      <c r="A17" s="1668"/>
      <c r="B17" s="1679"/>
      <c r="C17" s="1679"/>
      <c r="D17" s="1673"/>
      <c r="E17" s="1674"/>
      <c r="F17" s="1661"/>
      <c r="G17" s="1661"/>
      <c r="H17" s="1661"/>
      <c r="I17" s="1662"/>
      <c r="J17" s="1655"/>
      <c r="K17" s="1655"/>
      <c r="L17" s="1655"/>
      <c r="M17" s="1655"/>
      <c r="N17" s="1655"/>
      <c r="O17" s="1655"/>
      <c r="P17" s="1658"/>
    </row>
    <row r="18" spans="1:38" customFormat="1" ht="13.5" customHeight="1">
      <c r="A18" s="1668"/>
      <c r="B18" s="1679"/>
      <c r="C18" s="1679"/>
      <c r="D18" s="793" t="str">
        <f>"kod "&amp;D20</f>
        <v>kod 2802</v>
      </c>
      <c r="E18" s="794"/>
      <c r="F18" s="797" t="str">
        <f>"kod "&amp;F20</f>
        <v>kod 2803</v>
      </c>
      <c r="G18" s="1661"/>
      <c r="H18" s="1661"/>
      <c r="I18" s="797" t="str">
        <f>"kod "&amp;I20</f>
        <v>kod 2805</v>
      </c>
      <c r="J18" s="1656"/>
      <c r="K18" s="1656"/>
      <c r="L18" s="1655"/>
      <c r="M18" s="1655"/>
      <c r="N18" s="1655"/>
      <c r="O18" s="1655"/>
      <c r="P18" s="1658"/>
    </row>
    <row r="19" spans="1:38" customFormat="1" ht="13.5" customHeight="1">
      <c r="A19" s="1669"/>
      <c r="B19" s="1680"/>
      <c r="C19" s="1680"/>
      <c r="D19" s="795"/>
      <c r="E19" s="796"/>
      <c r="F19" s="798"/>
      <c r="G19" s="1662"/>
      <c r="H19" s="1662"/>
      <c r="I19" s="798"/>
      <c r="J19" s="1650" t="s">
        <v>101</v>
      </c>
      <c r="K19" s="1650"/>
      <c r="L19" s="1656"/>
      <c r="M19" s="1656"/>
      <c r="N19" s="1656" t="s">
        <v>101</v>
      </c>
      <c r="O19" s="1656"/>
      <c r="P19" s="1659"/>
    </row>
    <row r="20" spans="1:38" s="25" customFormat="1" ht="11.25" customHeight="1" thickBot="1">
      <c r="A20" s="28">
        <v>2800</v>
      </c>
      <c r="B20" s="927">
        <f>A20+1</f>
        <v>2801</v>
      </c>
      <c r="C20" s="904"/>
      <c r="D20" s="936">
        <f>B20+1</f>
        <v>2802</v>
      </c>
      <c r="E20" s="937"/>
      <c r="F20" s="214">
        <f>D20+1</f>
        <v>2803</v>
      </c>
      <c r="G20" s="981">
        <f>F20+1</f>
        <v>2804</v>
      </c>
      <c r="H20" s="981"/>
      <c r="I20" s="214">
        <f>G20+1</f>
        <v>2805</v>
      </c>
      <c r="J20" s="936">
        <f>I20+1</f>
        <v>2806</v>
      </c>
      <c r="K20" s="904"/>
      <c r="L20" s="936">
        <f>J20+1</f>
        <v>2807</v>
      </c>
      <c r="M20" s="904"/>
      <c r="N20" s="936">
        <f>L20+1</f>
        <v>2808</v>
      </c>
      <c r="O20" s="937"/>
      <c r="P20" s="255">
        <f>N20+1</f>
        <v>2809</v>
      </c>
    </row>
    <row r="21" spans="1:38" customFormat="1" ht="19.5" customHeight="1">
      <c r="A21" s="22" t="s">
        <v>0</v>
      </c>
      <c r="B21" s="1675"/>
      <c r="C21" s="763"/>
      <c r="D21" s="1663" t="s">
        <v>47</v>
      </c>
      <c r="E21" s="1689"/>
      <c r="F21" s="539" t="s">
        <v>47</v>
      </c>
      <c r="G21" s="1690"/>
      <c r="H21" s="1690"/>
      <c r="I21" s="539" t="s">
        <v>47</v>
      </c>
      <c r="J21" s="1665" t="s">
        <v>53</v>
      </c>
      <c r="K21" s="1666"/>
      <c r="L21" s="1663" t="s">
        <v>47</v>
      </c>
      <c r="M21" s="1664"/>
      <c r="N21" s="1665" t="s">
        <v>55</v>
      </c>
      <c r="O21" s="1666"/>
      <c r="P21" s="540" t="s">
        <v>46</v>
      </c>
    </row>
    <row r="22" spans="1:38" customFormat="1" ht="19.5" customHeight="1">
      <c r="A22" s="210" t="s">
        <v>1</v>
      </c>
      <c r="B22" s="1670"/>
      <c r="C22" s="935"/>
      <c r="D22" s="1652" t="s">
        <v>47</v>
      </c>
      <c r="E22" s="1653"/>
      <c r="F22" s="541" t="s">
        <v>47</v>
      </c>
      <c r="G22" s="1651"/>
      <c r="H22" s="1651"/>
      <c r="I22" s="541" t="s">
        <v>47</v>
      </c>
      <c r="J22" s="1652" t="s">
        <v>53</v>
      </c>
      <c r="K22" s="1653"/>
      <c r="L22" s="1652" t="s">
        <v>47</v>
      </c>
      <c r="M22" s="1483"/>
      <c r="N22" s="1652" t="s">
        <v>55</v>
      </c>
      <c r="O22" s="1653"/>
      <c r="P22" s="542" t="s">
        <v>46</v>
      </c>
    </row>
    <row r="23" spans="1:38" customFormat="1" ht="19.5" customHeight="1">
      <c r="A23" s="210" t="s">
        <v>2</v>
      </c>
      <c r="B23" s="1670"/>
      <c r="C23" s="1025"/>
      <c r="D23" s="1652" t="s">
        <v>47</v>
      </c>
      <c r="E23" s="1653"/>
      <c r="F23" s="541" t="s">
        <v>47</v>
      </c>
      <c r="G23" s="1651"/>
      <c r="H23" s="1651"/>
      <c r="I23" s="541" t="s">
        <v>47</v>
      </c>
      <c r="J23" s="1652" t="s">
        <v>53</v>
      </c>
      <c r="K23" s="1653"/>
      <c r="L23" s="1652" t="s">
        <v>47</v>
      </c>
      <c r="M23" s="1483"/>
      <c r="N23" s="1652" t="s">
        <v>55</v>
      </c>
      <c r="O23" s="1653"/>
      <c r="P23" s="542" t="s">
        <v>46</v>
      </c>
    </row>
    <row r="24" spans="1:38" s="29" customFormat="1" ht="19.5" customHeight="1">
      <c r="A24" s="210" t="s">
        <v>3</v>
      </c>
      <c r="B24" s="1670"/>
      <c r="C24" s="1025"/>
      <c r="D24" s="1652" t="s">
        <v>47</v>
      </c>
      <c r="E24" s="1653"/>
      <c r="F24" s="541" t="s">
        <v>47</v>
      </c>
      <c r="G24" s="1651"/>
      <c r="H24" s="1651"/>
      <c r="I24" s="541" t="s">
        <v>47</v>
      </c>
      <c r="J24" s="1652" t="s">
        <v>53</v>
      </c>
      <c r="K24" s="1653"/>
      <c r="L24" s="1652" t="s">
        <v>47</v>
      </c>
      <c r="M24" s="1483"/>
      <c r="N24" s="1652" t="s">
        <v>55</v>
      </c>
      <c r="O24" s="1653"/>
      <c r="P24" s="542" t="s">
        <v>46</v>
      </c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</row>
    <row r="25" spans="1:38" s="29" customFormat="1" ht="19.5" customHeight="1">
      <c r="A25" s="210" t="s">
        <v>4</v>
      </c>
      <c r="B25" s="1670"/>
      <c r="C25" s="1025"/>
      <c r="D25" s="1652" t="s">
        <v>47</v>
      </c>
      <c r="E25" s="1653"/>
      <c r="F25" s="541" t="s">
        <v>47</v>
      </c>
      <c r="G25" s="1651"/>
      <c r="H25" s="1651"/>
      <c r="I25" s="541" t="s">
        <v>47</v>
      </c>
      <c r="J25" s="1652" t="s">
        <v>53</v>
      </c>
      <c r="K25" s="1653"/>
      <c r="L25" s="1652" t="s">
        <v>47</v>
      </c>
      <c r="M25" s="1483"/>
      <c r="N25" s="1652" t="s">
        <v>55</v>
      </c>
      <c r="O25" s="1653"/>
      <c r="P25" s="542" t="s">
        <v>46</v>
      </c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</row>
    <row r="26" spans="1:38" s="29" customFormat="1" ht="19.5" customHeight="1">
      <c r="A26" s="210" t="s">
        <v>5</v>
      </c>
      <c r="B26" s="1670"/>
      <c r="C26" s="1025"/>
      <c r="D26" s="1652" t="s">
        <v>47</v>
      </c>
      <c r="E26" s="1653"/>
      <c r="F26" s="541" t="s">
        <v>47</v>
      </c>
      <c r="G26" s="1651"/>
      <c r="H26" s="1651"/>
      <c r="I26" s="541" t="s">
        <v>47</v>
      </c>
      <c r="J26" s="1652" t="s">
        <v>53</v>
      </c>
      <c r="K26" s="1653"/>
      <c r="L26" s="1652" t="s">
        <v>47</v>
      </c>
      <c r="M26" s="1483"/>
      <c r="N26" s="1652" t="s">
        <v>55</v>
      </c>
      <c r="O26" s="1653"/>
      <c r="P26" s="542" t="s">
        <v>46</v>
      </c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</row>
    <row r="27" spans="1:38" s="29" customFormat="1" ht="19.5" customHeight="1">
      <c r="A27" s="210" t="s">
        <v>6</v>
      </c>
      <c r="B27" s="1670"/>
      <c r="C27" s="1025"/>
      <c r="D27" s="1652" t="s">
        <v>47</v>
      </c>
      <c r="E27" s="1653"/>
      <c r="F27" s="541" t="s">
        <v>47</v>
      </c>
      <c r="G27" s="1651"/>
      <c r="H27" s="1651"/>
      <c r="I27" s="541" t="s">
        <v>47</v>
      </c>
      <c r="J27" s="1652" t="s">
        <v>53</v>
      </c>
      <c r="K27" s="1653"/>
      <c r="L27" s="1652" t="s">
        <v>47</v>
      </c>
      <c r="M27" s="1483"/>
      <c r="N27" s="1652" t="s">
        <v>55</v>
      </c>
      <c r="O27" s="1653"/>
      <c r="P27" s="542" t="s">
        <v>46</v>
      </c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</row>
    <row r="28" spans="1:38" s="29" customFormat="1" ht="19.5" customHeight="1">
      <c r="A28" s="210" t="s">
        <v>7</v>
      </c>
      <c r="B28" s="1670"/>
      <c r="C28" s="1025"/>
      <c r="D28" s="1652" t="s">
        <v>47</v>
      </c>
      <c r="E28" s="1653"/>
      <c r="F28" s="541" t="s">
        <v>47</v>
      </c>
      <c r="G28" s="1651"/>
      <c r="H28" s="1651"/>
      <c r="I28" s="541" t="s">
        <v>47</v>
      </c>
      <c r="J28" s="1652" t="s">
        <v>53</v>
      </c>
      <c r="K28" s="1653"/>
      <c r="L28" s="1652" t="s">
        <v>47</v>
      </c>
      <c r="M28" s="1483"/>
      <c r="N28" s="1652" t="s">
        <v>55</v>
      </c>
      <c r="O28" s="1653"/>
      <c r="P28" s="542" t="s">
        <v>46</v>
      </c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</row>
    <row r="29" spans="1:38" s="29" customFormat="1" ht="19.5" customHeight="1">
      <c r="A29" s="210" t="s">
        <v>8</v>
      </c>
      <c r="B29" s="1670"/>
      <c r="C29" s="1025"/>
      <c r="D29" s="1652" t="s">
        <v>47</v>
      </c>
      <c r="E29" s="1653"/>
      <c r="F29" s="541" t="s">
        <v>47</v>
      </c>
      <c r="G29" s="1651"/>
      <c r="H29" s="1651"/>
      <c r="I29" s="541" t="s">
        <v>47</v>
      </c>
      <c r="J29" s="1652" t="s">
        <v>53</v>
      </c>
      <c r="K29" s="1653"/>
      <c r="L29" s="1652" t="s">
        <v>47</v>
      </c>
      <c r="M29" s="1483"/>
      <c r="N29" s="1652" t="s">
        <v>55</v>
      </c>
      <c r="O29" s="1653"/>
      <c r="P29" s="542" t="s">
        <v>46</v>
      </c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</row>
    <row r="30" spans="1:38" s="29" customFormat="1" ht="19.5" customHeight="1">
      <c r="A30" s="210" t="s">
        <v>9</v>
      </c>
      <c r="B30" s="1670"/>
      <c r="C30" s="1025"/>
      <c r="D30" s="1652" t="s">
        <v>47</v>
      </c>
      <c r="E30" s="1653"/>
      <c r="F30" s="541" t="s">
        <v>47</v>
      </c>
      <c r="G30" s="1651"/>
      <c r="H30" s="1651"/>
      <c r="I30" s="541" t="s">
        <v>47</v>
      </c>
      <c r="J30" s="1652" t="s">
        <v>53</v>
      </c>
      <c r="K30" s="1653"/>
      <c r="L30" s="1652" t="s">
        <v>47</v>
      </c>
      <c r="M30" s="1483"/>
      <c r="N30" s="1652" t="s">
        <v>55</v>
      </c>
      <c r="O30" s="1653"/>
      <c r="P30" s="542" t="s">
        <v>46</v>
      </c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</row>
    <row r="31" spans="1:38" s="29" customFormat="1" ht="19.5" customHeight="1">
      <c r="A31" s="210" t="s">
        <v>10</v>
      </c>
      <c r="B31" s="1670"/>
      <c r="C31" s="1025"/>
      <c r="D31" s="1652" t="s">
        <v>47</v>
      </c>
      <c r="E31" s="1653"/>
      <c r="F31" s="541" t="s">
        <v>47</v>
      </c>
      <c r="G31" s="1651"/>
      <c r="H31" s="1651"/>
      <c r="I31" s="541" t="s">
        <v>47</v>
      </c>
      <c r="J31" s="1652" t="s">
        <v>53</v>
      </c>
      <c r="K31" s="1653"/>
      <c r="L31" s="1652" t="s">
        <v>47</v>
      </c>
      <c r="M31" s="1483"/>
      <c r="N31" s="1652" t="s">
        <v>55</v>
      </c>
      <c r="O31" s="1653"/>
      <c r="P31" s="542" t="s">
        <v>46</v>
      </c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</row>
    <row r="32" spans="1:38" s="29" customFormat="1" ht="19.5" customHeight="1">
      <c r="A32" s="210" t="s">
        <v>11</v>
      </c>
      <c r="B32" s="1670"/>
      <c r="C32" s="1025"/>
      <c r="D32" s="1652" t="s">
        <v>47</v>
      </c>
      <c r="E32" s="1653"/>
      <c r="F32" s="541" t="s">
        <v>47</v>
      </c>
      <c r="G32" s="1651"/>
      <c r="H32" s="1651"/>
      <c r="I32" s="541" t="s">
        <v>47</v>
      </c>
      <c r="J32" s="1652" t="s">
        <v>53</v>
      </c>
      <c r="K32" s="1653"/>
      <c r="L32" s="1652" t="s">
        <v>47</v>
      </c>
      <c r="M32" s="1483"/>
      <c r="N32" s="1652" t="s">
        <v>55</v>
      </c>
      <c r="O32" s="1653"/>
      <c r="P32" s="542" t="s">
        <v>46</v>
      </c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</row>
    <row r="33" spans="1:38" s="29" customFormat="1" ht="19.5" customHeight="1">
      <c r="A33" s="210" t="s">
        <v>12</v>
      </c>
      <c r="B33" s="1670"/>
      <c r="C33" s="1025"/>
      <c r="D33" s="1652" t="s">
        <v>47</v>
      </c>
      <c r="E33" s="1653"/>
      <c r="F33" s="541" t="s">
        <v>47</v>
      </c>
      <c r="G33" s="1651"/>
      <c r="H33" s="1651"/>
      <c r="I33" s="541" t="s">
        <v>47</v>
      </c>
      <c r="J33" s="1652" t="s">
        <v>53</v>
      </c>
      <c r="K33" s="1653"/>
      <c r="L33" s="1652" t="s">
        <v>47</v>
      </c>
      <c r="M33" s="1483"/>
      <c r="N33" s="1652" t="s">
        <v>55</v>
      </c>
      <c r="O33" s="1653"/>
      <c r="P33" s="542" t="s">
        <v>46</v>
      </c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</row>
    <row r="34" spans="1:38" s="29" customFormat="1" ht="19.5" customHeight="1" thickBot="1">
      <c r="A34" s="211" t="s">
        <v>13</v>
      </c>
      <c r="B34" s="1686"/>
      <c r="C34" s="972"/>
      <c r="D34" s="1681" t="s">
        <v>47</v>
      </c>
      <c r="E34" s="1683"/>
      <c r="F34" s="543" t="s">
        <v>47</v>
      </c>
      <c r="G34" s="1691"/>
      <c r="H34" s="1691"/>
      <c r="I34" s="543" t="s">
        <v>47</v>
      </c>
      <c r="J34" s="1676" t="s">
        <v>53</v>
      </c>
      <c r="K34" s="1677"/>
      <c r="L34" s="1681" t="s">
        <v>47</v>
      </c>
      <c r="M34" s="1682"/>
      <c r="N34" s="1676" t="s">
        <v>55</v>
      </c>
      <c r="O34" s="1677"/>
      <c r="P34" s="544" t="s">
        <v>46</v>
      </c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</row>
    <row r="35" spans="1:38" ht="8.25" customHeight="1"/>
    <row r="36" spans="1:38" ht="12.75" customHeight="1">
      <c r="A36" s="742" t="s">
        <v>47</v>
      </c>
      <c r="B36" s="744"/>
      <c r="C36" s="1688" t="s">
        <v>408</v>
      </c>
      <c r="D36" s="1688"/>
      <c r="E36" s="1688"/>
      <c r="G36" s="1684" t="s">
        <v>324</v>
      </c>
      <c r="H36" s="1684"/>
      <c r="I36" s="1685"/>
      <c r="J36" s="840" t="s">
        <v>53</v>
      </c>
      <c r="K36" s="842"/>
      <c r="N36" s="840" t="s">
        <v>55</v>
      </c>
      <c r="O36" s="842"/>
    </row>
    <row r="37" spans="1:38">
      <c r="A37" s="745"/>
      <c r="B37" s="747"/>
      <c r="C37" s="1688"/>
      <c r="D37" s="1688"/>
      <c r="E37" s="1688"/>
      <c r="G37" s="1684"/>
      <c r="H37" s="1684"/>
      <c r="I37" s="1685"/>
      <c r="J37" s="843"/>
      <c r="K37" s="845"/>
      <c r="N37" s="843"/>
      <c r="O37" s="845"/>
    </row>
    <row r="38" spans="1:38">
      <c r="A38" s="216"/>
      <c r="B38" s="215"/>
      <c r="C38" s="215"/>
      <c r="F38" s="215"/>
    </row>
    <row r="39" spans="1:38">
      <c r="B39" s="764" t="str">
        <f>D18&amp;": relesensip"</f>
        <v>kod 2802: relesensip</v>
      </c>
      <c r="C39" s="764"/>
      <c r="D39" s="764"/>
      <c r="E39" s="764"/>
      <c r="F39" s="764"/>
      <c r="H39" s="764" t="str">
        <f>F18&amp;": Ples blong pesen we I sanem"</f>
        <v>kod 2803: Ples blong pesen we I sanem</v>
      </c>
      <c r="I39" s="764"/>
      <c r="J39" s="764"/>
      <c r="K39" s="764"/>
      <c r="M39" s="764" t="str">
        <f>I18</f>
        <v>kod 2805</v>
      </c>
      <c r="N39" s="764"/>
      <c r="O39" s="764"/>
    </row>
    <row r="40" spans="1:38">
      <c r="B40" s="11" t="s">
        <v>409</v>
      </c>
      <c r="D40" s="11" t="s">
        <v>132</v>
      </c>
      <c r="H40" s="70" t="s">
        <v>149</v>
      </c>
      <c r="J40" s="70" t="s">
        <v>158</v>
      </c>
      <c r="M40" s="206" t="s">
        <v>415</v>
      </c>
    </row>
    <row r="41" spans="1:38">
      <c r="B41" s="11" t="s">
        <v>445</v>
      </c>
      <c r="D41" s="11" t="s">
        <v>133</v>
      </c>
      <c r="H41" s="70" t="s">
        <v>150</v>
      </c>
      <c r="J41" s="70" t="s">
        <v>154</v>
      </c>
      <c r="M41" s="206" t="s">
        <v>416</v>
      </c>
    </row>
    <row r="42" spans="1:38">
      <c r="B42" s="11" t="s">
        <v>130</v>
      </c>
      <c r="D42" s="11" t="s">
        <v>134</v>
      </c>
      <c r="H42" s="70" t="s">
        <v>151</v>
      </c>
      <c r="J42" s="70" t="s">
        <v>155</v>
      </c>
      <c r="M42" s="206" t="s">
        <v>417</v>
      </c>
    </row>
    <row r="43" spans="1:38">
      <c r="B43" s="11" t="s">
        <v>131</v>
      </c>
      <c r="D43" s="11" t="s">
        <v>410</v>
      </c>
      <c r="H43" s="70" t="s">
        <v>159</v>
      </c>
      <c r="J43" s="70" t="s">
        <v>157</v>
      </c>
      <c r="M43" s="206" t="s">
        <v>426</v>
      </c>
    </row>
    <row r="44" spans="1:38">
      <c r="B44" s="11" t="s">
        <v>412</v>
      </c>
      <c r="D44" s="11" t="s">
        <v>411</v>
      </c>
      <c r="H44" s="70" t="s">
        <v>152</v>
      </c>
      <c r="J44" s="206" t="s">
        <v>156</v>
      </c>
      <c r="M44" s="206" t="s">
        <v>419</v>
      </c>
    </row>
    <row r="45" spans="1:38">
      <c r="B45" s="11" t="s">
        <v>413</v>
      </c>
      <c r="D45" s="11"/>
      <c r="H45" s="70" t="s">
        <v>153</v>
      </c>
      <c r="J45" s="206" t="s">
        <v>414</v>
      </c>
      <c r="M45" s="206" t="s">
        <v>418</v>
      </c>
    </row>
    <row r="46" spans="1:38" ht="6.75" customHeight="1">
      <c r="D46" s="11"/>
    </row>
    <row r="47" spans="1:38">
      <c r="A47" s="1056" t="s">
        <v>300</v>
      </c>
      <c r="B47" s="1057"/>
      <c r="C47" s="1057"/>
      <c r="D47" s="1057"/>
      <c r="E47" s="1057"/>
      <c r="F47" s="1057"/>
      <c r="G47" s="1057"/>
      <c r="H47" s="1057"/>
      <c r="I47" s="1057"/>
      <c r="J47" s="1057"/>
      <c r="K47" s="1057"/>
      <c r="L47" s="1057"/>
      <c r="M47" s="1057"/>
      <c r="N47" s="1057"/>
      <c r="O47" s="1057"/>
      <c r="P47" s="1201"/>
    </row>
    <row r="48" spans="1:38">
      <c r="A48" s="1202"/>
      <c r="B48" s="1203"/>
      <c r="C48" s="1203"/>
      <c r="D48" s="1203"/>
      <c r="E48" s="1203"/>
      <c r="F48" s="1203"/>
      <c r="G48" s="1203"/>
      <c r="H48" s="1203"/>
      <c r="I48" s="1203"/>
      <c r="J48" s="1203"/>
      <c r="K48" s="1203"/>
      <c r="L48" s="1203"/>
      <c r="M48" s="1203"/>
      <c r="N48" s="1203"/>
      <c r="O48" s="1203"/>
      <c r="P48" s="1204"/>
    </row>
    <row r="49" spans="1:39">
      <c r="A49" s="575"/>
      <c r="B49" s="628"/>
      <c r="C49" s="603"/>
      <c r="D49" s="11"/>
      <c r="E49" s="603"/>
      <c r="F49" s="603"/>
      <c r="G49" s="10"/>
      <c r="H49" s="10"/>
      <c r="I49" s="10"/>
      <c r="J49" s="10"/>
      <c r="K49" s="10"/>
      <c r="L49" s="10"/>
      <c r="M49" s="10"/>
      <c r="N49" s="10"/>
      <c r="O49" s="10"/>
      <c r="P49" s="622"/>
    </row>
    <row r="50" spans="1:39">
      <c r="A50" s="579"/>
      <c r="B50" s="600"/>
      <c r="C50" s="601"/>
      <c r="D50" s="601"/>
      <c r="E50" s="601"/>
      <c r="F50" s="601"/>
      <c r="G50" s="602"/>
      <c r="H50" s="602"/>
      <c r="I50" s="602"/>
      <c r="J50" s="602"/>
      <c r="K50" s="602"/>
      <c r="L50" s="602"/>
      <c r="M50" s="602"/>
      <c r="N50" s="602"/>
      <c r="O50" s="602"/>
      <c r="P50" s="623"/>
    </row>
    <row r="51" spans="1:39">
      <c r="A51" s="579"/>
      <c r="B51" s="600"/>
      <c r="C51" s="601"/>
      <c r="D51" s="601"/>
      <c r="E51" s="601"/>
      <c r="F51" s="601"/>
      <c r="G51" s="602"/>
      <c r="H51" s="602"/>
      <c r="I51" s="602"/>
      <c r="J51" s="602"/>
      <c r="K51" s="602"/>
      <c r="L51" s="602"/>
      <c r="M51" s="602"/>
      <c r="N51" s="602"/>
      <c r="O51" s="602"/>
      <c r="P51" s="623"/>
    </row>
    <row r="52" spans="1:39" s="605" customFormat="1">
      <c r="A52" s="579"/>
      <c r="B52" s="600"/>
      <c r="C52" s="601"/>
      <c r="D52" s="601"/>
      <c r="E52" s="601"/>
      <c r="F52" s="601"/>
      <c r="G52" s="602"/>
      <c r="H52" s="602"/>
      <c r="I52" s="602"/>
      <c r="J52" s="602"/>
      <c r="K52" s="602"/>
      <c r="L52" s="602"/>
      <c r="M52" s="602"/>
      <c r="N52" s="602"/>
      <c r="O52" s="602"/>
      <c r="P52" s="623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</row>
    <row r="53" spans="1:39" s="605" customFormat="1">
      <c r="A53" s="579"/>
      <c r="B53" s="600"/>
      <c r="C53" s="601"/>
      <c r="D53" s="601"/>
      <c r="E53" s="601"/>
      <c r="F53" s="601"/>
      <c r="G53" s="602"/>
      <c r="H53" s="602"/>
      <c r="I53" s="602"/>
      <c r="J53" s="602"/>
      <c r="K53" s="602"/>
      <c r="L53" s="602"/>
      <c r="M53" s="602"/>
      <c r="N53" s="602"/>
      <c r="O53" s="602"/>
      <c r="P53" s="62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</row>
    <row r="54" spans="1:39">
      <c r="A54" s="579"/>
      <c r="B54" s="600"/>
      <c r="C54" s="601"/>
      <c r="D54" s="601"/>
      <c r="E54" s="601"/>
      <c r="F54" s="601"/>
      <c r="G54" s="602"/>
      <c r="H54" s="602"/>
      <c r="I54" s="602"/>
      <c r="J54" s="602"/>
      <c r="K54" s="602"/>
      <c r="L54" s="602"/>
      <c r="M54" s="602"/>
      <c r="N54" s="602"/>
      <c r="O54" s="602"/>
      <c r="P54" s="623"/>
    </row>
    <row r="55" spans="1:39">
      <c r="A55" s="579"/>
      <c r="B55" s="600"/>
      <c r="C55" s="601"/>
      <c r="D55" s="601"/>
      <c r="E55" s="601"/>
      <c r="F55" s="601"/>
      <c r="G55" s="602"/>
      <c r="H55" s="602"/>
      <c r="I55" s="602"/>
      <c r="J55" s="602"/>
      <c r="K55" s="602"/>
      <c r="L55" s="602"/>
      <c r="M55" s="602"/>
      <c r="N55" s="602"/>
      <c r="O55" s="602"/>
      <c r="P55" s="623"/>
    </row>
    <row r="56" spans="1:39">
      <c r="A56" s="579"/>
      <c r="B56" s="600"/>
      <c r="C56" s="601"/>
      <c r="D56" s="601"/>
      <c r="E56" s="601"/>
      <c r="F56" s="601"/>
      <c r="G56" s="602"/>
      <c r="H56" s="602"/>
      <c r="I56" s="602"/>
      <c r="J56" s="602"/>
      <c r="K56" s="602"/>
      <c r="L56" s="602"/>
      <c r="M56" s="602"/>
      <c r="N56" s="602"/>
      <c r="O56" s="602"/>
      <c r="P56" s="623"/>
    </row>
    <row r="57" spans="1:39">
      <c r="A57" s="579"/>
      <c r="B57" s="600"/>
      <c r="C57" s="601"/>
      <c r="D57" s="601"/>
      <c r="E57" s="601"/>
      <c r="F57" s="601"/>
      <c r="G57" s="602"/>
      <c r="H57" s="602"/>
      <c r="I57" s="602"/>
      <c r="J57" s="602"/>
      <c r="K57" s="602"/>
      <c r="L57" s="602"/>
      <c r="M57" s="602"/>
      <c r="N57" s="602"/>
      <c r="O57" s="602"/>
      <c r="P57" s="623"/>
    </row>
    <row r="58" spans="1:39" customFormat="1" ht="12.95" customHeight="1">
      <c r="A58" s="579"/>
      <c r="B58" s="629"/>
      <c r="C58" s="601"/>
      <c r="D58" s="601"/>
      <c r="E58" s="601"/>
      <c r="F58" s="601"/>
      <c r="G58" s="602"/>
      <c r="H58" s="602"/>
      <c r="I58" s="602"/>
      <c r="J58" s="602"/>
      <c r="K58" s="256"/>
      <c r="L58" s="601"/>
      <c r="M58" s="601"/>
      <c r="N58" s="601"/>
      <c r="O58" s="601"/>
      <c r="P58" s="624"/>
    </row>
    <row r="59" spans="1:39" customFormat="1" ht="12.95" customHeight="1">
      <c r="A59" s="621"/>
      <c r="B59" s="630"/>
      <c r="C59" s="530"/>
      <c r="D59" s="530"/>
      <c r="E59" s="530"/>
      <c r="F59" s="530"/>
      <c r="G59" s="625"/>
      <c r="H59" s="604"/>
      <c r="I59" s="604"/>
      <c r="J59" s="604"/>
      <c r="K59" s="604"/>
      <c r="L59" s="626"/>
      <c r="M59" s="626"/>
      <c r="N59" s="626"/>
      <c r="O59" s="626"/>
      <c r="P59" s="627"/>
    </row>
  </sheetData>
  <mergeCells count="119">
    <mergeCell ref="B6:P8"/>
    <mergeCell ref="A36:B37"/>
    <mergeCell ref="N36:O37"/>
    <mergeCell ref="C36:E37"/>
    <mergeCell ref="N1:P2"/>
    <mergeCell ref="A1:M2"/>
    <mergeCell ref="O3:P3"/>
    <mergeCell ref="O4:P4"/>
    <mergeCell ref="D20:E20"/>
    <mergeCell ref="D21:E21"/>
    <mergeCell ref="D22:E22"/>
    <mergeCell ref="D23:E23"/>
    <mergeCell ref="D24:E24"/>
    <mergeCell ref="D25:E25"/>
    <mergeCell ref="L25:M25"/>
    <mergeCell ref="L26:M26"/>
    <mergeCell ref="L27:M27"/>
    <mergeCell ref="G20:H20"/>
    <mergeCell ref="G21:H21"/>
    <mergeCell ref="G22:H22"/>
    <mergeCell ref="G33:H33"/>
    <mergeCell ref="G34:H34"/>
    <mergeCell ref="J32:K32"/>
    <mergeCell ref="J33:K33"/>
    <mergeCell ref="H39:K39"/>
    <mergeCell ref="M39:O39"/>
    <mergeCell ref="B39:F39"/>
    <mergeCell ref="L29:M29"/>
    <mergeCell ref="L30:M30"/>
    <mergeCell ref="L31:M31"/>
    <mergeCell ref="L32:M32"/>
    <mergeCell ref="D33:E33"/>
    <mergeCell ref="D34:E34"/>
    <mergeCell ref="G30:H30"/>
    <mergeCell ref="G31:H31"/>
    <mergeCell ref="G32:H32"/>
    <mergeCell ref="B29:C29"/>
    <mergeCell ref="B30:C30"/>
    <mergeCell ref="B31:C31"/>
    <mergeCell ref="B32:C32"/>
    <mergeCell ref="G36:I37"/>
    <mergeCell ref="B33:C33"/>
    <mergeCell ref="B34:C34"/>
    <mergeCell ref="L33:M33"/>
    <mergeCell ref="D29:E29"/>
    <mergeCell ref="D30:E30"/>
    <mergeCell ref="D31:E31"/>
    <mergeCell ref="D32:E32"/>
    <mergeCell ref="A47:P48"/>
    <mergeCell ref="L10:M19"/>
    <mergeCell ref="B10:C19"/>
    <mergeCell ref="G10:H19"/>
    <mergeCell ref="N34:O34"/>
    <mergeCell ref="N29:O29"/>
    <mergeCell ref="N30:O30"/>
    <mergeCell ref="N31:O31"/>
    <mergeCell ref="N32:O32"/>
    <mergeCell ref="N33:O33"/>
    <mergeCell ref="N24:O24"/>
    <mergeCell ref="N25:O25"/>
    <mergeCell ref="N26:O26"/>
    <mergeCell ref="N27:O27"/>
    <mergeCell ref="N28:O28"/>
    <mergeCell ref="J36:K37"/>
    <mergeCell ref="N19:O19"/>
    <mergeCell ref="N20:O20"/>
    <mergeCell ref="N21:O21"/>
    <mergeCell ref="N22:O22"/>
    <mergeCell ref="N23:O23"/>
    <mergeCell ref="L28:M28"/>
    <mergeCell ref="L34:M34"/>
    <mergeCell ref="J31:K31"/>
    <mergeCell ref="J34:K34"/>
    <mergeCell ref="J26:K26"/>
    <mergeCell ref="J27:K27"/>
    <mergeCell ref="J28:K28"/>
    <mergeCell ref="J29:K29"/>
    <mergeCell ref="J30:K30"/>
    <mergeCell ref="G28:H28"/>
    <mergeCell ref="G29:H29"/>
    <mergeCell ref="B28:C28"/>
    <mergeCell ref="A16:A19"/>
    <mergeCell ref="B23:C23"/>
    <mergeCell ref="B24:C24"/>
    <mergeCell ref="B25:C25"/>
    <mergeCell ref="B26:C26"/>
    <mergeCell ref="B27:C27"/>
    <mergeCell ref="G27:H27"/>
    <mergeCell ref="D27:E27"/>
    <mergeCell ref="D28:E28"/>
    <mergeCell ref="G23:H23"/>
    <mergeCell ref="G24:H24"/>
    <mergeCell ref="D10:E17"/>
    <mergeCell ref="F10:F17"/>
    <mergeCell ref="D18:E19"/>
    <mergeCell ref="F18:F19"/>
    <mergeCell ref="B20:C20"/>
    <mergeCell ref="B21:C21"/>
    <mergeCell ref="B22:C22"/>
    <mergeCell ref="I18:I19"/>
    <mergeCell ref="J20:K20"/>
    <mergeCell ref="J19:K19"/>
    <mergeCell ref="G25:H25"/>
    <mergeCell ref="G26:H26"/>
    <mergeCell ref="D26:E26"/>
    <mergeCell ref="J10:K18"/>
    <mergeCell ref="N10:O18"/>
    <mergeCell ref="P10:P19"/>
    <mergeCell ref="I10:I17"/>
    <mergeCell ref="L20:M20"/>
    <mergeCell ref="L21:M21"/>
    <mergeCell ref="L22:M22"/>
    <mergeCell ref="J21:K21"/>
    <mergeCell ref="J22:K22"/>
    <mergeCell ref="J23:K23"/>
    <mergeCell ref="J24:K24"/>
    <mergeCell ref="J25:K25"/>
    <mergeCell ref="L23:M23"/>
    <mergeCell ref="L24:M24"/>
  </mergeCells>
  <printOptions horizontalCentered="1"/>
  <pageMargins left="0.15748031496062992" right="0.19685039370078741" top="0.35433070866141736" bottom="0.19685039370078741" header="0.31496062992125984" footer="0.15748031496062992"/>
  <pageSetup paperSize="9" scale="94" orientation="portrait" r:id="rId1"/>
  <headerFooter>
    <oddFooter>&amp;R4.14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T68"/>
  <sheetViews>
    <sheetView showGridLines="0" view="pageBreakPreview" topLeftCell="A52" zoomScale="118" zoomScaleNormal="100" zoomScaleSheetLayoutView="118" workbookViewId="0">
      <selection activeCell="M23" sqref="M23"/>
    </sheetView>
  </sheetViews>
  <sheetFormatPr defaultColWidth="5" defaultRowHeight="12.75"/>
  <cols>
    <col min="1" max="1" width="5.5703125" style="446" customWidth="1"/>
    <col min="2" max="11" width="5" style="446"/>
    <col min="12" max="12" width="5.5703125" style="446" customWidth="1"/>
    <col min="13" max="16384" width="5" style="446"/>
  </cols>
  <sheetData>
    <row r="1" spans="1:20" ht="12.75" customHeight="1">
      <c r="A1" s="631" t="s">
        <v>446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  <c r="R1" s="633"/>
      <c r="S1" s="633"/>
      <c r="T1" s="633"/>
    </row>
    <row r="2" spans="1:20" ht="12.75" customHeight="1">
      <c r="A2" s="1056" t="s">
        <v>300</v>
      </c>
      <c r="B2" s="1057"/>
      <c r="C2" s="1057"/>
      <c r="D2" s="1057"/>
      <c r="E2" s="1057"/>
      <c r="F2" s="1057"/>
      <c r="G2" s="1057"/>
      <c r="H2" s="1057"/>
      <c r="I2" s="1057"/>
      <c r="J2" s="1057"/>
      <c r="K2" s="1057"/>
      <c r="L2" s="1057"/>
      <c r="M2" s="1057"/>
      <c r="N2" s="1057"/>
      <c r="O2" s="1057"/>
      <c r="P2" s="1057"/>
      <c r="Q2" s="1057"/>
      <c r="R2" s="1057"/>
      <c r="S2" s="1057"/>
      <c r="T2" s="1201"/>
    </row>
    <row r="3" spans="1:20" ht="12.75" customHeight="1">
      <c r="A3" s="1202"/>
      <c r="B3" s="1203"/>
      <c r="C3" s="1203"/>
      <c r="D3" s="1203"/>
      <c r="E3" s="1203"/>
      <c r="F3" s="1203"/>
      <c r="G3" s="1203"/>
      <c r="H3" s="1203"/>
      <c r="I3" s="1203"/>
      <c r="J3" s="1203"/>
      <c r="K3" s="1203"/>
      <c r="L3" s="1203"/>
      <c r="M3" s="1203"/>
      <c r="N3" s="1203"/>
      <c r="O3" s="1203"/>
      <c r="P3" s="1203"/>
      <c r="Q3" s="1203"/>
      <c r="R3" s="1203"/>
      <c r="S3" s="1203"/>
      <c r="T3" s="1204"/>
    </row>
    <row r="4" spans="1:20" ht="12.75" customHeight="1">
      <c r="A4" s="575"/>
      <c r="B4" s="628"/>
      <c r="C4" s="595"/>
      <c r="D4" s="11"/>
      <c r="E4" s="595"/>
      <c r="F4" s="595"/>
      <c r="G4" s="10"/>
      <c r="H4" s="10"/>
      <c r="I4" s="10"/>
      <c r="J4" s="10"/>
      <c r="K4" s="10"/>
      <c r="L4" s="10"/>
      <c r="M4" s="10"/>
      <c r="N4" s="10"/>
      <c r="O4" s="10"/>
      <c r="P4" s="29"/>
      <c r="Q4" s="29"/>
      <c r="R4" s="29"/>
      <c r="S4" s="29"/>
      <c r="T4" s="622"/>
    </row>
    <row r="5" spans="1:20" ht="12.75" customHeight="1">
      <c r="A5" s="579"/>
      <c r="B5" s="594"/>
      <c r="C5" s="593"/>
      <c r="D5" s="593"/>
      <c r="E5" s="593"/>
      <c r="F5" s="593"/>
      <c r="G5" s="592"/>
      <c r="H5" s="592"/>
      <c r="I5" s="592"/>
      <c r="J5" s="592"/>
      <c r="K5" s="592"/>
      <c r="L5" s="592"/>
      <c r="M5" s="592"/>
      <c r="N5" s="592"/>
      <c r="O5" s="592"/>
      <c r="P5" s="565"/>
      <c r="Q5" s="565"/>
      <c r="R5" s="565"/>
      <c r="S5" s="565"/>
      <c r="T5" s="623"/>
    </row>
    <row r="6" spans="1:20" ht="12.75" customHeight="1">
      <c r="A6" s="579"/>
      <c r="B6" s="594"/>
      <c r="C6" s="593"/>
      <c r="D6" s="593"/>
      <c r="E6" s="593"/>
      <c r="F6" s="593"/>
      <c r="G6" s="592"/>
      <c r="H6" s="592"/>
      <c r="I6" s="592"/>
      <c r="J6" s="592"/>
      <c r="K6" s="592"/>
      <c r="L6" s="592"/>
      <c r="M6" s="592"/>
      <c r="N6" s="592"/>
      <c r="O6" s="592"/>
      <c r="P6" s="565"/>
      <c r="Q6" s="565"/>
      <c r="R6" s="565"/>
      <c r="S6" s="565"/>
      <c r="T6" s="623"/>
    </row>
    <row r="7" spans="1:20" ht="12.75" customHeight="1">
      <c r="A7" s="579"/>
      <c r="B7" s="594"/>
      <c r="C7" s="593"/>
      <c r="D7" s="593"/>
      <c r="E7" s="593"/>
      <c r="F7" s="593"/>
      <c r="G7" s="592"/>
      <c r="H7" s="592"/>
      <c r="I7" s="592"/>
      <c r="J7" s="592"/>
      <c r="K7" s="592"/>
      <c r="L7" s="592"/>
      <c r="M7" s="592"/>
      <c r="N7" s="592"/>
      <c r="O7" s="592"/>
      <c r="P7" s="565"/>
      <c r="Q7" s="565"/>
      <c r="R7" s="565"/>
      <c r="S7" s="565"/>
      <c r="T7" s="623"/>
    </row>
    <row r="8" spans="1:20" ht="12.75" customHeight="1">
      <c r="A8" s="579"/>
      <c r="B8" s="594"/>
      <c r="C8" s="593"/>
      <c r="D8" s="593"/>
      <c r="E8" s="593"/>
      <c r="F8" s="593"/>
      <c r="G8" s="592"/>
      <c r="H8" s="592"/>
      <c r="I8" s="592"/>
      <c r="J8" s="592"/>
      <c r="K8" s="592"/>
      <c r="L8" s="592"/>
      <c r="M8" s="592"/>
      <c r="N8" s="592"/>
      <c r="O8" s="592"/>
      <c r="P8" s="565"/>
      <c r="Q8" s="565"/>
      <c r="R8" s="565"/>
      <c r="S8" s="565"/>
      <c r="T8" s="623"/>
    </row>
    <row r="9" spans="1:20" ht="12.75" customHeight="1">
      <c r="A9" s="579"/>
      <c r="B9" s="594"/>
      <c r="C9" s="593"/>
      <c r="D9" s="593"/>
      <c r="E9" s="593"/>
      <c r="F9" s="593"/>
      <c r="G9" s="592"/>
      <c r="H9" s="592"/>
      <c r="I9" s="592"/>
      <c r="J9" s="592"/>
      <c r="K9" s="592"/>
      <c r="L9" s="592"/>
      <c r="M9" s="592"/>
      <c r="N9" s="592"/>
      <c r="O9" s="592"/>
      <c r="P9" s="565"/>
      <c r="Q9" s="565"/>
      <c r="R9" s="565"/>
      <c r="S9" s="565"/>
      <c r="T9" s="623"/>
    </row>
    <row r="10" spans="1:20" ht="12.75" customHeight="1">
      <c r="A10" s="579"/>
      <c r="B10" s="594"/>
      <c r="C10" s="593"/>
      <c r="D10" s="593"/>
      <c r="E10" s="593"/>
      <c r="F10" s="593"/>
      <c r="G10" s="592"/>
      <c r="H10" s="592"/>
      <c r="I10" s="592"/>
      <c r="J10" s="592"/>
      <c r="K10" s="592"/>
      <c r="L10" s="592"/>
      <c r="M10" s="592"/>
      <c r="N10" s="592"/>
      <c r="O10" s="592"/>
      <c r="P10" s="565"/>
      <c r="Q10" s="565"/>
      <c r="R10" s="565"/>
      <c r="S10" s="565"/>
      <c r="T10" s="623"/>
    </row>
    <row r="11" spans="1:20" s="453" customFormat="1" ht="12.75" customHeight="1">
      <c r="A11" s="579"/>
      <c r="B11" s="629"/>
      <c r="C11" s="593"/>
      <c r="D11" s="593"/>
      <c r="E11" s="593"/>
      <c r="F11" s="593"/>
      <c r="G11" s="592"/>
      <c r="H11" s="592"/>
      <c r="I11" s="592"/>
      <c r="J11" s="592"/>
      <c r="K11" s="256"/>
      <c r="L11" s="593"/>
      <c r="M11" s="593"/>
      <c r="N11" s="593"/>
      <c r="O11" s="593"/>
      <c r="P11" s="636"/>
      <c r="Q11" s="636"/>
      <c r="R11" s="636"/>
      <c r="S11" s="636"/>
      <c r="T11" s="624"/>
    </row>
    <row r="12" spans="1:20" ht="12.75" customHeight="1">
      <c r="A12" s="579"/>
      <c r="B12" s="629"/>
      <c r="C12" s="593"/>
      <c r="D12" s="593"/>
      <c r="E12" s="593"/>
      <c r="F12" s="593"/>
      <c r="G12" s="256"/>
      <c r="H12" s="592"/>
      <c r="I12" s="592"/>
      <c r="J12" s="592"/>
      <c r="K12" s="592"/>
      <c r="L12" s="637"/>
      <c r="M12" s="637"/>
      <c r="N12" s="637"/>
      <c r="O12" s="637"/>
      <c r="P12" s="638"/>
      <c r="Q12" s="638"/>
      <c r="R12" s="638"/>
      <c r="S12" s="638"/>
      <c r="T12" s="639"/>
    </row>
    <row r="13" spans="1:20" ht="12.75" customHeight="1">
      <c r="A13" s="579"/>
      <c r="B13" s="594"/>
      <c r="C13" s="593"/>
      <c r="D13" s="593"/>
      <c r="E13" s="593"/>
      <c r="F13" s="593"/>
      <c r="G13" s="592"/>
      <c r="H13" s="592"/>
      <c r="I13" s="592"/>
      <c r="J13" s="592"/>
      <c r="K13" s="592"/>
      <c r="L13" s="592"/>
      <c r="M13" s="592"/>
      <c r="N13" s="592"/>
      <c r="O13" s="592"/>
      <c r="P13" s="565"/>
      <c r="Q13" s="565"/>
      <c r="R13" s="565"/>
      <c r="S13" s="565"/>
      <c r="T13" s="623"/>
    </row>
    <row r="14" spans="1:20" ht="12.75" customHeight="1">
      <c r="A14" s="579"/>
      <c r="B14" s="594"/>
      <c r="C14" s="593"/>
      <c r="D14" s="593"/>
      <c r="E14" s="593"/>
      <c r="F14" s="593"/>
      <c r="G14" s="592"/>
      <c r="H14" s="592"/>
      <c r="I14" s="592"/>
      <c r="J14" s="592"/>
      <c r="K14" s="592"/>
      <c r="L14" s="592"/>
      <c r="M14" s="592"/>
      <c r="N14" s="592"/>
      <c r="O14" s="592"/>
      <c r="P14" s="565"/>
      <c r="Q14" s="565"/>
      <c r="R14" s="565"/>
      <c r="S14" s="565"/>
      <c r="T14" s="623"/>
    </row>
    <row r="15" spans="1:20" ht="12.75" customHeight="1">
      <c r="A15" s="579"/>
      <c r="B15" s="594"/>
      <c r="C15" s="593"/>
      <c r="D15" s="593"/>
      <c r="E15" s="593"/>
      <c r="F15" s="593"/>
      <c r="G15" s="592"/>
      <c r="H15" s="592"/>
      <c r="I15" s="592"/>
      <c r="J15" s="592"/>
      <c r="K15" s="592"/>
      <c r="L15" s="592"/>
      <c r="M15" s="592"/>
      <c r="N15" s="592"/>
      <c r="O15" s="592"/>
      <c r="P15" s="565"/>
      <c r="Q15" s="565"/>
      <c r="R15" s="565"/>
      <c r="S15" s="565"/>
      <c r="T15" s="623"/>
    </row>
    <row r="16" spans="1:20" ht="12.75" customHeight="1">
      <c r="A16" s="579"/>
      <c r="B16" s="594"/>
      <c r="C16" s="593"/>
      <c r="D16" s="593"/>
      <c r="E16" s="593"/>
      <c r="F16" s="593"/>
      <c r="G16" s="592"/>
      <c r="H16" s="592"/>
      <c r="I16" s="592"/>
      <c r="J16" s="592"/>
      <c r="K16" s="592"/>
      <c r="L16" s="592"/>
      <c r="M16" s="592"/>
      <c r="N16" s="592"/>
      <c r="O16" s="592"/>
      <c r="P16" s="565"/>
      <c r="Q16" s="565"/>
      <c r="R16" s="565"/>
      <c r="S16" s="565"/>
      <c r="T16" s="623"/>
    </row>
    <row r="17" spans="1:20" ht="12.75" customHeight="1">
      <c r="A17" s="579"/>
      <c r="B17" s="594"/>
      <c r="C17" s="593"/>
      <c r="D17" s="593"/>
      <c r="E17" s="593"/>
      <c r="F17" s="593"/>
      <c r="G17" s="592"/>
      <c r="H17" s="592"/>
      <c r="I17" s="592"/>
      <c r="J17" s="592"/>
      <c r="K17" s="592"/>
      <c r="L17" s="592"/>
      <c r="M17" s="592"/>
      <c r="N17" s="592"/>
      <c r="O17" s="592"/>
      <c r="P17" s="565"/>
      <c r="Q17" s="565"/>
      <c r="R17" s="565"/>
      <c r="S17" s="565"/>
      <c r="T17" s="623"/>
    </row>
    <row r="18" spans="1:20" ht="12.75" customHeight="1">
      <c r="A18" s="579"/>
      <c r="B18" s="594"/>
      <c r="C18" s="593"/>
      <c r="D18" s="593"/>
      <c r="E18" s="593"/>
      <c r="F18" s="593"/>
      <c r="G18" s="592"/>
      <c r="H18" s="592"/>
      <c r="I18" s="592"/>
      <c r="J18" s="592"/>
      <c r="K18" s="592"/>
      <c r="L18" s="592"/>
      <c r="M18" s="592"/>
      <c r="N18" s="592"/>
      <c r="O18" s="592"/>
      <c r="P18" s="565"/>
      <c r="Q18" s="565"/>
      <c r="R18" s="565"/>
      <c r="S18" s="565"/>
      <c r="T18" s="623"/>
    </row>
    <row r="19" spans="1:20" ht="12.75" customHeight="1">
      <c r="A19" s="579"/>
      <c r="B19" s="594"/>
      <c r="C19" s="593"/>
      <c r="D19" s="593"/>
      <c r="E19" s="593"/>
      <c r="F19" s="593"/>
      <c r="G19" s="592"/>
      <c r="H19" s="592"/>
      <c r="I19" s="592"/>
      <c r="J19" s="592"/>
      <c r="K19" s="592"/>
      <c r="L19" s="592"/>
      <c r="M19" s="592"/>
      <c r="N19" s="592"/>
      <c r="O19" s="592"/>
      <c r="P19" s="565"/>
      <c r="Q19" s="565"/>
      <c r="R19" s="565"/>
      <c r="S19" s="565"/>
      <c r="T19" s="623"/>
    </row>
    <row r="20" spans="1:20" ht="12.75" customHeight="1">
      <c r="A20" s="579"/>
      <c r="B20" s="594"/>
      <c r="C20" s="593"/>
      <c r="D20" s="593"/>
      <c r="E20" s="593"/>
      <c r="F20" s="593"/>
      <c r="G20" s="592"/>
      <c r="H20" s="592"/>
      <c r="I20" s="592"/>
      <c r="J20" s="592"/>
      <c r="K20" s="592"/>
      <c r="L20" s="592"/>
      <c r="M20" s="592"/>
      <c r="N20" s="592"/>
      <c r="O20" s="592"/>
      <c r="P20" s="565"/>
      <c r="Q20" s="565"/>
      <c r="R20" s="565"/>
      <c r="S20" s="565"/>
      <c r="T20" s="623"/>
    </row>
    <row r="21" spans="1:20" ht="12.75" customHeight="1">
      <c r="A21" s="579"/>
      <c r="B21" s="594"/>
      <c r="C21" s="593"/>
      <c r="D21" s="593"/>
      <c r="E21" s="593"/>
      <c r="F21" s="593"/>
      <c r="G21" s="592"/>
      <c r="H21" s="592"/>
      <c r="I21" s="592"/>
      <c r="J21" s="592"/>
      <c r="K21" s="592"/>
      <c r="L21" s="592"/>
      <c r="M21" s="592"/>
      <c r="N21" s="592"/>
      <c r="O21" s="592"/>
      <c r="P21" s="565"/>
      <c r="Q21" s="565"/>
      <c r="R21" s="565"/>
      <c r="S21" s="565"/>
      <c r="T21" s="623"/>
    </row>
    <row r="22" spans="1:20" ht="12.75" customHeight="1">
      <c r="A22" s="579"/>
      <c r="B22" s="594"/>
      <c r="C22" s="593"/>
      <c r="D22" s="593"/>
      <c r="E22" s="593"/>
      <c r="F22" s="593"/>
      <c r="G22" s="592"/>
      <c r="H22" s="592"/>
      <c r="I22" s="592"/>
      <c r="J22" s="592"/>
      <c r="K22" s="592"/>
      <c r="L22" s="592"/>
      <c r="M22" s="592"/>
      <c r="N22" s="592"/>
      <c r="O22" s="592"/>
      <c r="P22" s="565"/>
      <c r="Q22" s="565"/>
      <c r="R22" s="565"/>
      <c r="S22" s="565"/>
      <c r="T22" s="623"/>
    </row>
    <row r="23" spans="1:20" ht="12.75" customHeight="1">
      <c r="A23" s="579"/>
      <c r="B23" s="594"/>
      <c r="C23" s="593"/>
      <c r="D23" s="593"/>
      <c r="E23" s="593"/>
      <c r="F23" s="593"/>
      <c r="G23" s="592"/>
      <c r="H23" s="592"/>
      <c r="I23" s="592"/>
      <c r="J23" s="592"/>
      <c r="K23" s="592"/>
      <c r="L23" s="592"/>
      <c r="M23" s="592"/>
      <c r="N23" s="592"/>
      <c r="O23" s="592"/>
      <c r="P23" s="565"/>
      <c r="Q23" s="565"/>
      <c r="R23" s="565"/>
      <c r="S23" s="565"/>
      <c r="T23" s="623"/>
    </row>
    <row r="24" spans="1:20" ht="12.75" customHeight="1">
      <c r="A24" s="579"/>
      <c r="B24" s="594"/>
      <c r="C24" s="593"/>
      <c r="D24" s="593"/>
      <c r="E24" s="593"/>
      <c r="F24" s="593"/>
      <c r="G24" s="592"/>
      <c r="H24" s="592"/>
      <c r="I24" s="592"/>
      <c r="J24" s="592"/>
      <c r="K24" s="592"/>
      <c r="L24" s="592"/>
      <c r="M24" s="592"/>
      <c r="N24" s="592"/>
      <c r="O24" s="592"/>
      <c r="P24" s="565"/>
      <c r="Q24" s="565"/>
      <c r="R24" s="565"/>
      <c r="S24" s="565"/>
      <c r="T24" s="623"/>
    </row>
    <row r="25" spans="1:20" ht="12.75" customHeight="1">
      <c r="A25" s="579"/>
      <c r="B25" s="594"/>
      <c r="C25" s="593"/>
      <c r="D25" s="593"/>
      <c r="E25" s="593"/>
      <c r="F25" s="593"/>
      <c r="G25" s="592"/>
      <c r="H25" s="592"/>
      <c r="I25" s="592"/>
      <c r="J25" s="592"/>
      <c r="K25" s="592"/>
      <c r="L25" s="592"/>
      <c r="M25" s="592"/>
      <c r="N25" s="592"/>
      <c r="O25" s="592"/>
      <c r="P25" s="565"/>
      <c r="Q25" s="565"/>
      <c r="R25" s="565"/>
      <c r="S25" s="565"/>
      <c r="T25" s="623"/>
    </row>
    <row r="26" spans="1:20" ht="12.75" customHeight="1">
      <c r="A26" s="579"/>
      <c r="B26" s="594"/>
      <c r="C26" s="593"/>
      <c r="D26" s="593"/>
      <c r="E26" s="593"/>
      <c r="F26" s="593"/>
      <c r="G26" s="592"/>
      <c r="H26" s="592"/>
      <c r="I26" s="592"/>
      <c r="J26" s="592"/>
      <c r="K26" s="592"/>
      <c r="L26" s="592"/>
      <c r="M26" s="592"/>
      <c r="N26" s="592"/>
      <c r="O26" s="592"/>
      <c r="P26" s="565"/>
      <c r="Q26" s="565"/>
      <c r="R26" s="565"/>
      <c r="S26" s="565"/>
      <c r="T26" s="623"/>
    </row>
    <row r="27" spans="1:20" ht="12.75" customHeight="1">
      <c r="A27" s="579"/>
      <c r="B27" s="594"/>
      <c r="C27" s="593"/>
      <c r="D27" s="593"/>
      <c r="E27" s="593"/>
      <c r="F27" s="593"/>
      <c r="G27" s="592"/>
      <c r="H27" s="592"/>
      <c r="I27" s="592"/>
      <c r="J27" s="592"/>
      <c r="K27" s="592"/>
      <c r="L27" s="592"/>
      <c r="M27" s="592"/>
      <c r="N27" s="592"/>
      <c r="O27" s="592"/>
      <c r="P27" s="565"/>
      <c r="Q27" s="565"/>
      <c r="R27" s="565"/>
      <c r="S27" s="565"/>
      <c r="T27" s="623"/>
    </row>
    <row r="28" spans="1:20" ht="12.75" customHeight="1">
      <c r="A28" s="579"/>
      <c r="B28" s="594"/>
      <c r="C28" s="593"/>
      <c r="D28" s="593"/>
      <c r="E28" s="593"/>
      <c r="F28" s="593"/>
      <c r="G28" s="592"/>
      <c r="H28" s="592"/>
      <c r="I28" s="592"/>
      <c r="J28" s="592"/>
      <c r="K28" s="592"/>
      <c r="L28" s="592"/>
      <c r="M28" s="592"/>
      <c r="N28" s="592"/>
      <c r="O28" s="592"/>
      <c r="P28" s="565"/>
      <c r="Q28" s="565"/>
      <c r="R28" s="565"/>
      <c r="S28" s="565"/>
      <c r="T28" s="623"/>
    </row>
    <row r="29" spans="1:20" ht="12.75" customHeight="1">
      <c r="A29" s="579"/>
      <c r="B29" s="594"/>
      <c r="C29" s="593"/>
      <c r="D29" s="593"/>
      <c r="E29" s="593"/>
      <c r="F29" s="593"/>
      <c r="G29" s="592"/>
      <c r="H29" s="592"/>
      <c r="I29" s="592"/>
      <c r="J29" s="592"/>
      <c r="K29" s="592"/>
      <c r="L29" s="592"/>
      <c r="M29" s="592"/>
      <c r="N29" s="592"/>
      <c r="O29" s="592"/>
      <c r="P29" s="565"/>
      <c r="Q29" s="565"/>
      <c r="R29" s="565"/>
      <c r="S29" s="565"/>
      <c r="T29" s="623"/>
    </row>
    <row r="30" spans="1:20" ht="12.75" customHeight="1">
      <c r="A30" s="579"/>
      <c r="B30" s="594"/>
      <c r="C30" s="593"/>
      <c r="D30" s="593"/>
      <c r="E30" s="593"/>
      <c r="F30" s="593"/>
      <c r="G30" s="592"/>
      <c r="H30" s="592"/>
      <c r="I30" s="592"/>
      <c r="J30" s="592"/>
      <c r="K30" s="592"/>
      <c r="L30" s="592"/>
      <c r="M30" s="592"/>
      <c r="N30" s="592"/>
      <c r="O30" s="592"/>
      <c r="P30" s="565"/>
      <c r="Q30" s="565"/>
      <c r="R30" s="565"/>
      <c r="S30" s="565"/>
      <c r="T30" s="623"/>
    </row>
    <row r="31" spans="1:20" ht="12.75" customHeight="1">
      <c r="A31" s="579"/>
      <c r="B31" s="594"/>
      <c r="C31" s="593"/>
      <c r="D31" s="593"/>
      <c r="E31" s="593"/>
      <c r="F31" s="593"/>
      <c r="G31" s="592"/>
      <c r="H31" s="592"/>
      <c r="I31" s="592"/>
      <c r="J31" s="592"/>
      <c r="K31" s="592"/>
      <c r="L31" s="592"/>
      <c r="M31" s="592"/>
      <c r="N31" s="592"/>
      <c r="O31" s="592"/>
      <c r="P31" s="565"/>
      <c r="Q31" s="565"/>
      <c r="R31" s="565"/>
      <c r="S31" s="565"/>
      <c r="T31" s="623"/>
    </row>
    <row r="32" spans="1:20" ht="12.75" customHeight="1">
      <c r="A32" s="579"/>
      <c r="B32" s="594"/>
      <c r="C32" s="593"/>
      <c r="D32" s="593"/>
      <c r="E32" s="593"/>
      <c r="F32" s="593"/>
      <c r="G32" s="592"/>
      <c r="H32" s="592"/>
      <c r="I32" s="592"/>
      <c r="J32" s="592"/>
      <c r="K32" s="592"/>
      <c r="L32" s="592"/>
      <c r="M32" s="592"/>
      <c r="N32" s="592"/>
      <c r="O32" s="592"/>
      <c r="P32" s="565"/>
      <c r="Q32" s="565"/>
      <c r="R32" s="565"/>
      <c r="S32" s="565"/>
      <c r="T32" s="623"/>
    </row>
    <row r="33" spans="1:20" ht="12.75" customHeight="1">
      <c r="A33" s="579"/>
      <c r="B33" s="594"/>
      <c r="C33" s="593"/>
      <c r="D33" s="593"/>
      <c r="E33" s="593"/>
      <c r="F33" s="593"/>
      <c r="G33" s="592"/>
      <c r="H33" s="592"/>
      <c r="I33" s="592"/>
      <c r="J33" s="592"/>
      <c r="K33" s="592"/>
      <c r="L33" s="592"/>
      <c r="M33" s="592"/>
      <c r="N33" s="592"/>
      <c r="O33" s="592"/>
      <c r="P33" s="565"/>
      <c r="Q33" s="565"/>
      <c r="R33" s="565"/>
      <c r="S33" s="565"/>
      <c r="T33" s="623"/>
    </row>
    <row r="34" spans="1:20" ht="12.75" customHeight="1">
      <c r="A34" s="579"/>
      <c r="B34" s="594"/>
      <c r="C34" s="593"/>
      <c r="D34" s="593"/>
      <c r="E34" s="593"/>
      <c r="F34" s="593"/>
      <c r="G34" s="592"/>
      <c r="H34" s="592"/>
      <c r="I34" s="592"/>
      <c r="J34" s="592"/>
      <c r="K34" s="592"/>
      <c r="L34" s="592"/>
      <c r="M34" s="592"/>
      <c r="N34" s="592"/>
      <c r="O34" s="592"/>
      <c r="P34" s="565"/>
      <c r="Q34" s="565"/>
      <c r="R34" s="565"/>
      <c r="S34" s="565"/>
      <c r="T34" s="623"/>
    </row>
    <row r="35" spans="1:20" ht="12.75" customHeight="1">
      <c r="A35" s="579"/>
      <c r="B35" s="594"/>
      <c r="C35" s="593"/>
      <c r="D35" s="593"/>
      <c r="E35" s="593"/>
      <c r="F35" s="593"/>
      <c r="G35" s="592"/>
      <c r="H35" s="592"/>
      <c r="I35" s="592"/>
      <c r="J35" s="592"/>
      <c r="K35" s="592"/>
      <c r="L35" s="592"/>
      <c r="M35" s="592"/>
      <c r="N35" s="592"/>
      <c r="O35" s="592"/>
      <c r="P35" s="565"/>
      <c r="Q35" s="565"/>
      <c r="R35" s="565"/>
      <c r="S35" s="565"/>
      <c r="T35" s="623"/>
    </row>
    <row r="36" spans="1:20" ht="12.75" customHeight="1">
      <c r="A36" s="579"/>
      <c r="B36" s="594"/>
      <c r="C36" s="593"/>
      <c r="D36" s="593"/>
      <c r="E36" s="593"/>
      <c r="F36" s="593"/>
      <c r="G36" s="592"/>
      <c r="H36" s="592"/>
      <c r="I36" s="592"/>
      <c r="J36" s="592"/>
      <c r="K36" s="592"/>
      <c r="L36" s="592"/>
      <c r="M36" s="592"/>
      <c r="N36" s="592"/>
      <c r="O36" s="592"/>
      <c r="P36" s="565"/>
      <c r="Q36" s="565"/>
      <c r="R36" s="565"/>
      <c r="S36" s="565"/>
      <c r="T36" s="623"/>
    </row>
    <row r="37" spans="1:20" ht="12.75" customHeight="1">
      <c r="A37" s="579"/>
      <c r="B37" s="594"/>
      <c r="C37" s="593"/>
      <c r="D37" s="593"/>
      <c r="E37" s="593"/>
      <c r="F37" s="593"/>
      <c r="G37" s="592"/>
      <c r="H37" s="592"/>
      <c r="I37" s="592"/>
      <c r="J37" s="592"/>
      <c r="K37" s="592"/>
      <c r="L37" s="592"/>
      <c r="M37" s="592"/>
      <c r="N37" s="592"/>
      <c r="O37" s="592"/>
      <c r="P37" s="565"/>
      <c r="Q37" s="565"/>
      <c r="R37" s="565"/>
      <c r="S37" s="565"/>
      <c r="T37" s="623"/>
    </row>
    <row r="38" spans="1:20" ht="12.75" customHeight="1">
      <c r="A38" s="579"/>
      <c r="B38" s="594"/>
      <c r="C38" s="593"/>
      <c r="D38" s="593"/>
      <c r="E38" s="593"/>
      <c r="F38" s="593"/>
      <c r="G38" s="592"/>
      <c r="H38" s="592"/>
      <c r="I38" s="592"/>
      <c r="J38" s="592"/>
      <c r="K38" s="592"/>
      <c r="L38" s="592"/>
      <c r="M38" s="592"/>
      <c r="N38" s="592"/>
      <c r="O38" s="592"/>
      <c r="P38" s="565"/>
      <c r="Q38" s="565"/>
      <c r="R38" s="565"/>
      <c r="S38" s="565"/>
      <c r="T38" s="623"/>
    </row>
    <row r="39" spans="1:20" ht="12.75" customHeight="1">
      <c r="A39" s="579"/>
      <c r="B39" s="594"/>
      <c r="C39" s="593"/>
      <c r="D39" s="593"/>
      <c r="E39" s="593"/>
      <c r="F39" s="593"/>
      <c r="G39" s="592"/>
      <c r="H39" s="592"/>
      <c r="I39" s="592"/>
      <c r="J39" s="592"/>
      <c r="K39" s="592"/>
      <c r="L39" s="592"/>
      <c r="M39" s="592"/>
      <c r="N39" s="592"/>
      <c r="O39" s="592"/>
      <c r="P39" s="565"/>
      <c r="Q39" s="565"/>
      <c r="R39" s="565"/>
      <c r="S39" s="565"/>
      <c r="T39" s="623"/>
    </row>
    <row r="40" spans="1:20" ht="12.75" customHeight="1">
      <c r="A40" s="579"/>
      <c r="B40" s="594"/>
      <c r="C40" s="593"/>
      <c r="D40" s="593"/>
      <c r="E40" s="593"/>
      <c r="F40" s="593"/>
      <c r="G40" s="592"/>
      <c r="H40" s="592"/>
      <c r="I40" s="592"/>
      <c r="J40" s="592"/>
      <c r="K40" s="592"/>
      <c r="L40" s="592"/>
      <c r="M40" s="592"/>
      <c r="N40" s="592"/>
      <c r="O40" s="592"/>
      <c r="P40" s="565"/>
      <c r="Q40" s="565"/>
      <c r="R40" s="565"/>
      <c r="S40" s="565"/>
      <c r="T40" s="623"/>
    </row>
    <row r="41" spans="1:20" ht="12.75" customHeight="1">
      <c r="A41" s="579"/>
      <c r="B41" s="594"/>
      <c r="C41" s="593"/>
      <c r="D41" s="593"/>
      <c r="E41" s="593"/>
      <c r="F41" s="593"/>
      <c r="G41" s="592"/>
      <c r="H41" s="592"/>
      <c r="I41" s="592"/>
      <c r="J41" s="592"/>
      <c r="K41" s="592"/>
      <c r="L41" s="592"/>
      <c r="M41" s="592"/>
      <c r="N41" s="592"/>
      <c r="O41" s="592"/>
      <c r="P41" s="565"/>
      <c r="Q41" s="565"/>
      <c r="R41" s="565"/>
      <c r="S41" s="565"/>
      <c r="T41" s="623"/>
    </row>
    <row r="42" spans="1:20" ht="12.75" customHeight="1">
      <c r="A42" s="579"/>
      <c r="B42" s="594"/>
      <c r="C42" s="593"/>
      <c r="D42" s="593"/>
      <c r="E42" s="593"/>
      <c r="F42" s="593"/>
      <c r="G42" s="592"/>
      <c r="H42" s="592"/>
      <c r="I42" s="592"/>
      <c r="J42" s="592"/>
      <c r="K42" s="592"/>
      <c r="L42" s="592"/>
      <c r="M42" s="592"/>
      <c r="N42" s="592"/>
      <c r="O42" s="592"/>
      <c r="P42" s="565"/>
      <c r="Q42" s="565"/>
      <c r="R42" s="565"/>
      <c r="S42" s="565"/>
      <c r="T42" s="623"/>
    </row>
    <row r="43" spans="1:20" ht="12.75" customHeight="1">
      <c r="A43" s="579"/>
      <c r="B43" s="629"/>
      <c r="C43" s="593"/>
      <c r="D43" s="593"/>
      <c r="E43" s="593"/>
      <c r="F43" s="593"/>
      <c r="G43" s="592"/>
      <c r="H43" s="592"/>
      <c r="I43" s="592"/>
      <c r="J43" s="592"/>
      <c r="K43" s="256"/>
      <c r="L43" s="593"/>
      <c r="M43" s="593"/>
      <c r="N43" s="593"/>
      <c r="O43" s="593"/>
      <c r="P43" s="636"/>
      <c r="Q43" s="636"/>
      <c r="R43" s="636"/>
      <c r="S43" s="636"/>
      <c r="T43" s="624"/>
    </row>
    <row r="44" spans="1:20" ht="12.75" customHeight="1">
      <c r="A44" s="579"/>
      <c r="B44" s="629"/>
      <c r="C44" s="593"/>
      <c r="D44" s="593"/>
      <c r="E44" s="593"/>
      <c r="F44" s="593"/>
      <c r="G44" s="256"/>
      <c r="H44" s="592"/>
      <c r="I44" s="592"/>
      <c r="J44" s="592"/>
      <c r="K44" s="592"/>
      <c r="L44" s="637"/>
      <c r="M44" s="637"/>
      <c r="N44" s="637"/>
      <c r="O44" s="637"/>
      <c r="P44" s="638"/>
      <c r="Q44" s="638"/>
      <c r="R44" s="638"/>
      <c r="S44" s="638"/>
      <c r="T44" s="639"/>
    </row>
    <row r="45" spans="1:20" ht="12.75" customHeight="1">
      <c r="A45" s="579"/>
      <c r="B45" s="594"/>
      <c r="C45" s="593"/>
      <c r="D45" s="593"/>
      <c r="E45" s="593"/>
      <c r="F45" s="593"/>
      <c r="G45" s="592"/>
      <c r="H45" s="592"/>
      <c r="I45" s="592"/>
      <c r="J45" s="592"/>
      <c r="K45" s="592"/>
      <c r="L45" s="592"/>
      <c r="M45" s="592"/>
      <c r="N45" s="592"/>
      <c r="O45" s="592"/>
      <c r="P45" s="565"/>
      <c r="Q45" s="565"/>
      <c r="R45" s="565"/>
      <c r="S45" s="565"/>
      <c r="T45" s="623"/>
    </row>
    <row r="46" spans="1:20" ht="12.75" customHeight="1">
      <c r="A46" s="579"/>
      <c r="B46" s="629"/>
      <c r="C46" s="593"/>
      <c r="D46" s="593"/>
      <c r="E46" s="593"/>
      <c r="F46" s="593"/>
      <c r="G46" s="592"/>
      <c r="H46" s="592"/>
      <c r="I46" s="592"/>
      <c r="J46" s="592"/>
      <c r="K46" s="256"/>
      <c r="L46" s="593"/>
      <c r="M46" s="593"/>
      <c r="N46" s="593"/>
      <c r="O46" s="593"/>
      <c r="P46" s="636"/>
      <c r="Q46" s="636"/>
      <c r="R46" s="636"/>
      <c r="S46" s="636"/>
      <c r="T46" s="624"/>
    </row>
    <row r="47" spans="1:20" ht="12.75" customHeight="1">
      <c r="A47" s="579"/>
      <c r="B47" s="629"/>
      <c r="C47" s="593"/>
      <c r="D47" s="593"/>
      <c r="E47" s="593"/>
      <c r="F47" s="593"/>
      <c r="G47" s="256"/>
      <c r="H47" s="592"/>
      <c r="I47" s="592"/>
      <c r="J47" s="592"/>
      <c r="K47" s="592"/>
      <c r="L47" s="637"/>
      <c r="M47" s="637"/>
      <c r="N47" s="637"/>
      <c r="O47" s="637"/>
      <c r="P47" s="638"/>
      <c r="Q47" s="638"/>
      <c r="R47" s="638"/>
      <c r="S47" s="638"/>
      <c r="T47" s="639"/>
    </row>
    <row r="48" spans="1:20" ht="12.75" customHeight="1">
      <c r="A48" s="579"/>
      <c r="B48" s="594"/>
      <c r="C48" s="593"/>
      <c r="D48" s="593"/>
      <c r="E48" s="593"/>
      <c r="F48" s="593"/>
      <c r="G48" s="592"/>
      <c r="H48" s="592"/>
      <c r="I48" s="592"/>
      <c r="J48" s="592"/>
      <c r="K48" s="592"/>
      <c r="L48" s="592"/>
      <c r="M48" s="592"/>
      <c r="N48" s="592"/>
      <c r="O48" s="592"/>
      <c r="P48" s="565"/>
      <c r="Q48" s="565"/>
      <c r="R48" s="565"/>
      <c r="S48" s="565"/>
      <c r="T48" s="623"/>
    </row>
    <row r="49" spans="1:20" ht="12.75" customHeight="1">
      <c r="A49" s="579"/>
      <c r="B49" s="629"/>
      <c r="C49" s="593"/>
      <c r="D49" s="593"/>
      <c r="E49" s="593"/>
      <c r="F49" s="593"/>
      <c r="G49" s="592"/>
      <c r="H49" s="592"/>
      <c r="I49" s="592"/>
      <c r="J49" s="592"/>
      <c r="K49" s="256"/>
      <c r="L49" s="593"/>
      <c r="M49" s="593"/>
      <c r="N49" s="593"/>
      <c r="O49" s="593"/>
      <c r="P49" s="636"/>
      <c r="Q49" s="636"/>
      <c r="R49" s="636"/>
      <c r="S49" s="636"/>
      <c r="T49" s="624"/>
    </row>
    <row r="50" spans="1:20" ht="12.75" customHeight="1">
      <c r="A50" s="579"/>
      <c r="B50" s="629"/>
      <c r="C50" s="593"/>
      <c r="D50" s="593"/>
      <c r="E50" s="593"/>
      <c r="F50" s="593"/>
      <c r="G50" s="256"/>
      <c r="H50" s="592"/>
      <c r="I50" s="592"/>
      <c r="J50" s="592"/>
      <c r="K50" s="592"/>
      <c r="L50" s="637"/>
      <c r="M50" s="637"/>
      <c r="N50" s="637"/>
      <c r="O50" s="637"/>
      <c r="P50" s="638"/>
      <c r="Q50" s="638"/>
      <c r="R50" s="638"/>
      <c r="S50" s="638"/>
      <c r="T50" s="639"/>
    </row>
    <row r="51" spans="1:20" ht="12.75" customHeight="1">
      <c r="A51" s="579"/>
      <c r="B51" s="594"/>
      <c r="C51" s="593"/>
      <c r="D51" s="593"/>
      <c r="E51" s="593"/>
      <c r="F51" s="593"/>
      <c r="G51" s="592"/>
      <c r="H51" s="592"/>
      <c r="I51" s="592"/>
      <c r="J51" s="592"/>
      <c r="K51" s="592"/>
      <c r="L51" s="592"/>
      <c r="M51" s="592"/>
      <c r="N51" s="592"/>
      <c r="O51" s="592"/>
      <c r="P51" s="565"/>
      <c r="Q51" s="565"/>
      <c r="R51" s="565"/>
      <c r="S51" s="565"/>
      <c r="T51" s="623"/>
    </row>
    <row r="52" spans="1:20" ht="12.75" customHeight="1">
      <c r="A52" s="579"/>
      <c r="B52" s="629"/>
      <c r="C52" s="593"/>
      <c r="D52" s="593"/>
      <c r="E52" s="593"/>
      <c r="F52" s="593"/>
      <c r="G52" s="592"/>
      <c r="H52" s="592"/>
      <c r="I52" s="592"/>
      <c r="J52" s="592"/>
      <c r="K52" s="256"/>
      <c r="L52" s="593"/>
      <c r="M52" s="593"/>
      <c r="N52" s="593"/>
      <c r="O52" s="593"/>
      <c r="P52" s="636"/>
      <c r="Q52" s="636"/>
      <c r="R52" s="636"/>
      <c r="S52" s="636"/>
      <c r="T52" s="624"/>
    </row>
    <row r="53" spans="1:20" ht="12.75" customHeight="1">
      <c r="A53" s="579"/>
      <c r="B53" s="629"/>
      <c r="C53" s="593"/>
      <c r="D53" s="593"/>
      <c r="E53" s="593"/>
      <c r="F53" s="593"/>
      <c r="G53" s="256"/>
      <c r="H53" s="592"/>
      <c r="I53" s="592"/>
      <c r="J53" s="592"/>
      <c r="K53" s="592"/>
      <c r="L53" s="637"/>
      <c r="M53" s="637"/>
      <c r="N53" s="637"/>
      <c r="O53" s="637"/>
      <c r="P53" s="638"/>
      <c r="Q53" s="638"/>
      <c r="R53" s="638"/>
      <c r="S53" s="638"/>
      <c r="T53" s="639"/>
    </row>
    <row r="54" spans="1:20" ht="12.75" customHeight="1">
      <c r="A54" s="579"/>
      <c r="B54" s="594"/>
      <c r="C54" s="593"/>
      <c r="D54" s="593"/>
      <c r="E54" s="593"/>
      <c r="F54" s="593"/>
      <c r="G54" s="592"/>
      <c r="H54" s="592"/>
      <c r="I54" s="592"/>
      <c r="J54" s="592"/>
      <c r="K54" s="592"/>
      <c r="L54" s="592"/>
      <c r="M54" s="592"/>
      <c r="N54" s="592"/>
      <c r="O54" s="592"/>
      <c r="P54" s="565"/>
      <c r="Q54" s="565"/>
      <c r="R54" s="565"/>
      <c r="S54" s="565"/>
      <c r="T54" s="623"/>
    </row>
    <row r="55" spans="1:20" ht="12.75" customHeight="1">
      <c r="A55" s="579"/>
      <c r="B55" s="629"/>
      <c r="C55" s="593"/>
      <c r="D55" s="593"/>
      <c r="E55" s="593"/>
      <c r="F55" s="593"/>
      <c r="G55" s="592"/>
      <c r="H55" s="592"/>
      <c r="I55" s="592"/>
      <c r="J55" s="592"/>
      <c r="K55" s="256"/>
      <c r="L55" s="593"/>
      <c r="M55" s="593"/>
      <c r="N55" s="593"/>
      <c r="O55" s="593"/>
      <c r="P55" s="636"/>
      <c r="Q55" s="636"/>
      <c r="R55" s="636"/>
      <c r="S55" s="636"/>
      <c r="T55" s="624"/>
    </row>
    <row r="56" spans="1:20" ht="12.75" customHeight="1">
      <c r="A56" s="579"/>
      <c r="B56" s="629"/>
      <c r="C56" s="593"/>
      <c r="D56" s="593"/>
      <c r="E56" s="593"/>
      <c r="F56" s="593"/>
      <c r="G56" s="256"/>
      <c r="H56" s="592"/>
      <c r="I56" s="592"/>
      <c r="J56" s="592"/>
      <c r="K56" s="592"/>
      <c r="L56" s="637"/>
      <c r="M56" s="637"/>
      <c r="N56" s="637"/>
      <c r="O56" s="637"/>
      <c r="P56" s="638"/>
      <c r="Q56" s="638"/>
      <c r="R56" s="638"/>
      <c r="S56" s="638"/>
      <c r="T56" s="639"/>
    </row>
    <row r="57" spans="1:20" ht="12.75" customHeight="1">
      <c r="A57" s="579"/>
      <c r="B57" s="594"/>
      <c r="C57" s="593"/>
      <c r="D57" s="593"/>
      <c r="E57" s="593"/>
      <c r="F57" s="593"/>
      <c r="G57" s="592"/>
      <c r="H57" s="592"/>
      <c r="I57" s="592"/>
      <c r="J57" s="592"/>
      <c r="K57" s="592"/>
      <c r="L57" s="592"/>
      <c r="M57" s="592"/>
      <c r="N57" s="592"/>
      <c r="O57" s="592"/>
      <c r="P57" s="565"/>
      <c r="Q57" s="565"/>
      <c r="R57" s="565"/>
      <c r="S57" s="565"/>
      <c r="T57" s="623"/>
    </row>
    <row r="58" spans="1:20" ht="12.75" customHeight="1">
      <c r="A58" s="579"/>
      <c r="B58" s="629"/>
      <c r="C58" s="593"/>
      <c r="D58" s="593"/>
      <c r="E58" s="593"/>
      <c r="F58" s="593"/>
      <c r="G58" s="592"/>
      <c r="H58" s="592"/>
      <c r="I58" s="592"/>
      <c r="J58" s="592"/>
      <c r="K58" s="256"/>
      <c r="L58" s="593"/>
      <c r="M58" s="593"/>
      <c r="N58" s="593"/>
      <c r="O58" s="593"/>
      <c r="P58" s="636"/>
      <c r="Q58" s="636"/>
      <c r="R58" s="636"/>
      <c r="S58" s="636"/>
      <c r="T58" s="624"/>
    </row>
    <row r="59" spans="1:20" ht="12.75" customHeight="1">
      <c r="A59" s="579"/>
      <c r="B59" s="629"/>
      <c r="C59" s="593"/>
      <c r="D59" s="593"/>
      <c r="E59" s="593"/>
      <c r="F59" s="593"/>
      <c r="G59" s="256"/>
      <c r="H59" s="592"/>
      <c r="I59" s="592"/>
      <c r="J59" s="592"/>
      <c r="K59" s="592"/>
      <c r="L59" s="637"/>
      <c r="M59" s="637"/>
      <c r="N59" s="637"/>
      <c r="O59" s="637"/>
      <c r="P59" s="638"/>
      <c r="Q59" s="638"/>
      <c r="R59" s="638"/>
      <c r="S59" s="638"/>
      <c r="T59" s="639"/>
    </row>
    <row r="60" spans="1:20" ht="12.75" customHeight="1">
      <c r="A60" s="579"/>
      <c r="B60" s="594"/>
      <c r="C60" s="593"/>
      <c r="D60" s="593"/>
      <c r="E60" s="593"/>
      <c r="F60" s="593"/>
      <c r="G60" s="592"/>
      <c r="H60" s="592"/>
      <c r="I60" s="592"/>
      <c r="J60" s="592"/>
      <c r="K60" s="592"/>
      <c r="L60" s="592"/>
      <c r="M60" s="592"/>
      <c r="N60" s="592"/>
      <c r="O60" s="592"/>
      <c r="P60" s="565"/>
      <c r="Q60" s="565"/>
      <c r="R60" s="565"/>
      <c r="S60" s="565"/>
      <c r="T60" s="623"/>
    </row>
    <row r="61" spans="1:20" ht="12.75" customHeight="1">
      <c r="A61" s="579"/>
      <c r="B61" s="629"/>
      <c r="C61" s="593"/>
      <c r="D61" s="593"/>
      <c r="E61" s="593"/>
      <c r="F61" s="593"/>
      <c r="G61" s="592"/>
      <c r="H61" s="592"/>
      <c r="I61" s="592"/>
      <c r="J61" s="592"/>
      <c r="K61" s="256"/>
      <c r="L61" s="593"/>
      <c r="M61" s="593"/>
      <c r="N61" s="593"/>
      <c r="O61" s="593"/>
      <c r="P61" s="636"/>
      <c r="Q61" s="636"/>
      <c r="R61" s="636"/>
      <c r="S61" s="636"/>
      <c r="T61" s="624"/>
    </row>
    <row r="62" spans="1:20" ht="12.75" customHeight="1">
      <c r="A62" s="579"/>
      <c r="B62" s="629"/>
      <c r="C62" s="593"/>
      <c r="D62" s="593"/>
      <c r="E62" s="593"/>
      <c r="F62" s="593"/>
      <c r="G62" s="256"/>
      <c r="H62" s="592"/>
      <c r="I62" s="592"/>
      <c r="J62" s="592"/>
      <c r="K62" s="592"/>
      <c r="L62" s="637"/>
      <c r="M62" s="637"/>
      <c r="N62" s="637"/>
      <c r="O62" s="637"/>
      <c r="P62" s="638"/>
      <c r="Q62" s="638"/>
      <c r="R62" s="638"/>
      <c r="S62" s="638"/>
      <c r="T62" s="639"/>
    </row>
    <row r="63" spans="1:20" ht="12.75" customHeight="1">
      <c r="A63" s="579"/>
      <c r="B63" s="594"/>
      <c r="C63" s="593"/>
      <c r="D63" s="593"/>
      <c r="E63" s="593"/>
      <c r="F63" s="593"/>
      <c r="G63" s="592"/>
      <c r="H63" s="592"/>
      <c r="I63" s="592"/>
      <c r="J63" s="592"/>
      <c r="K63" s="592"/>
      <c r="L63" s="592"/>
      <c r="M63" s="592"/>
      <c r="N63" s="592"/>
      <c r="O63" s="592"/>
      <c r="P63" s="565"/>
      <c r="Q63" s="565"/>
      <c r="R63" s="565"/>
      <c r="S63" s="565"/>
      <c r="T63" s="623"/>
    </row>
    <row r="64" spans="1:20" ht="12.75" customHeight="1">
      <c r="A64" s="579"/>
      <c r="B64" s="629"/>
      <c r="C64" s="593"/>
      <c r="D64" s="593"/>
      <c r="E64" s="593"/>
      <c r="F64" s="593"/>
      <c r="G64" s="592"/>
      <c r="H64" s="592"/>
      <c r="I64" s="592"/>
      <c r="J64" s="592"/>
      <c r="K64" s="256"/>
      <c r="L64" s="593"/>
      <c r="M64" s="593"/>
      <c r="N64" s="593"/>
      <c r="O64" s="593"/>
      <c r="P64" s="636"/>
      <c r="Q64" s="636"/>
      <c r="R64" s="636"/>
      <c r="S64" s="636"/>
      <c r="T64" s="624"/>
    </row>
    <row r="65" spans="1:20" ht="12.75" customHeight="1">
      <c r="A65" s="579"/>
      <c r="B65" s="629"/>
      <c r="C65" s="593"/>
      <c r="D65" s="593"/>
      <c r="E65" s="593"/>
      <c r="F65" s="593"/>
      <c r="G65" s="256"/>
      <c r="H65" s="592"/>
      <c r="I65" s="592"/>
      <c r="J65" s="592"/>
      <c r="K65" s="592"/>
      <c r="L65" s="637"/>
      <c r="M65" s="637"/>
      <c r="N65" s="637"/>
      <c r="O65" s="637"/>
      <c r="P65" s="638"/>
      <c r="Q65" s="638"/>
      <c r="R65" s="638"/>
      <c r="S65" s="638"/>
      <c r="T65" s="639"/>
    </row>
    <row r="66" spans="1:20" ht="12.75" customHeight="1">
      <c r="A66" s="621"/>
      <c r="B66" s="640"/>
      <c r="C66" s="530"/>
      <c r="D66" s="530"/>
      <c r="E66" s="530"/>
      <c r="F66" s="530"/>
      <c r="G66" s="597"/>
      <c r="H66" s="597"/>
      <c r="I66" s="597"/>
      <c r="J66" s="597"/>
      <c r="K66" s="597"/>
      <c r="L66" s="597"/>
      <c r="M66" s="597"/>
      <c r="N66" s="597"/>
      <c r="O66" s="597"/>
      <c r="P66" s="641"/>
      <c r="Q66" s="641"/>
      <c r="R66" s="641"/>
      <c r="S66" s="641"/>
      <c r="T66" s="642"/>
    </row>
    <row r="67" spans="1:20" ht="12.75" customHeight="1">
      <c r="A67" s="634"/>
      <c r="B67" s="634"/>
      <c r="C67" s="634"/>
      <c r="D67" s="634"/>
      <c r="E67" s="634"/>
      <c r="F67" s="634"/>
      <c r="G67" s="634"/>
      <c r="H67" s="634"/>
      <c r="I67" s="634"/>
      <c r="J67" s="634"/>
      <c r="K67" s="634"/>
      <c r="L67" s="634"/>
      <c r="M67" s="634"/>
      <c r="N67" s="634"/>
      <c r="O67" s="634"/>
      <c r="P67" s="634"/>
      <c r="Q67" s="634"/>
      <c r="R67" s="634"/>
      <c r="S67" s="634"/>
      <c r="T67" s="634"/>
    </row>
    <row r="68" spans="1:20" ht="12.75" customHeight="1">
      <c r="A68" s="635"/>
      <c r="B68" s="635"/>
      <c r="C68" s="635"/>
      <c r="D68" s="635"/>
      <c r="E68" s="635"/>
      <c r="F68" s="635"/>
      <c r="G68" s="635"/>
      <c r="H68" s="635"/>
      <c r="I68" s="635"/>
      <c r="J68" s="635"/>
      <c r="K68" s="635"/>
      <c r="L68" s="635"/>
      <c r="M68" s="635"/>
      <c r="N68" s="635"/>
      <c r="O68" s="635"/>
      <c r="P68" s="635"/>
      <c r="Q68" s="635"/>
      <c r="R68" s="635"/>
      <c r="S68" s="635"/>
      <c r="T68" s="635"/>
    </row>
  </sheetData>
  <mergeCells count="1">
    <mergeCell ref="A2:T3"/>
  </mergeCells>
  <printOptions horizontalCentered="1"/>
  <pageMargins left="0.23622047244094491" right="0.23622047244094491" top="0.27559055118110237" bottom="0.27559055118110237" header="0.23622047244094491" footer="0.23622047244094491"/>
  <pageSetup paperSize="9" scale="95" orientation="portrait" horizontalDpi="1200" verticalDpi="1200" r:id="rId1"/>
  <headerFooter>
    <oddFooter>&amp;R4.15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T41"/>
  <sheetViews>
    <sheetView showGridLines="0" view="pageBreakPreview" topLeftCell="A37" zoomScale="118" zoomScaleNormal="100" zoomScaleSheetLayoutView="118" workbookViewId="0">
      <selection activeCell="L46" sqref="L46"/>
    </sheetView>
  </sheetViews>
  <sheetFormatPr defaultColWidth="5" defaultRowHeight="12.75"/>
  <cols>
    <col min="1" max="1" width="5.5703125" style="446" customWidth="1"/>
    <col min="2" max="11" width="5" style="446"/>
    <col min="12" max="12" width="5.5703125" style="446" customWidth="1"/>
    <col min="13" max="16384" width="5" style="446"/>
  </cols>
  <sheetData>
    <row r="1" spans="1:20" ht="12.75" customHeight="1">
      <c r="A1" s="1708"/>
      <c r="B1" s="1708"/>
      <c r="C1" s="1708"/>
      <c r="D1" s="1708"/>
      <c r="E1" s="1708"/>
      <c r="F1" s="1708"/>
      <c r="G1" s="1708"/>
      <c r="H1" s="1708"/>
      <c r="I1" s="1708"/>
      <c r="J1" s="1708"/>
      <c r="K1" s="1708"/>
      <c r="L1" s="1708"/>
      <c r="M1" s="1708"/>
      <c r="N1" s="1708"/>
      <c r="O1" s="1708"/>
      <c r="P1" s="1708"/>
      <c r="Q1" s="1708"/>
      <c r="R1" s="1709"/>
      <c r="S1" s="1709"/>
      <c r="T1" s="1709"/>
    </row>
    <row r="2" spans="1:20" ht="12.75" customHeight="1">
      <c r="A2" s="1708"/>
      <c r="B2" s="1708"/>
      <c r="C2" s="1708"/>
      <c r="D2" s="1708"/>
      <c r="E2" s="1708"/>
      <c r="F2" s="1708"/>
      <c r="G2" s="1708"/>
      <c r="H2" s="1708"/>
      <c r="I2" s="1708"/>
      <c r="J2" s="1708"/>
      <c r="K2" s="1708"/>
      <c r="L2" s="1708"/>
      <c r="M2" s="1708"/>
      <c r="N2" s="1708"/>
      <c r="O2" s="1708"/>
      <c r="P2" s="1708"/>
      <c r="Q2" s="1708"/>
      <c r="R2" s="1709"/>
      <c r="S2" s="1709"/>
      <c r="T2" s="1709"/>
    </row>
    <row r="3" spans="1:20">
      <c r="A3" s="447"/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8"/>
      <c r="S3" s="1709"/>
      <c r="T3" s="1709"/>
    </row>
    <row r="4" spans="1:20">
      <c r="A4" s="449"/>
      <c r="B4" s="1703"/>
      <c r="C4" s="1703"/>
      <c r="D4" s="1703"/>
      <c r="E4" s="1703"/>
      <c r="F4" s="1703"/>
      <c r="G4" s="1703"/>
      <c r="H4" s="1703"/>
      <c r="I4" s="1703"/>
      <c r="J4" s="1703"/>
      <c r="K4" s="1703"/>
      <c r="L4" s="1703"/>
      <c r="M4" s="1703"/>
      <c r="N4" s="1703"/>
      <c r="O4" s="1703"/>
      <c r="P4" s="1703"/>
      <c r="Q4" s="1703"/>
      <c r="R4" s="448"/>
      <c r="S4" s="1709"/>
      <c r="T4" s="1709"/>
    </row>
    <row r="5" spans="1:20">
      <c r="A5" s="449"/>
      <c r="B5" s="1703"/>
      <c r="C5" s="1703"/>
      <c r="D5" s="1703"/>
      <c r="E5" s="1703"/>
      <c r="F5" s="1703"/>
      <c r="G5" s="1703"/>
      <c r="H5" s="1703"/>
      <c r="I5" s="1703"/>
      <c r="J5" s="1703"/>
      <c r="K5" s="1703"/>
      <c r="L5" s="1703"/>
      <c r="M5" s="1703"/>
      <c r="N5" s="1703"/>
      <c r="O5" s="1703"/>
      <c r="P5" s="1703"/>
      <c r="Q5" s="1703"/>
      <c r="R5" s="447"/>
      <c r="S5" s="447"/>
      <c r="T5" s="447"/>
    </row>
    <row r="6" spans="1:20">
      <c r="A6" s="447"/>
      <c r="B6" s="447"/>
      <c r="C6" s="447"/>
      <c r="D6" s="447"/>
      <c r="E6" s="447"/>
      <c r="F6" s="447"/>
      <c r="G6" s="447"/>
      <c r="H6" s="447"/>
      <c r="I6" s="447"/>
      <c r="J6" s="447"/>
      <c r="K6" s="447"/>
      <c r="L6" s="447"/>
      <c r="M6" s="447"/>
      <c r="N6" s="447"/>
      <c r="O6" s="447"/>
      <c r="P6" s="447"/>
      <c r="Q6" s="447"/>
      <c r="R6" s="447"/>
      <c r="S6" s="447"/>
      <c r="T6" s="447"/>
    </row>
    <row r="7" spans="1:20" ht="12.75" customHeight="1">
      <c r="A7" s="1704"/>
      <c r="B7" s="1705"/>
      <c r="C7" s="1705"/>
      <c r="D7" s="1705"/>
      <c r="E7" s="1705"/>
      <c r="F7" s="1706"/>
      <c r="G7" s="1706"/>
      <c r="H7" s="1707"/>
      <c r="I7" s="1707"/>
      <c r="J7" s="1707"/>
      <c r="K7" s="447"/>
      <c r="L7" s="1704"/>
      <c r="M7" s="1705"/>
      <c r="N7" s="1705"/>
      <c r="O7" s="1705"/>
      <c r="P7" s="1705"/>
      <c r="Q7" s="1706"/>
      <c r="R7" s="1706"/>
      <c r="S7" s="1707"/>
      <c r="T7" s="1707"/>
    </row>
    <row r="8" spans="1:20">
      <c r="A8" s="1704"/>
      <c r="B8" s="1705"/>
      <c r="C8" s="1705"/>
      <c r="D8" s="1705"/>
      <c r="E8" s="1705"/>
      <c r="F8" s="1706"/>
      <c r="G8" s="1706"/>
      <c r="H8" s="1707"/>
      <c r="I8" s="1707"/>
      <c r="J8" s="1707"/>
      <c r="K8" s="447"/>
      <c r="L8" s="1704"/>
      <c r="M8" s="1705"/>
      <c r="N8" s="1705"/>
      <c r="O8" s="1705"/>
      <c r="P8" s="1705"/>
      <c r="Q8" s="1706"/>
      <c r="R8" s="1706"/>
      <c r="S8" s="1707"/>
      <c r="T8" s="1707"/>
    </row>
    <row r="9" spans="1:20" ht="12.75" customHeight="1">
      <c r="A9" s="1704"/>
      <c r="B9" s="1705"/>
      <c r="C9" s="1705"/>
      <c r="D9" s="1705"/>
      <c r="E9" s="1705"/>
      <c r="F9" s="1710"/>
      <c r="G9" s="1710"/>
      <c r="H9" s="1707"/>
      <c r="I9" s="1707"/>
      <c r="J9" s="1707"/>
      <c r="K9" s="447"/>
      <c r="L9" s="1704"/>
      <c r="M9" s="1705"/>
      <c r="N9" s="1705"/>
      <c r="O9" s="1705"/>
      <c r="P9" s="1705"/>
      <c r="Q9" s="1710"/>
      <c r="R9" s="1710"/>
      <c r="S9" s="1707"/>
      <c r="T9" s="1707"/>
    </row>
    <row r="10" spans="1:20">
      <c r="A10" s="1704"/>
      <c r="B10" s="1705"/>
      <c r="C10" s="1705"/>
      <c r="D10" s="1705"/>
      <c r="E10" s="1705"/>
      <c r="F10" s="450"/>
      <c r="G10" s="451"/>
      <c r="H10" s="1707"/>
      <c r="I10" s="1707"/>
      <c r="J10" s="1707"/>
      <c r="K10" s="447"/>
      <c r="L10" s="1704"/>
      <c r="M10" s="1705"/>
      <c r="N10" s="1705"/>
      <c r="O10" s="1705"/>
      <c r="P10" s="1705"/>
      <c r="Q10" s="450"/>
      <c r="R10" s="451"/>
      <c r="S10" s="1707"/>
      <c r="T10" s="1707"/>
    </row>
    <row r="11" spans="1:20" s="453" customFormat="1">
      <c r="A11" s="452"/>
      <c r="B11" s="1702"/>
      <c r="C11" s="1702"/>
      <c r="D11" s="1702"/>
      <c r="E11" s="1702"/>
      <c r="F11" s="1702"/>
      <c r="G11" s="452"/>
      <c r="H11" s="1702"/>
      <c r="I11" s="1702"/>
      <c r="J11" s="1702"/>
      <c r="K11" s="452"/>
      <c r="L11" s="452"/>
      <c r="M11" s="1702"/>
      <c r="N11" s="1702"/>
      <c r="O11" s="1702"/>
      <c r="P11" s="1702"/>
      <c r="Q11" s="1702"/>
      <c r="R11" s="452"/>
      <c r="S11" s="1702"/>
      <c r="T11" s="1702"/>
    </row>
    <row r="12" spans="1:20" ht="24.95" customHeight="1">
      <c r="A12" s="452"/>
      <c r="B12" s="1696"/>
      <c r="C12" s="1696"/>
      <c r="D12" s="1696"/>
      <c r="E12" s="1696"/>
      <c r="F12" s="1696"/>
      <c r="G12" s="447"/>
      <c r="H12" s="1697"/>
      <c r="I12" s="1697"/>
      <c r="J12" s="1697"/>
      <c r="K12" s="447"/>
      <c r="L12" s="452"/>
      <c r="M12" s="1699"/>
      <c r="N12" s="1699"/>
      <c r="O12" s="1699"/>
      <c r="P12" s="1699"/>
      <c r="Q12" s="1699"/>
      <c r="R12" s="447"/>
      <c r="S12" s="1697"/>
      <c r="T12" s="1697"/>
    </row>
    <row r="13" spans="1:20" ht="24.95" customHeight="1">
      <c r="A13" s="452"/>
      <c r="B13" s="1696"/>
      <c r="C13" s="1696"/>
      <c r="D13" s="1696"/>
      <c r="E13" s="1696"/>
      <c r="F13" s="1696"/>
      <c r="G13" s="447"/>
      <c r="H13" s="1697"/>
      <c r="I13" s="1697"/>
      <c r="J13" s="1697"/>
      <c r="K13" s="447"/>
      <c r="L13" s="452"/>
      <c r="M13" s="1699"/>
      <c r="N13" s="1699"/>
      <c r="O13" s="1699"/>
      <c r="P13" s="1699"/>
      <c r="Q13" s="1699"/>
      <c r="R13" s="447"/>
      <c r="S13" s="1697"/>
      <c r="T13" s="1697"/>
    </row>
    <row r="14" spans="1:20" ht="24.95" customHeight="1">
      <c r="A14" s="452"/>
      <c r="B14" s="1696"/>
      <c r="C14" s="1696"/>
      <c r="D14" s="1696"/>
      <c r="E14" s="1696"/>
      <c r="F14" s="1696"/>
      <c r="G14" s="447"/>
      <c r="H14" s="1697"/>
      <c r="I14" s="1697"/>
      <c r="J14" s="1697"/>
      <c r="K14" s="447"/>
      <c r="L14" s="452"/>
      <c r="M14" s="1696"/>
      <c r="N14" s="1696"/>
      <c r="O14" s="1696"/>
      <c r="P14" s="1696"/>
      <c r="Q14" s="1696"/>
      <c r="R14" s="447"/>
      <c r="S14" s="1697"/>
      <c r="T14" s="1697"/>
    </row>
    <row r="15" spans="1:20" ht="24.95" customHeight="1">
      <c r="A15" s="452"/>
      <c r="B15" s="1696"/>
      <c r="C15" s="1696"/>
      <c r="D15" s="1696"/>
      <c r="E15" s="1696"/>
      <c r="F15" s="1696"/>
      <c r="G15" s="447"/>
      <c r="H15" s="1697"/>
      <c r="I15" s="1697"/>
      <c r="J15" s="1697"/>
      <c r="K15" s="447"/>
      <c r="L15" s="452"/>
      <c r="M15" s="1696"/>
      <c r="N15" s="1696"/>
      <c r="O15" s="1696"/>
      <c r="P15" s="1696"/>
      <c r="Q15" s="1696"/>
      <c r="R15" s="447"/>
      <c r="S15" s="1697"/>
      <c r="T15" s="1697"/>
    </row>
    <row r="16" spans="1:20" ht="24.95" customHeight="1">
      <c r="A16" s="454"/>
      <c r="B16" s="1701"/>
      <c r="C16" s="1701"/>
      <c r="D16" s="1701"/>
      <c r="E16" s="1701"/>
      <c r="F16" s="1701"/>
      <c r="G16" s="447"/>
      <c r="H16" s="1697"/>
      <c r="I16" s="1697"/>
      <c r="J16" s="1697"/>
      <c r="K16" s="447"/>
      <c r="L16" s="452"/>
      <c r="M16" s="1696"/>
      <c r="N16" s="1696"/>
      <c r="O16" s="1696"/>
      <c r="P16" s="1696"/>
      <c r="Q16" s="1696"/>
      <c r="R16" s="447"/>
      <c r="S16" s="1697"/>
      <c r="T16" s="1697"/>
    </row>
    <row r="17" spans="1:20" ht="24.95" customHeight="1">
      <c r="A17" s="454"/>
      <c r="B17" s="1698"/>
      <c r="C17" s="1698"/>
      <c r="D17" s="1698"/>
      <c r="E17" s="1698"/>
      <c r="F17" s="1698"/>
      <c r="G17" s="447"/>
      <c r="H17" s="1697"/>
      <c r="I17" s="1697"/>
      <c r="J17" s="1697"/>
      <c r="K17" s="447"/>
      <c r="L17" s="454"/>
      <c r="M17" s="1701"/>
      <c r="N17" s="1701"/>
      <c r="O17" s="1701"/>
      <c r="P17" s="1701"/>
      <c r="Q17" s="1701"/>
      <c r="R17" s="447"/>
      <c r="S17" s="1697"/>
      <c r="T17" s="1697"/>
    </row>
    <row r="18" spans="1:20" ht="24.95" customHeight="1">
      <c r="A18" s="452"/>
      <c r="B18" s="1696"/>
      <c r="C18" s="1696"/>
      <c r="D18" s="1696"/>
      <c r="E18" s="1696"/>
      <c r="F18" s="1696"/>
      <c r="G18" s="447"/>
      <c r="H18" s="1697"/>
      <c r="I18" s="1697"/>
      <c r="J18" s="1697"/>
      <c r="K18" s="447"/>
      <c r="L18" s="452"/>
      <c r="M18" s="1696"/>
      <c r="N18" s="1696"/>
      <c r="O18" s="1696"/>
      <c r="P18" s="1696"/>
      <c r="Q18" s="1696"/>
      <c r="R18" s="447"/>
      <c r="S18" s="1697"/>
      <c r="T18" s="1697"/>
    </row>
    <row r="19" spans="1:20" ht="24.95" customHeight="1">
      <c r="A19" s="452"/>
      <c r="B19" s="1696"/>
      <c r="C19" s="1696"/>
      <c r="D19" s="1696"/>
      <c r="E19" s="1696"/>
      <c r="F19" s="1696"/>
      <c r="G19" s="447"/>
      <c r="H19" s="1697"/>
      <c r="I19" s="1697"/>
      <c r="J19" s="1697"/>
      <c r="K19" s="447"/>
      <c r="L19" s="452"/>
      <c r="M19" s="1696"/>
      <c r="N19" s="1696"/>
      <c r="O19" s="1696"/>
      <c r="P19" s="1696"/>
      <c r="Q19" s="1696"/>
      <c r="R19" s="447"/>
      <c r="S19" s="1697"/>
      <c r="T19" s="1697"/>
    </row>
    <row r="20" spans="1:20" ht="24.95" customHeight="1">
      <c r="A20" s="452"/>
      <c r="B20" s="1696"/>
      <c r="C20" s="1696"/>
      <c r="D20" s="1696"/>
      <c r="E20" s="1696"/>
      <c r="F20" s="1696"/>
      <c r="G20" s="447"/>
      <c r="H20" s="1697"/>
      <c r="I20" s="1697"/>
      <c r="J20" s="1697"/>
      <c r="K20" s="447"/>
      <c r="L20" s="452"/>
      <c r="M20" s="1696"/>
      <c r="N20" s="1696"/>
      <c r="O20" s="1696"/>
      <c r="P20" s="1696"/>
      <c r="Q20" s="1696"/>
      <c r="R20" s="447"/>
      <c r="S20" s="1697"/>
      <c r="T20" s="1697"/>
    </row>
    <row r="21" spans="1:20" ht="24.95" customHeight="1">
      <c r="A21" s="452"/>
      <c r="B21" s="1696"/>
      <c r="C21" s="1696"/>
      <c r="D21" s="1696"/>
      <c r="E21" s="1696"/>
      <c r="F21" s="1696"/>
      <c r="G21" s="447"/>
      <c r="H21" s="1697"/>
      <c r="I21" s="1697"/>
      <c r="J21" s="1697"/>
      <c r="K21" s="447"/>
      <c r="L21" s="454"/>
      <c r="M21" s="1698"/>
      <c r="N21" s="1698"/>
      <c r="O21" s="1698"/>
      <c r="P21" s="1698"/>
      <c r="Q21" s="1698"/>
      <c r="R21" s="447"/>
      <c r="S21" s="1697"/>
      <c r="T21" s="1697"/>
    </row>
    <row r="22" spans="1:20" ht="24.95" customHeight="1">
      <c r="A22" s="452"/>
      <c r="B22" s="1696"/>
      <c r="C22" s="1696"/>
      <c r="D22" s="1696"/>
      <c r="E22" s="1696"/>
      <c r="F22" s="1696"/>
      <c r="G22" s="447"/>
      <c r="H22" s="1697"/>
      <c r="I22" s="1697"/>
      <c r="J22" s="1697"/>
      <c r="K22" s="447"/>
      <c r="L22" s="452"/>
      <c r="M22" s="1696"/>
      <c r="N22" s="1696"/>
      <c r="O22" s="1696"/>
      <c r="P22" s="1696"/>
      <c r="Q22" s="1696"/>
      <c r="R22" s="447"/>
      <c r="S22" s="1697"/>
      <c r="T22" s="1697"/>
    </row>
    <row r="23" spans="1:20" ht="24.95" customHeight="1">
      <c r="A23" s="452"/>
      <c r="B23" s="1696"/>
      <c r="C23" s="1696"/>
      <c r="D23" s="1696"/>
      <c r="E23" s="1696"/>
      <c r="F23" s="1696"/>
      <c r="G23" s="447"/>
      <c r="H23" s="1697"/>
      <c r="I23" s="1697"/>
      <c r="J23" s="1697"/>
      <c r="K23" s="447"/>
      <c r="L23" s="452"/>
      <c r="M23" s="1696"/>
      <c r="N23" s="1696"/>
      <c r="O23" s="1696"/>
      <c r="P23" s="1696"/>
      <c r="Q23" s="1696"/>
      <c r="R23" s="447"/>
      <c r="S23" s="1697"/>
      <c r="T23" s="1697"/>
    </row>
    <row r="24" spans="1:20" ht="24.95" customHeight="1">
      <c r="A24" s="452"/>
      <c r="B24" s="1696"/>
      <c r="C24" s="1696"/>
      <c r="D24" s="1696"/>
      <c r="E24" s="1696"/>
      <c r="F24" s="1696"/>
      <c r="G24" s="447"/>
      <c r="H24" s="1697"/>
      <c r="I24" s="1697"/>
      <c r="J24" s="1697"/>
      <c r="K24" s="447"/>
      <c r="L24" s="454"/>
      <c r="M24" s="1698"/>
      <c r="N24" s="1698"/>
      <c r="O24" s="1698"/>
      <c r="P24" s="1698"/>
      <c r="Q24" s="1698"/>
      <c r="R24" s="447"/>
      <c r="S24" s="1697"/>
      <c r="T24" s="1697"/>
    </row>
    <row r="25" spans="1:20" ht="24.95" customHeight="1">
      <c r="A25" s="452"/>
      <c r="B25" s="1700"/>
      <c r="C25" s="1699"/>
      <c r="D25" s="1699"/>
      <c r="E25" s="1699"/>
      <c r="F25" s="1699"/>
      <c r="G25" s="447"/>
      <c r="H25" s="1697"/>
      <c r="I25" s="1697"/>
      <c r="J25" s="1697"/>
      <c r="K25" s="447"/>
      <c r="L25" s="452"/>
      <c r="M25" s="1696"/>
      <c r="N25" s="1696"/>
      <c r="O25" s="1696"/>
      <c r="P25" s="1696"/>
      <c r="Q25" s="1696"/>
      <c r="R25" s="447"/>
      <c r="S25" s="1697"/>
      <c r="T25" s="1697"/>
    </row>
    <row r="26" spans="1:20" ht="24.95" customHeight="1">
      <c r="A26" s="452"/>
      <c r="B26" s="1696"/>
      <c r="C26" s="1696"/>
      <c r="D26" s="1696"/>
      <c r="E26" s="1696"/>
      <c r="F26" s="1696"/>
      <c r="G26" s="447"/>
      <c r="H26" s="1697"/>
      <c r="I26" s="1697"/>
      <c r="J26" s="1697"/>
      <c r="K26" s="447"/>
      <c r="L26" s="452"/>
      <c r="M26" s="1696"/>
      <c r="N26" s="1696"/>
      <c r="O26" s="1696"/>
      <c r="P26" s="1696"/>
      <c r="Q26" s="1696"/>
      <c r="R26" s="447"/>
      <c r="S26" s="1697"/>
      <c r="T26" s="1697"/>
    </row>
    <row r="27" spans="1:20" ht="24.95" customHeight="1">
      <c r="A27" s="454"/>
      <c r="B27" s="1698"/>
      <c r="C27" s="1698"/>
      <c r="D27" s="1698"/>
      <c r="E27" s="1698"/>
      <c r="F27" s="1698"/>
      <c r="G27" s="447"/>
      <c r="H27" s="1697"/>
      <c r="I27" s="1697"/>
      <c r="J27" s="1697"/>
      <c r="K27" s="447"/>
      <c r="L27" s="452"/>
      <c r="M27" s="1696"/>
      <c r="N27" s="1696"/>
      <c r="O27" s="1696"/>
      <c r="P27" s="1696"/>
      <c r="Q27" s="1696"/>
      <c r="R27" s="447"/>
      <c r="S27" s="1697"/>
      <c r="T27" s="1697"/>
    </row>
    <row r="28" spans="1:20" ht="24.95" customHeight="1">
      <c r="A28" s="452"/>
      <c r="B28" s="1696"/>
      <c r="C28" s="1696"/>
      <c r="D28" s="1696"/>
      <c r="E28" s="1696"/>
      <c r="F28" s="1696"/>
      <c r="G28" s="447"/>
      <c r="H28" s="1697"/>
      <c r="I28" s="1697"/>
      <c r="J28" s="1697"/>
      <c r="K28" s="447"/>
      <c r="L28" s="452"/>
      <c r="M28" s="1699"/>
      <c r="N28" s="1699"/>
      <c r="O28" s="1699"/>
      <c r="P28" s="1699"/>
      <c r="Q28" s="1699"/>
      <c r="R28" s="447"/>
      <c r="S28" s="1697"/>
      <c r="T28" s="1697"/>
    </row>
    <row r="29" spans="1:20" ht="24.95" customHeight="1">
      <c r="A29" s="452"/>
      <c r="B29" s="1696"/>
      <c r="C29" s="1696"/>
      <c r="D29" s="1696"/>
      <c r="E29" s="1696"/>
      <c r="F29" s="1696"/>
      <c r="G29" s="447"/>
      <c r="H29" s="1697"/>
      <c r="I29" s="1697"/>
      <c r="J29" s="1697"/>
      <c r="K29" s="447"/>
      <c r="L29" s="452"/>
      <c r="M29" s="1696"/>
      <c r="N29" s="1696"/>
      <c r="O29" s="1696"/>
      <c r="P29" s="1696"/>
      <c r="Q29" s="1696"/>
      <c r="R29" s="447"/>
      <c r="S29" s="1697"/>
      <c r="T29" s="1697"/>
    </row>
    <row r="30" spans="1:20" ht="24.95" customHeight="1">
      <c r="A30" s="452"/>
      <c r="B30" s="1696"/>
      <c r="C30" s="1696"/>
      <c r="D30" s="1696"/>
      <c r="E30" s="1696"/>
      <c r="F30" s="1696"/>
      <c r="G30" s="447"/>
      <c r="H30" s="1697"/>
      <c r="I30" s="1697"/>
      <c r="J30" s="1697"/>
      <c r="K30" s="447"/>
      <c r="L30" s="452"/>
      <c r="M30" s="1696"/>
      <c r="N30" s="1696"/>
      <c r="O30" s="1696"/>
      <c r="P30" s="1696"/>
      <c r="Q30" s="1696"/>
      <c r="R30" s="447"/>
      <c r="S30" s="1697"/>
      <c r="T30" s="1697"/>
    </row>
    <row r="31" spans="1:20" ht="24.95" customHeight="1">
      <c r="A31" s="452"/>
      <c r="B31" s="1696"/>
      <c r="C31" s="1696"/>
      <c r="D31" s="1696"/>
      <c r="E31" s="1696"/>
      <c r="F31" s="1696"/>
      <c r="G31" s="447"/>
      <c r="H31" s="1697"/>
      <c r="I31" s="1697"/>
      <c r="J31" s="1697"/>
      <c r="K31" s="447"/>
      <c r="L31" s="452"/>
      <c r="M31" s="1696"/>
      <c r="N31" s="1696"/>
      <c r="O31" s="1696"/>
      <c r="P31" s="1696"/>
      <c r="Q31" s="1696"/>
      <c r="R31" s="447"/>
      <c r="S31" s="1697"/>
      <c r="T31" s="1697"/>
    </row>
    <row r="32" spans="1:20" ht="24.95" customHeight="1">
      <c r="A32" s="452"/>
      <c r="B32" s="1696"/>
      <c r="C32" s="1696"/>
      <c r="D32" s="1696"/>
      <c r="E32" s="1696"/>
      <c r="F32" s="1696"/>
      <c r="G32" s="447"/>
      <c r="H32" s="1697"/>
      <c r="I32" s="1697"/>
      <c r="J32" s="1697"/>
      <c r="K32" s="447"/>
      <c r="L32" s="452"/>
      <c r="M32" s="1699"/>
      <c r="N32" s="1699"/>
      <c r="O32" s="1699"/>
      <c r="P32" s="1699"/>
      <c r="Q32" s="1699"/>
      <c r="R32" s="447"/>
      <c r="S32" s="1697"/>
      <c r="T32" s="1697"/>
    </row>
    <row r="33" spans="1:20" ht="24.95" customHeight="1">
      <c r="A33" s="452"/>
      <c r="B33" s="1696"/>
      <c r="C33" s="1696"/>
      <c r="D33" s="1696"/>
      <c r="E33" s="1696"/>
      <c r="F33" s="1696"/>
      <c r="G33" s="447"/>
      <c r="H33" s="1697"/>
      <c r="I33" s="1697"/>
      <c r="J33" s="1697"/>
      <c r="K33" s="447"/>
      <c r="L33" s="452"/>
      <c r="M33" s="1696"/>
      <c r="N33" s="1696"/>
      <c r="O33" s="1696"/>
      <c r="P33" s="1696"/>
      <c r="Q33" s="1696"/>
      <c r="R33" s="447"/>
      <c r="S33" s="1697"/>
      <c r="T33" s="1697"/>
    </row>
    <row r="34" spans="1:20" ht="24.95" customHeight="1">
      <c r="A34" s="452"/>
      <c r="B34" s="1696"/>
      <c r="C34" s="1696"/>
      <c r="D34" s="1696"/>
      <c r="E34" s="1696"/>
      <c r="F34" s="1696"/>
      <c r="G34" s="447"/>
      <c r="H34" s="1697"/>
      <c r="I34" s="1697"/>
      <c r="J34" s="1697"/>
      <c r="K34" s="447"/>
      <c r="L34" s="452"/>
      <c r="M34" s="1696"/>
      <c r="N34" s="1696"/>
      <c r="O34" s="1696"/>
      <c r="P34" s="1696"/>
      <c r="Q34" s="1696"/>
      <c r="R34" s="447"/>
      <c r="S34" s="1697"/>
      <c r="T34" s="1697"/>
    </row>
    <row r="35" spans="1:20" ht="24.95" customHeight="1">
      <c r="A35" s="452"/>
      <c r="B35" s="1696"/>
      <c r="C35" s="1696"/>
      <c r="D35" s="1696"/>
      <c r="E35" s="1696"/>
      <c r="F35" s="1696"/>
      <c r="G35" s="447"/>
      <c r="H35" s="1697"/>
      <c r="I35" s="1697"/>
      <c r="J35" s="1697"/>
      <c r="K35" s="447"/>
      <c r="L35" s="452"/>
      <c r="M35" s="1696"/>
      <c r="N35" s="1696"/>
      <c r="O35" s="1696"/>
      <c r="P35" s="1696"/>
      <c r="Q35" s="1696"/>
      <c r="R35" s="447"/>
      <c r="S35" s="1697"/>
      <c r="T35" s="1697"/>
    </row>
    <row r="36" spans="1:20" ht="24.95" customHeight="1">
      <c r="A36" s="452"/>
      <c r="B36" s="1696"/>
      <c r="C36" s="1696"/>
      <c r="D36" s="1696"/>
      <c r="E36" s="1696"/>
      <c r="F36" s="1696"/>
      <c r="G36" s="447"/>
      <c r="H36" s="1697"/>
      <c r="I36" s="1697"/>
      <c r="J36" s="1697"/>
      <c r="K36" s="447"/>
      <c r="L36" s="452"/>
      <c r="M36" s="1696"/>
      <c r="N36" s="1696"/>
      <c r="O36" s="1696"/>
      <c r="P36" s="1696"/>
      <c r="Q36" s="1696"/>
      <c r="R36" s="447"/>
      <c r="S36" s="1697"/>
      <c r="T36" s="1697"/>
    </row>
    <row r="37" spans="1:20" ht="24.95" customHeight="1">
      <c r="A37" s="454"/>
      <c r="B37" s="1698"/>
      <c r="C37" s="1698"/>
      <c r="D37" s="1698"/>
      <c r="E37" s="1698"/>
      <c r="F37" s="1698"/>
      <c r="G37" s="447"/>
      <c r="H37" s="1697"/>
      <c r="I37" s="1697"/>
      <c r="J37" s="1697"/>
      <c r="K37" s="447"/>
      <c r="L37" s="452"/>
      <c r="M37" s="1696"/>
      <c r="N37" s="1696"/>
      <c r="O37" s="1696"/>
      <c r="P37" s="1696"/>
      <c r="Q37" s="1696"/>
      <c r="R37" s="447"/>
      <c r="S37" s="1697"/>
      <c r="T37" s="1697"/>
    </row>
    <row r="38" spans="1:20" ht="9.9499999999999993" customHeight="1">
      <c r="A38" s="1692" t="s">
        <v>420</v>
      </c>
      <c r="B38" s="1692"/>
      <c r="C38" s="1692"/>
      <c r="D38" s="1692"/>
      <c r="E38" s="1692"/>
      <c r="F38" s="1692"/>
      <c r="G38" s="1692"/>
      <c r="H38" s="1692"/>
      <c r="I38" s="1692"/>
      <c r="J38" s="1692"/>
      <c r="K38" s="1692"/>
      <c r="L38" s="1692"/>
      <c r="M38" s="1692"/>
      <c r="N38" s="1692"/>
      <c r="O38" s="1692"/>
      <c r="P38" s="1692"/>
      <c r="Q38" s="1692"/>
      <c r="R38" s="1692"/>
      <c r="S38" s="1692"/>
      <c r="T38" s="1692"/>
    </row>
    <row r="39" spans="1:20" ht="9.9499999999999993" customHeight="1">
      <c r="A39" s="1693" t="s">
        <v>422</v>
      </c>
      <c r="B39" s="1693"/>
      <c r="C39" s="1693"/>
      <c r="D39" s="1693"/>
      <c r="E39" s="1693"/>
      <c r="F39" s="1693"/>
      <c r="G39" s="1693"/>
      <c r="H39" s="1693"/>
      <c r="I39" s="1693"/>
      <c r="J39" s="1693"/>
      <c r="K39" s="1693"/>
      <c r="L39" s="1693"/>
      <c r="M39" s="1693"/>
      <c r="N39" s="1693"/>
      <c r="O39" s="1693"/>
      <c r="P39" s="1693"/>
      <c r="Q39" s="1693"/>
      <c r="R39" s="1693"/>
      <c r="S39" s="1693"/>
      <c r="T39" s="1693"/>
    </row>
    <row r="40" spans="1:20" ht="9.9499999999999993" customHeight="1">
      <c r="A40" s="1693"/>
      <c r="B40" s="1693"/>
      <c r="C40" s="1693"/>
      <c r="D40" s="1693"/>
      <c r="E40" s="1693"/>
      <c r="F40" s="1693"/>
      <c r="G40" s="1693"/>
      <c r="H40" s="1693"/>
      <c r="I40" s="1693"/>
      <c r="J40" s="1693"/>
      <c r="K40" s="1693"/>
      <c r="L40" s="1693"/>
      <c r="M40" s="1693"/>
      <c r="N40" s="1693"/>
      <c r="O40" s="1693"/>
      <c r="P40" s="1693"/>
      <c r="Q40" s="1693"/>
      <c r="R40" s="1693"/>
      <c r="S40" s="1693"/>
      <c r="T40" s="1693"/>
    </row>
    <row r="41" spans="1:20" s="455" customFormat="1" ht="24.95" customHeight="1">
      <c r="A41" s="1694" t="s">
        <v>421</v>
      </c>
      <c r="B41" s="1695"/>
      <c r="C41" s="1695"/>
      <c r="D41" s="1695"/>
      <c r="E41" s="1695"/>
      <c r="F41" s="1695"/>
      <c r="G41" s="1695"/>
      <c r="H41" s="1695"/>
      <c r="I41" s="1695"/>
      <c r="J41" s="1695"/>
      <c r="K41" s="1695"/>
      <c r="L41" s="1695"/>
      <c r="M41" s="1695"/>
      <c r="N41" s="1695"/>
      <c r="O41" s="1695"/>
      <c r="P41" s="1695"/>
      <c r="Q41" s="1695"/>
      <c r="R41" s="1695"/>
      <c r="S41" s="1695"/>
      <c r="T41" s="1695"/>
    </row>
  </sheetData>
  <mergeCells count="128">
    <mergeCell ref="A1:Q2"/>
    <mergeCell ref="R1:T1"/>
    <mergeCell ref="R2:T2"/>
    <mergeCell ref="S3:T3"/>
    <mergeCell ref="B4:Q4"/>
    <mergeCell ref="S4:T4"/>
    <mergeCell ref="S7:T10"/>
    <mergeCell ref="F9:G9"/>
    <mergeCell ref="Q9:R9"/>
    <mergeCell ref="B11:F11"/>
    <mergeCell ref="H11:J11"/>
    <mergeCell ref="M11:Q11"/>
    <mergeCell ref="S11:T11"/>
    <mergeCell ref="B5:Q5"/>
    <mergeCell ref="A7:A10"/>
    <mergeCell ref="B7:E10"/>
    <mergeCell ref="F7:G8"/>
    <mergeCell ref="H7:J10"/>
    <mergeCell ref="L7:L10"/>
    <mergeCell ref="M7:P10"/>
    <mergeCell ref="Q7:R8"/>
    <mergeCell ref="B14:F14"/>
    <mergeCell ref="H14:J14"/>
    <mergeCell ref="M14:Q14"/>
    <mergeCell ref="S14:T14"/>
    <mergeCell ref="B15:F15"/>
    <mergeCell ref="H15:J15"/>
    <mergeCell ref="M15:Q15"/>
    <mergeCell ref="S15:T15"/>
    <mergeCell ref="B12:F12"/>
    <mergeCell ref="H12:J12"/>
    <mergeCell ref="M12:Q12"/>
    <mergeCell ref="S12:T12"/>
    <mergeCell ref="B13:F13"/>
    <mergeCell ref="H13:J13"/>
    <mergeCell ref="M13:Q13"/>
    <mergeCell ref="S13:T13"/>
    <mergeCell ref="B18:F18"/>
    <mergeCell ref="H18:J18"/>
    <mergeCell ref="M18:Q18"/>
    <mergeCell ref="S18:T18"/>
    <mergeCell ref="B19:F19"/>
    <mergeCell ref="H19:J19"/>
    <mergeCell ref="M19:Q19"/>
    <mergeCell ref="S19:T19"/>
    <mergeCell ref="B16:F16"/>
    <mergeCell ref="H16:J16"/>
    <mergeCell ref="M16:Q16"/>
    <mergeCell ref="S16:T16"/>
    <mergeCell ref="B17:F17"/>
    <mergeCell ref="H17:J17"/>
    <mergeCell ref="M17:Q17"/>
    <mergeCell ref="S17:T17"/>
    <mergeCell ref="B22:F22"/>
    <mergeCell ref="H22:J22"/>
    <mergeCell ref="M22:Q22"/>
    <mergeCell ref="S22:T22"/>
    <mergeCell ref="B23:F23"/>
    <mergeCell ref="H23:J23"/>
    <mergeCell ref="M23:Q23"/>
    <mergeCell ref="S23:T23"/>
    <mergeCell ref="B20:F20"/>
    <mergeCell ref="H20:J20"/>
    <mergeCell ref="M20:Q20"/>
    <mergeCell ref="S20:T20"/>
    <mergeCell ref="B21:F21"/>
    <mergeCell ref="H21:J21"/>
    <mergeCell ref="M21:Q21"/>
    <mergeCell ref="S21:T21"/>
    <mergeCell ref="B26:F26"/>
    <mergeCell ref="H26:J26"/>
    <mergeCell ref="M26:Q26"/>
    <mergeCell ref="S26:T26"/>
    <mergeCell ref="B27:F27"/>
    <mergeCell ref="H27:J27"/>
    <mergeCell ref="M27:Q27"/>
    <mergeCell ref="S27:T27"/>
    <mergeCell ref="B24:F24"/>
    <mergeCell ref="H24:J24"/>
    <mergeCell ref="M24:Q24"/>
    <mergeCell ref="S24:T24"/>
    <mergeCell ref="B25:F25"/>
    <mergeCell ref="H25:J25"/>
    <mergeCell ref="M25:Q25"/>
    <mergeCell ref="S25:T25"/>
    <mergeCell ref="B30:F30"/>
    <mergeCell ref="H30:J30"/>
    <mergeCell ref="M30:Q30"/>
    <mergeCell ref="S30:T30"/>
    <mergeCell ref="B31:F31"/>
    <mergeCell ref="H31:J31"/>
    <mergeCell ref="M31:Q31"/>
    <mergeCell ref="S31:T31"/>
    <mergeCell ref="B28:F28"/>
    <mergeCell ref="H28:J28"/>
    <mergeCell ref="M28:Q28"/>
    <mergeCell ref="S28:T28"/>
    <mergeCell ref="B29:F29"/>
    <mergeCell ref="H29:J29"/>
    <mergeCell ref="M29:Q29"/>
    <mergeCell ref="S29:T29"/>
    <mergeCell ref="B34:F34"/>
    <mergeCell ref="H34:J34"/>
    <mergeCell ref="M34:Q34"/>
    <mergeCell ref="S34:T34"/>
    <mergeCell ref="B35:F35"/>
    <mergeCell ref="H35:J35"/>
    <mergeCell ref="M35:Q35"/>
    <mergeCell ref="S35:T35"/>
    <mergeCell ref="B32:F32"/>
    <mergeCell ref="H32:J32"/>
    <mergeCell ref="M32:Q32"/>
    <mergeCell ref="S32:T32"/>
    <mergeCell ref="B33:F33"/>
    <mergeCell ref="H33:J33"/>
    <mergeCell ref="M33:Q33"/>
    <mergeCell ref="S33:T33"/>
    <mergeCell ref="A38:T38"/>
    <mergeCell ref="A39:T40"/>
    <mergeCell ref="A41:T41"/>
    <mergeCell ref="B36:F36"/>
    <mergeCell ref="H36:J36"/>
    <mergeCell ref="M36:Q36"/>
    <mergeCell ref="S36:T36"/>
    <mergeCell ref="B37:F37"/>
    <mergeCell ref="H37:J37"/>
    <mergeCell ref="M37:Q37"/>
    <mergeCell ref="S37:T37"/>
  </mergeCells>
  <printOptions horizontalCentered="1"/>
  <pageMargins left="0.23622047244094491" right="0.23622047244094491" top="0.27559055118110237" bottom="0.27559055118110237" header="0.23622047244094491" footer="0.23622047244094491"/>
  <pageSetup paperSize="9" scale="95" orientation="portrait" horizontalDpi="1200" verticalDpi="1200" r:id="rId1"/>
  <headerFooter>
    <oddFooter>&amp;R4.16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M4 page 01</vt:lpstr>
      <vt:lpstr>M4 page 02</vt:lpstr>
      <vt:lpstr>M4 page 03</vt:lpstr>
      <vt:lpstr>M4 page 04</vt:lpstr>
      <vt:lpstr>M4 page 05</vt:lpstr>
      <vt:lpstr>M4 page 06</vt:lpstr>
      <vt:lpstr>M4 page 07</vt:lpstr>
      <vt:lpstr>M4 page 08</vt:lpstr>
      <vt:lpstr>M4 page 09</vt:lpstr>
      <vt:lpstr>M4 page 10</vt:lpstr>
      <vt:lpstr>M4 page 11</vt:lpstr>
      <vt:lpstr>M4 page 12</vt:lpstr>
      <vt:lpstr>M4 page 13</vt:lpstr>
      <vt:lpstr>M4 page 14</vt:lpstr>
      <vt:lpstr>M4 page 15</vt:lpstr>
      <vt:lpstr>M4 page 16</vt:lpstr>
      <vt:lpstr>'M4 page 01'!Print_Area</vt:lpstr>
      <vt:lpstr>'M4 page 02'!Print_Area</vt:lpstr>
      <vt:lpstr>'M4 page 03'!Print_Area</vt:lpstr>
      <vt:lpstr>'M4 page 04'!Print_Area</vt:lpstr>
      <vt:lpstr>'M4 page 05'!Print_Area</vt:lpstr>
      <vt:lpstr>'M4 page 06'!Print_Area</vt:lpstr>
      <vt:lpstr>'M4 page 07'!Print_Area</vt:lpstr>
      <vt:lpstr>'M4 page 08'!Print_Area</vt:lpstr>
      <vt:lpstr>'M4 page 09'!Print_Area</vt:lpstr>
      <vt:lpstr>'M4 page 10'!Print_Area</vt:lpstr>
      <vt:lpstr>'M4 page 11'!Print_Area</vt:lpstr>
      <vt:lpstr>'M4 page 12'!Print_Area</vt:lpstr>
      <vt:lpstr>'M4 page 13'!Print_Area</vt:lpstr>
      <vt:lpstr>'M4 page 14'!Print_Area</vt:lpstr>
      <vt:lpstr>'M4 page 15'!Print_Area</vt:lpstr>
      <vt:lpstr>'M4 page 16'!Print_Area</vt:lpstr>
    </vt:vector>
  </TitlesOfParts>
  <Company>STSEE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carmela</dc:creator>
  <cp:lastModifiedBy>bertrandb</cp:lastModifiedBy>
  <cp:lastPrinted>2012-01-19T10:51:15Z</cp:lastPrinted>
  <dcterms:created xsi:type="dcterms:W3CDTF">2004-07-11T22:09:30Z</dcterms:created>
  <dcterms:modified xsi:type="dcterms:W3CDTF">2012-01-25T10:38:52Z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</Properties>
</file>