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60" windowWidth="11310" windowHeight="5355" tabRatio="752" firstSheet="8" activeTab="8"/>
  </bookViews>
  <sheets>
    <sheet name="Module3 Flap" sheetId="40" r:id="rId1"/>
    <sheet name="M3 page 01" sheetId="24" r:id="rId2"/>
    <sheet name="M3 page 02" sheetId="25" r:id="rId3"/>
    <sheet name="M3 page 03" sheetId="14" r:id="rId4"/>
    <sheet name="M3 page 04" sheetId="4" r:id="rId5"/>
    <sheet name="M3 page 05" sheetId="26" r:id="rId6"/>
    <sheet name="M3 page 06" sheetId="23" r:id="rId7"/>
    <sheet name="M3 page 07" sheetId="28" r:id="rId8"/>
    <sheet name="M3 page 08" sheetId="27" r:id="rId9"/>
    <sheet name="M3 page 09" sheetId="39" r:id="rId10"/>
    <sheet name="M3 page 10" sheetId="15" r:id="rId11"/>
    <sheet name="M3 page 11" sheetId="30" r:id="rId12"/>
    <sheet name="M3 page 12" sheetId="6" r:id="rId13"/>
    <sheet name="M3 page 13" sheetId="31" r:id="rId14"/>
    <sheet name="M3 page 14" sheetId="32" r:id="rId15"/>
    <sheet name="M3 page 15" sheetId="22" r:id="rId16"/>
    <sheet name="M3 page 16" sheetId="21" r:id="rId17"/>
    <sheet name="M3 page 17" sheetId="33" r:id="rId18"/>
    <sheet name="M3 page 18" sheetId="20" r:id="rId19"/>
    <sheet name="M3 page 19" sheetId="34" r:id="rId20"/>
    <sheet name="M3 page 20" sheetId="19" r:id="rId21"/>
  </sheets>
  <definedNames>
    <definedName name="_xlnm.Print_Area" localSheetId="1">'M3 page 01'!$A$1:$R$59</definedName>
    <definedName name="_xlnm.Print_Area" localSheetId="2">'M3 page 02'!$A$1:$R$61</definedName>
    <definedName name="_xlnm.Print_Area" localSheetId="3">'M3 page 03'!$A$1:$L$62</definedName>
    <definedName name="_xlnm.Print_Area" localSheetId="4">'M3 page 04'!$A$1:$R$54</definedName>
    <definedName name="_xlnm.Print_Area" localSheetId="5">'M3 page 05'!$A$1:$S$56</definedName>
    <definedName name="_xlnm.Print_Area" localSheetId="6">'M3 page 06'!$A$1:$P$60</definedName>
    <definedName name="_xlnm.Print_Area" localSheetId="7">'M3 page 07'!$A$1:$M$61</definedName>
    <definedName name="_xlnm.Print_Area" localSheetId="8">'M3 page 08'!$A$1:$O$62</definedName>
    <definedName name="_xlnm.Print_Area" localSheetId="9">'M3 page 09'!$A$1:$O$55</definedName>
    <definedName name="_xlnm.Print_Area" localSheetId="10">'M3 page 10'!$A$1:$O$47</definedName>
    <definedName name="_xlnm.Print_Area" localSheetId="11">'M3 page 11'!$A$1:$U$61</definedName>
    <definedName name="_xlnm.Print_Area" localSheetId="12">'M3 page 12'!$A$1:$M$61</definedName>
    <definedName name="_xlnm.Print_Area" localSheetId="13">'M3 page 13'!$A$1:$V$54</definedName>
    <definedName name="_xlnm.Print_Area" localSheetId="14">'M3 page 14'!$A$1:$N$64</definedName>
    <definedName name="_xlnm.Print_Area" localSheetId="15">'M3 page 15'!$A$1:$U$57</definedName>
    <definedName name="_xlnm.Print_Area" localSheetId="17">'M3 page 17'!$A$1:$U$56</definedName>
    <definedName name="_xlnm.Print_Area" localSheetId="18">'M3 page 18'!$A$1:$N$50</definedName>
    <definedName name="_xlnm.Print_Area" localSheetId="19">'M3 page 19'!$A$1:$T$58</definedName>
    <definedName name="_xlnm.Print_Area" localSheetId="20">'M3 page 20'!$A$1:$L$55</definedName>
    <definedName name="_xlnm.Print_Area" localSheetId="0">'Module3 Flap'!$A$1:$D$50</definedName>
  </definedNames>
  <calcPr calcId="125725"/>
</workbook>
</file>

<file path=xl/calcChain.xml><?xml version="1.0" encoding="utf-8"?>
<calcChain xmlns="http://schemas.openxmlformats.org/spreadsheetml/2006/main">
  <c r="L12" i="27"/>
  <c r="T13" i="34"/>
  <c r="U13" i="33"/>
  <c r="A13" i="34"/>
  <c r="C13" i="25" l="1"/>
  <c r="B5" i="14" s="1"/>
  <c r="F5" i="25" l="1"/>
  <c r="H5"/>
  <c r="L5"/>
  <c r="F13"/>
  <c r="C10"/>
  <c r="A35" s="1"/>
  <c r="C13" i="32"/>
  <c r="D13" s="1"/>
  <c r="H13" i="25" l="1"/>
  <c r="F11"/>
  <c r="F35" s="1"/>
  <c r="C13" i="19"/>
  <c r="H12" i="25" l="1"/>
  <c r="J35" s="1"/>
  <c r="L12"/>
  <c r="C11"/>
  <c r="I13"/>
  <c r="K13" s="1"/>
  <c r="D13" i="19"/>
  <c r="E13" s="1"/>
  <c r="E13" i="32"/>
  <c r="F13" s="1"/>
  <c r="G13" s="1"/>
  <c r="H13" s="1"/>
  <c r="I13" s="1"/>
  <c r="J13" s="1"/>
  <c r="K13" s="1"/>
  <c r="L13" s="1"/>
  <c r="M13" s="1"/>
  <c r="N13" s="1"/>
  <c r="A12" i="22" s="1"/>
  <c r="K11" i="25" l="1"/>
  <c r="N35" s="1"/>
  <c r="L13"/>
  <c r="B13" i="20"/>
  <c r="F13" i="19"/>
  <c r="G13" s="1"/>
  <c r="H13" s="1"/>
  <c r="M13" i="25" l="1"/>
  <c r="O13" s="1"/>
  <c r="Q13" s="1"/>
  <c r="C12"/>
  <c r="I13" i="19"/>
  <c r="K13" s="1"/>
  <c r="L13" s="1"/>
  <c r="C13" i="20"/>
  <c r="C12" s="1"/>
  <c r="B12" i="22"/>
  <c r="D12" s="1"/>
  <c r="E12" s="1"/>
  <c r="I12" s="1"/>
  <c r="L12" s="1"/>
  <c r="L10" s="1"/>
  <c r="J41" s="1"/>
  <c r="B13" i="6"/>
  <c r="C13" s="1"/>
  <c r="D13" s="1"/>
  <c r="E13" s="1"/>
  <c r="F13" s="1"/>
  <c r="G13" s="1"/>
  <c r="I13" s="1"/>
  <c r="J13" s="1"/>
  <c r="K13" s="1"/>
  <c r="L13" s="1"/>
  <c r="M13" s="1"/>
  <c r="A12" i="31" s="1"/>
  <c r="B12" s="1"/>
  <c r="D12" s="1"/>
  <c r="D10" s="1"/>
  <c r="D50" s="1"/>
  <c r="B13" i="23"/>
  <c r="R13" i="25" l="1"/>
  <c r="B13" i="14" s="1"/>
  <c r="B12" s="1"/>
  <c r="A35" s="1"/>
  <c r="D13" i="20"/>
  <c r="E13" s="1"/>
  <c r="F13" s="1"/>
  <c r="B12" s="1"/>
  <c r="D44"/>
  <c r="E12" i="31"/>
  <c r="F12" s="1"/>
  <c r="J12" s="1"/>
  <c r="M12" s="1"/>
  <c r="O12" s="1"/>
  <c r="U12" s="1"/>
  <c r="U10" s="1"/>
  <c r="R50" s="1"/>
  <c r="M12" i="22"/>
  <c r="S12" s="1"/>
  <c r="S10" s="1"/>
  <c r="N41" s="1"/>
  <c r="C13" i="23"/>
  <c r="D13" s="1"/>
  <c r="E13" s="1"/>
  <c r="F13" s="1"/>
  <c r="G13" s="1"/>
  <c r="H13" s="1"/>
  <c r="I13" s="1"/>
  <c r="B3" l="1"/>
  <c r="G13" i="20"/>
  <c r="K13" i="23"/>
  <c r="M13" s="1"/>
  <c r="H13" i="20"/>
  <c r="I13" s="1"/>
  <c r="J13" s="1"/>
  <c r="K13" s="1"/>
  <c r="L13" s="1"/>
  <c r="M13" s="1"/>
  <c r="N13" s="1"/>
  <c r="B13" i="34" s="1"/>
  <c r="D13" s="1"/>
  <c r="E13" s="1"/>
  <c r="I13" s="1"/>
  <c r="M13" s="1"/>
  <c r="S13" s="1"/>
  <c r="S11" s="1"/>
  <c r="O38" s="1"/>
  <c r="V12" i="31"/>
  <c r="T12" i="22"/>
  <c r="O13" i="23" l="1"/>
  <c r="P13" s="1"/>
  <c r="B13" i="28" s="1"/>
  <c r="U12" i="22"/>
  <c r="B13" i="21" l="1"/>
  <c r="C13" s="1"/>
  <c r="D13" s="1"/>
  <c r="E13" l="1"/>
  <c r="F13" l="1"/>
  <c r="G13" s="1"/>
  <c r="H13" s="1"/>
  <c r="I13" s="1"/>
  <c r="J13" s="1"/>
  <c r="K13" s="1"/>
  <c r="L13" s="1"/>
  <c r="M13" s="1"/>
  <c r="N13" s="1"/>
  <c r="O13" s="1"/>
  <c r="P13" s="1"/>
  <c r="A13" i="33" s="1"/>
  <c r="B13" s="1"/>
  <c r="D13" s="1"/>
  <c r="E13" s="1"/>
  <c r="I13" s="1"/>
  <c r="M13" s="1"/>
  <c r="S13" s="1"/>
  <c r="S11" s="1"/>
  <c r="N38" s="1"/>
  <c r="C13" i="14" l="1"/>
  <c r="C12" s="1"/>
  <c r="A41" s="1"/>
  <c r="E13" i="28" l="1"/>
  <c r="E12" s="1"/>
  <c r="E13" i="14"/>
  <c r="E12" s="1"/>
  <c r="E35" s="1"/>
  <c r="G13" i="28" l="1"/>
  <c r="G12" s="1"/>
  <c r="L35" s="1"/>
  <c r="E35"/>
  <c r="I13"/>
  <c r="F13" i="14"/>
  <c r="H13" l="1"/>
  <c r="H12" s="1"/>
  <c r="J35" s="1"/>
  <c r="F12"/>
  <c r="L13" i="28"/>
  <c r="E41" i="14"/>
  <c r="M13" i="28" l="1"/>
  <c r="B13" i="27" s="1"/>
  <c r="B12" i="28" s="1"/>
  <c r="J13" i="14"/>
  <c r="E13" i="27" l="1"/>
  <c r="E12" s="1"/>
  <c r="C35" s="1"/>
  <c r="A13" i="4"/>
  <c r="B13" s="1"/>
  <c r="F13" i="27" l="1"/>
  <c r="C13" i="4"/>
  <c r="D13" s="1"/>
  <c r="E13" s="1"/>
  <c r="F13" s="1"/>
  <c r="G13" s="1"/>
  <c r="H13" s="1"/>
  <c r="I13" s="1"/>
  <c r="B4" l="1"/>
  <c r="B6"/>
  <c r="F12" i="27"/>
  <c r="G35" s="1"/>
  <c r="H13"/>
  <c r="J13" i="4"/>
  <c r="K13" s="1"/>
  <c r="L13" s="1"/>
  <c r="M13" s="1"/>
  <c r="N13" s="1"/>
  <c r="O13" s="1"/>
  <c r="P13" s="1"/>
  <c r="Q13" s="1"/>
  <c r="A10" i="26" s="1"/>
  <c r="B10" s="1"/>
  <c r="D10" s="1"/>
  <c r="F10" s="1"/>
  <c r="J10" s="1"/>
  <c r="M10" s="1"/>
  <c r="N10" s="1"/>
  <c r="B5" i="4" l="1"/>
  <c r="B52"/>
  <c r="C3" i="26"/>
  <c r="I13" i="27"/>
  <c r="I11" s="1"/>
  <c r="J35" s="1"/>
  <c r="S10" i="26"/>
  <c r="M8"/>
  <c r="O35" s="1"/>
  <c r="K13" i="27" l="1"/>
  <c r="L13" l="1"/>
  <c r="L11" s="1"/>
  <c r="M35" s="1"/>
  <c r="H12"/>
  <c r="K12"/>
  <c r="C44" s="1"/>
  <c r="N13" l="1"/>
  <c r="N12" s="1"/>
  <c r="O13" l="1"/>
  <c r="B13" i="39" s="1"/>
  <c r="I12" i="27" l="1"/>
  <c r="B12"/>
  <c r="D13" i="39"/>
  <c r="D12" l="1"/>
  <c r="G13"/>
  <c r="B12" s="1"/>
  <c r="E35" l="1"/>
  <c r="I13"/>
  <c r="B13" i="15" s="1"/>
  <c r="G12" i="39"/>
  <c r="C13" i="15" l="1"/>
  <c r="D13" s="1"/>
  <c r="B3" l="1"/>
  <c r="E13"/>
  <c r="F13" s="1"/>
  <c r="G13" s="1"/>
  <c r="H13" s="1"/>
  <c r="I13" s="1"/>
  <c r="J13" s="1"/>
  <c r="K13" s="1"/>
  <c r="M13" s="1"/>
  <c r="N13" s="1"/>
  <c r="O13" s="1"/>
  <c r="A11" i="30" s="1"/>
  <c r="B11" s="1"/>
  <c r="D11" s="1"/>
  <c r="F11" s="1"/>
  <c r="J11" s="1"/>
  <c r="M11" s="1"/>
  <c r="N11" l="1"/>
  <c r="T11" s="1"/>
  <c r="B5" i="15"/>
  <c r="D44"/>
  <c r="B4" i="30"/>
  <c r="T9" l="1"/>
  <c r="P46" s="1"/>
  <c r="U11"/>
</calcChain>
</file>

<file path=xl/sharedStrings.xml><?xml version="1.0" encoding="utf-8"?>
<sst xmlns="http://schemas.openxmlformats.org/spreadsheetml/2006/main" count="5172" uniqueCount="501">
  <si>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</si>
  <si>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</si>
  <si>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</si>
  <si>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</si>
  <si>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</si>
  <si>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</si>
  <si>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</si>
  <si>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</si>
  <si>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</si>
  <si>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</si>
  <si>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Obs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</si>
  <si>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</si>
  <si>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</si>
  <si>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</si>
  <si>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</si>
  <si>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</si>
  <si>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</si>
  <si>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</si>
  <si>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</si>
  <si>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</si>
  <si>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</si>
  <si>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_ _ / _ _/ _ _</t>
  </si>
  <si>
    <t>Line N°</t>
  </si>
  <si>
    <t>21</t>
  </si>
  <si>
    <t>package</t>
  </si>
  <si>
    <t>shopping</t>
  </si>
  <si>
    <t>1 to 12</t>
  </si>
  <si>
    <t>shoes</t>
  </si>
  <si>
    <t>dress, skirt</t>
  </si>
  <si>
    <t>1 to 10</t>
  </si>
  <si>
    <t>Wine</t>
  </si>
  <si>
    <t>Liquor</t>
  </si>
  <si>
    <t>Spirits</t>
  </si>
  <si>
    <t>Sour-toddy</t>
  </si>
  <si>
    <t>Pipe</t>
  </si>
  <si>
    <t>Tatoo</t>
  </si>
  <si>
    <t>VT</t>
  </si>
  <si>
    <t>3. New-Caledonia</t>
  </si>
  <si>
    <t>4. Fiji</t>
  </si>
  <si>
    <t>5. Australia</t>
  </si>
  <si>
    <t>alcohol</t>
  </si>
  <si>
    <t>tobacco</t>
  </si>
  <si>
    <t>level</t>
  </si>
  <si>
    <t>obs</t>
  </si>
  <si>
    <t>1. Kindergarten</t>
  </si>
  <si>
    <t>hospita-lisation</t>
  </si>
  <si>
    <t>Dentist</t>
  </si>
  <si>
    <t>Nurse</t>
  </si>
  <si>
    <t>1. &lt; 10hrs</t>
  </si>
  <si>
    <t>2. 10 - 19hrs</t>
  </si>
  <si>
    <t>3. 20 - 29hrs</t>
  </si>
  <si>
    <t>4. 30 - 39hrs</t>
  </si>
  <si>
    <t>5. &gt;= 40hrs</t>
  </si>
  <si>
    <t>8. Cirrhosis of liver</t>
  </si>
  <si>
    <t>9. High or low blood pressure</t>
  </si>
  <si>
    <t>5. Cancer</t>
  </si>
  <si>
    <t>4. Epilepsy</t>
  </si>
  <si>
    <t>1 to 11</t>
  </si>
  <si>
    <t>Kava</t>
  </si>
  <si>
    <t>MODULE 3</t>
  </si>
  <si>
    <t>_ _  / _ _ / _ _</t>
  </si>
  <si>
    <t>travel</t>
  </si>
  <si>
    <t>_ _  / _ _/ _ _</t>
  </si>
  <si>
    <t>2. Asthma</t>
  </si>
  <si>
    <t>7. Kidney malfunction</t>
  </si>
  <si>
    <t>2. Nurse</t>
  </si>
  <si>
    <t>Mid-wife</t>
  </si>
  <si>
    <t>1 decimal</t>
  </si>
  <si>
    <t>6. Diabetes</t>
  </si>
  <si>
    <t>5. Conjuctivitis</t>
  </si>
  <si>
    <t>4. Cold / flu</t>
  </si>
  <si>
    <t>BCG</t>
  </si>
  <si>
    <t>eye glasses, contacts</t>
  </si>
  <si>
    <t>5. Plane</t>
  </si>
  <si>
    <t>Vanuatu</t>
  </si>
  <si>
    <t>Hep B</t>
  </si>
  <si>
    <t>Pentavalent</t>
  </si>
  <si>
    <t>OPV</t>
  </si>
  <si>
    <t>MEASLES</t>
  </si>
  <si>
    <t>Gambling</t>
  </si>
  <si>
    <t xml:space="preserve">analysis, Xray, </t>
  </si>
  <si>
    <t>|__|__|__|__|__|</t>
  </si>
  <si>
    <t>|__|</t>
  </si>
  <si>
    <t>|__|__|</t>
  </si>
  <si>
    <t>EA</t>
  </si>
  <si>
    <t>|__|__|__|</t>
  </si>
  <si>
    <t>►</t>
  </si>
  <si>
    <t>□</t>
  </si>
  <si>
    <t>|___|</t>
  </si>
  <si>
    <t>|____|</t>
  </si>
  <si>
    <t>22</t>
  </si>
  <si>
    <t>23</t>
  </si>
  <si>
    <t>24</t>
  </si>
  <si>
    <t>|__|__|__|__|__|__|</t>
  </si>
  <si>
    <t>___●__</t>
  </si>
  <si>
    <t>4. internet cafe</t>
  </si>
  <si>
    <t>postage</t>
  </si>
  <si>
    <t>Chronic illness</t>
  </si>
  <si>
    <t>Kleva</t>
  </si>
  <si>
    <t>stik / Rolled tobacco</t>
  </si>
  <si>
    <t>Hair-dresser</t>
  </si>
  <si>
    <t>â</t>
  </si>
  <si>
    <t>Vt</t>
  </si>
  <si>
    <t>_ _  / _ _  / _ _</t>
  </si>
  <si>
    <t>_ _  / _ _ /_ _</t>
  </si>
  <si>
    <t>Sex</t>
  </si>
  <si>
    <t>Age</t>
  </si>
  <si>
    <t>shirt
t-shirt</t>
  </si>
  <si>
    <t>under-wear</t>
  </si>
  <si>
    <t>height (cm)</t>
  </si>
  <si>
    <t>weight (kg)</t>
  </si>
  <si>
    <t>1=Yes / 2=No</t>
  </si>
  <si>
    <t>1 = Yes / 2 = No</t>
  </si>
  <si>
    <t>VANUATU NASENAL STATISTIKS OFIS</t>
  </si>
  <si>
    <t>Kwestinnaire ID</t>
  </si>
  <si>
    <t>Kwestinnaire label</t>
  </si>
  <si>
    <t>K15.1</t>
  </si>
  <si>
    <t>K15.2</t>
  </si>
  <si>
    <t>K15.3</t>
  </si>
  <si>
    <t>K16.1</t>
  </si>
  <si>
    <t>K16.2</t>
  </si>
  <si>
    <t>K16.3</t>
  </si>
  <si>
    <t>K17.1</t>
  </si>
  <si>
    <t>K17.2</t>
  </si>
  <si>
    <t>K18.1</t>
  </si>
  <si>
    <t>K18.2</t>
  </si>
  <si>
    <t>K19.1</t>
  </si>
  <si>
    <t>K19.2</t>
  </si>
  <si>
    <t>K20.1</t>
  </si>
  <si>
    <t>K20.2</t>
  </si>
  <si>
    <t>Edukesen status</t>
  </si>
  <si>
    <t>Edukesen expenija</t>
  </si>
  <si>
    <t>Travels</t>
  </si>
  <si>
    <t>Travel expenija</t>
  </si>
  <si>
    <t>Klos</t>
  </si>
  <si>
    <t>Klos expenija</t>
  </si>
  <si>
    <t>Alkohol, Kava mo tobacco</t>
  </si>
  <si>
    <t>Alkohol, Kava mo tobacco expenija</t>
  </si>
  <si>
    <t>Komunikesen</t>
  </si>
  <si>
    <t>Komunikesen expenija</t>
  </si>
  <si>
    <t>K21.1</t>
  </si>
  <si>
    <t>Nara pesenal expenija</t>
  </si>
  <si>
    <t>IDENTIFIKESEN</t>
  </si>
  <si>
    <t>NEM</t>
  </si>
  <si>
    <t>KOD</t>
  </si>
  <si>
    <t>PROVINS</t>
  </si>
  <si>
    <t>AELAN</t>
  </si>
  <si>
    <t>MODULE 3 - DEIT</t>
  </si>
  <si>
    <t>MODULE 3 KOMMEN</t>
  </si>
  <si>
    <t>INTAVIU</t>
  </si>
  <si>
    <t>dd-mm-yy</t>
  </si>
  <si>
    <t>ENTRI</t>
  </si>
  <si>
    <t>Haoshol rosta</t>
  </si>
  <si>
    <t>HH Memba [HM]</t>
  </si>
  <si>
    <t>Nem</t>
  </si>
  <si>
    <t>kod 3</t>
  </si>
  <si>
    <t xml:space="preserve">01 =&gt; boss blong haoshol </t>
  </si>
  <si>
    <t>(1)</t>
  </si>
  <si>
    <t>(2)</t>
  </si>
  <si>
    <t>(3)</t>
  </si>
  <si>
    <t>(4)</t>
  </si>
  <si>
    <t>51</t>
  </si>
  <si>
    <t>52</t>
  </si>
  <si>
    <t>53</t>
  </si>
  <si>
    <t>54</t>
  </si>
  <si>
    <t>55</t>
  </si>
  <si>
    <t>Narafala haoshol</t>
  </si>
  <si>
    <t>Olgeta expensis everiwan</t>
  </si>
  <si>
    <t>1. Man</t>
  </si>
  <si>
    <t>K15.1 - EDUKASEN STATUS (2 yia mo andap)</t>
  </si>
  <si>
    <t>Ripotem edukesen status blong eij haoshol memba we istap long lis wan</t>
  </si>
  <si>
    <t>Everi Memba</t>
  </si>
  <si>
    <t>Yu bin attendem wan fomol edukesen institusen?</t>
  </si>
  <si>
    <t>From wanem yu neva attendem skul (mein resin)?</t>
  </si>
  <si>
    <t>Wanem hae level mo grade yu komplitim?</t>
  </si>
  <si>
    <t>grade o yia</t>
  </si>
  <si>
    <t>From wanem yu livim skul (mein resin)?</t>
  </si>
  <si>
    <t>Wanem level mo grade yu stap attendim naoia?</t>
  </si>
  <si>
    <t>Nem blong skul</t>
  </si>
  <si>
    <t>kod</t>
  </si>
  <si>
    <t>2. Yes, livim skul finis</t>
  </si>
  <si>
    <t>3. Yes, stap attendem skul naoia</t>
  </si>
  <si>
    <t>1. No neva attendm skul</t>
  </si>
  <si>
    <t>1. Yang tumas</t>
  </si>
  <si>
    <t>2. Skul fi</t>
  </si>
  <si>
    <t>3. Distans blong travel</t>
  </si>
  <si>
    <t>4. Famili problem</t>
  </si>
  <si>
    <t>5. Disabiliti</t>
  </si>
  <si>
    <t>6. Papa mo mama oli no wantem</t>
  </si>
  <si>
    <t>7. Narafala (obs)</t>
  </si>
  <si>
    <t>1. Komplitim skuling hemi wantem</t>
  </si>
  <si>
    <t>2. Pua akadamic progress</t>
  </si>
  <si>
    <t>3. Ino kat skul blong kontinue</t>
  </si>
  <si>
    <t>4. Expensive tumas</t>
  </si>
  <si>
    <t>5. Long wei tumas</t>
  </si>
  <si>
    <t>6. Environment blong skul inogud</t>
  </si>
  <si>
    <t>7. Faenim wok</t>
  </si>
  <si>
    <t>8. Had blong halp long hom o famili bisinis</t>
  </si>
  <si>
    <t>9. Pregnancy/kat bel</t>
  </si>
  <si>
    <t>10. Narafala resin</t>
  </si>
  <si>
    <t>Wea ples skul istap long hem (relative to this dwelling)?</t>
  </si>
  <si>
    <t>Yu liv wea long ol wik blong skul?</t>
  </si>
  <si>
    <t>Wanem mein transpot blong ko long skul ?</t>
  </si>
  <si>
    <t>Hamas haoa blong klas yu genereli attendem long eij wik blong skul?</t>
  </si>
  <si>
    <t>1. Sem vilij (o nara patblong taon)</t>
  </si>
  <si>
    <t>2. wokbaot 30 minit</t>
  </si>
  <si>
    <t>3. Moa long 30 minit wokbaot</t>
  </si>
  <si>
    <t>4. Boding skul</t>
  </si>
  <si>
    <t>2. Long hom</t>
  </si>
  <si>
    <t>3. Samples aotsaed long skul</t>
  </si>
  <si>
    <t>4. Nogat lanis</t>
  </si>
  <si>
    <t>1. Long home</t>
  </si>
  <si>
    <t>2. Long skul (boder)</t>
  </si>
  <si>
    <t>3. Narafala (obs)</t>
  </si>
  <si>
    <t>1. Wokbaot</t>
  </si>
  <si>
    <t>2. Pablik transpot</t>
  </si>
  <si>
    <t>3. Praevet trak</t>
  </si>
  <si>
    <t>4. Bot</t>
  </si>
  <si>
    <t>6. Narafala (obs)</t>
  </si>
  <si>
    <t>1. Long skul (Kantin)</t>
  </si>
  <si>
    <t>stat:</t>
  </si>
  <si>
    <t>kasem:</t>
  </si>
  <si>
    <t>Refrens period: 
12 manis</t>
  </si>
  <si>
    <t>skul fi</t>
  </si>
  <si>
    <t>Transpotesen</t>
  </si>
  <si>
    <t>Boding</t>
  </si>
  <si>
    <t>Buk</t>
  </si>
  <si>
    <t>Narafala (obs)</t>
  </si>
  <si>
    <t>skulasip</t>
  </si>
  <si>
    <t>Skul fi</t>
  </si>
  <si>
    <t>buk</t>
  </si>
  <si>
    <t>Skul stasenari</t>
  </si>
  <si>
    <t>Transpot</t>
  </si>
  <si>
    <t>narafala</t>
  </si>
  <si>
    <t>Long las 12 manis yu spend long ('X'sepos yes)</t>
  </si>
  <si>
    <t>Hamas taem finis [HM] ibin kasem stik from:</t>
  </si>
  <si>
    <t>Yu karem infomesen long blu kat blong hospital?</t>
  </si>
  <si>
    <t>Pikinini anda long 5 yia</t>
  </si>
  <si>
    <t>Hemi stap titi (breatfeed) nomo kasem naoia ?</t>
  </si>
  <si>
    <t>Hemi titi  (breastfed) nomo kasem 6 manis blong hem?</t>
  </si>
  <si>
    <t>Hamas manis hemi titi/breastfed?</t>
  </si>
  <si>
    <t>Afta long hamas manis hemi stap tekem kakake (Komplimentari food)?</t>
  </si>
  <si>
    <t>90 = no iet</t>
  </si>
  <si>
    <t>◄ Hamas Item</t>
  </si>
  <si>
    <t>◄ Total amaon</t>
  </si>
  <si>
    <t>1. Kas</t>
  </si>
  <si>
    <t>beneficiari [HM]</t>
  </si>
  <si>
    <t>expensis kod</t>
  </si>
  <si>
    <t>1 kasem 8</t>
  </si>
  <si>
    <t>peimen</t>
  </si>
  <si>
    <t>Hu I provaedim (Nem blong provaeda)</t>
  </si>
  <si>
    <t>Eij single edukesen expenija I mas specifaem long wan laen</t>
  </si>
  <si>
    <t>K16.2 - HELT STATUS BLONG EVERI MEMBA</t>
  </si>
  <si>
    <t>I mas kat komplit helt infomesen blong everi HH memba</t>
  </si>
  <si>
    <t>Everi memba</t>
  </si>
  <si>
    <t>Yu kat eni helt problem we istap oltaem (chronic illness)?</t>
  </si>
  <si>
    <t>Wanem mein chronic sik yu kat?</t>
  </si>
  <si>
    <t>1. Hart kondisen</t>
  </si>
  <si>
    <t>3. Nara respiratory</t>
  </si>
  <si>
    <t>10. Narafala (obs)</t>
  </si>
  <si>
    <t>Hamas yia finis sik ia istat?</t>
  </si>
  <si>
    <t>1. &lt; 1 yia</t>
  </si>
  <si>
    <t>2. 1-5 yia</t>
  </si>
  <si>
    <t>3. moa long 5 yia</t>
  </si>
  <si>
    <t>Refrens period: 
3 manis</t>
  </si>
  <si>
    <t>Yu bin kat eni sik/helt komplein long las 3 manis?</t>
  </si>
  <si>
    <t>Yu sik blong hao long ?</t>
  </si>
  <si>
    <t>Wanem hemi mein sik/symptom?</t>
  </si>
  <si>
    <t>From wanem yu no ko long pablik helt fasiliti?</t>
  </si>
  <si>
    <t>1. Sore long skin</t>
  </si>
  <si>
    <t>2. Sidsid wota/Diarrhoea</t>
  </si>
  <si>
    <t>3. Bel I soa</t>
  </si>
  <si>
    <t>6. Feva</t>
  </si>
  <si>
    <t>1. &lt; 1 wik</t>
  </si>
  <si>
    <t>2. 1-2 wik</t>
  </si>
  <si>
    <t>3. 2-4 wik</t>
  </si>
  <si>
    <t>4. &gt; 1 manis</t>
  </si>
  <si>
    <t>Obsevesen</t>
  </si>
  <si>
    <t>1. Expensiv tumas</t>
  </si>
  <si>
    <t>2. Long wei tumas</t>
  </si>
  <si>
    <t>3. sik/illness ino serious</t>
  </si>
  <si>
    <t>4. Narafala (obs)</t>
  </si>
  <si>
    <t>Wea ples yu lukim/konsaltesen I stap long hem?</t>
  </si>
  <si>
    <t>Yu ko lukem/konsaltem hu ia fes taem?</t>
  </si>
  <si>
    <t>1. Dockta</t>
  </si>
  <si>
    <t>3. Nara helt profesenal</t>
  </si>
  <si>
    <t>5. Narafala (obs)</t>
  </si>
  <si>
    <t>1. Fasiliti I long wei tumas</t>
  </si>
  <si>
    <t>2. Faciliti I expensiv tumas</t>
  </si>
  <si>
    <t>4. Kastom meresin</t>
  </si>
  <si>
    <t>Yu slip andanid long wan moskito net las nait?</t>
  </si>
  <si>
    <t>Wat taem nao oli tritem moskito net ia las wan?</t>
  </si>
  <si>
    <t>0. Ino wan manis iet</t>
  </si>
  <si>
    <t>1 kasem 12: nmba blong manis</t>
  </si>
  <si>
    <t>13. Ibitim wan yia finis</t>
  </si>
  <si>
    <t>98. Neva</t>
  </si>
  <si>
    <t>99. No save/fogetem</t>
  </si>
  <si>
    <t xml:space="preserve">Refrens period: </t>
  </si>
  <si>
    <t>12 manis</t>
  </si>
  <si>
    <t>3 manis</t>
  </si>
  <si>
    <t>helt kaverej</t>
  </si>
  <si>
    <t>Supplementari medikol insurans ?</t>
  </si>
  <si>
    <t xml:space="preserve">fri akses long helt fasiliti </t>
  </si>
  <si>
    <t>medikol kod ►</t>
  </si>
  <si>
    <t>Dockta</t>
  </si>
  <si>
    <t>konsaltesen</t>
  </si>
  <si>
    <t>Medkesen</t>
  </si>
  <si>
    <t>Nara medikoll tritment</t>
  </si>
  <si>
    <t>Laen N°</t>
  </si>
  <si>
    <t>beneficeri [HM]</t>
  </si>
  <si>
    <t>total amaon yu pem</t>
  </si>
  <si>
    <t>Wanem manis ?</t>
  </si>
  <si>
    <t>◄ Namba blong item</t>
  </si>
  <si>
    <t>medikol kod</t>
  </si>
  <si>
    <t>K17.1 - PRAEVET TRAVEL</t>
  </si>
  <si>
    <t>1 manis</t>
  </si>
  <si>
    <t>Blong eij memba :</t>
  </si>
  <si>
    <t>- Hamas taem finis HM I travel ovasea long las 12 manis (1701)</t>
  </si>
  <si>
    <t>- Hamas taem finis HM I travel iko long nara aelan long Vanuatu long las 3 manis (1702)</t>
  </si>
  <si>
    <t>Long eij trip we HM I mekem, jekem sepos oli spend long expenija item 1 kasem 7 (X sepos yes 1704 kasem 1710)</t>
  </si>
  <si>
    <t>No. blong praevet trip eij HM I mekem:</t>
  </si>
  <si>
    <t xml:space="preserve">Ovasea </t>
  </si>
  <si>
    <t>(12 manis)</t>
  </si>
  <si>
    <t>Sem aelan</t>
  </si>
  <si>
    <t>(1 manis)</t>
  </si>
  <si>
    <t>Taem yu travel yu spendim mani long  ('X' sepos yes)</t>
  </si>
  <si>
    <t>ples blong slip</t>
  </si>
  <si>
    <t>kakae/meals</t>
  </si>
  <si>
    <t>activiti</t>
  </si>
  <si>
    <t>Blong eij X long kolumn 1704 kasem 1710 plis specifaiem expenija long K17.2</t>
  </si>
  <si>
    <t>Kivim detel blong eij trip separet</t>
  </si>
  <si>
    <t>Specifaiem everi peimen we istap long kwestinnaire K17.1, kolumn 1704 kasem 1710</t>
  </si>
  <si>
    <t>Destinesen</t>
  </si>
  <si>
    <t>1 kasem 7</t>
  </si>
  <si>
    <t>total amaon HM I pem</t>
  </si>
  <si>
    <t>Wanem manis?</t>
  </si>
  <si>
    <t>1 kasem 12</t>
  </si>
  <si>
    <t>Peimen</t>
  </si>
  <si>
    <t>◄ Namba blong blong ol item</t>
  </si>
  <si>
    <t>1. Sem provins long Vanuatu</t>
  </si>
  <si>
    <t>2. Nara provins long Vanuatu</t>
  </si>
  <si>
    <t>3. Kaon/kredit</t>
  </si>
  <si>
    <t>6. New Zeland</t>
  </si>
  <si>
    <t>7. Nara  Pacific kaontri</t>
  </si>
  <si>
    <t>8. Narafala kaontri</t>
  </si>
  <si>
    <t>K18.1 - KLOS/CLOTHING</t>
  </si>
  <si>
    <t>Refrens period : 
3 manis</t>
  </si>
  <si>
    <t>kasem :</t>
  </si>
  <si>
    <t>HH Memba
 [HM]</t>
  </si>
  <si>
    <t>expensis kod ►</t>
  </si>
  <si>
    <t>klos blong bebe</t>
  </si>
  <si>
    <t>shot trauses</t>
  </si>
  <si>
    <t>skul uniform</t>
  </si>
  <si>
    <t>Material</t>
  </si>
  <si>
    <t>jewelleri, watch mo perfume</t>
  </si>
  <si>
    <t>Blong eij X long kolumn 1811 kasem 1821 plis specifaiem everi purchase long K18.2</t>
  </si>
  <si>
    <t>Mekem evri posible wei blong specifaiem evri single klos HM I pem long wan wan difren laen we istap</t>
  </si>
  <si>
    <t>niu</t>
  </si>
  <si>
    <t>1. Niu</t>
  </si>
  <si>
    <t>2. Sekon han</t>
  </si>
  <si>
    <t>Specifaiem everi piemen we istap long  kwestinnaire K18.1 kolumn 1811 kasem 1821</t>
  </si>
  <si>
    <t>Olgeta HM we ikat 15 yia mo andap makem sepos hemi:</t>
  </si>
  <si>
    <r>
      <t xml:space="preserve">- drink </t>
    </r>
    <r>
      <rPr>
        <sz val="10"/>
        <color theme="1"/>
        <rFont val="Arial"/>
        <family val="2"/>
      </rPr>
      <t>alcohol, kava o smokem tabacco/sikaret (mo hamas) long las wik</t>
    </r>
    <r>
      <rPr>
        <sz val="10"/>
        <color theme="1"/>
        <rFont val="Arial"/>
        <family val="2"/>
      </rPr>
      <t xml:space="preserve"> (1911 to 1914)</t>
    </r>
  </si>
  <si>
    <r>
      <t>- pem</t>
    </r>
    <r>
      <rPr>
        <sz val="10"/>
        <rFont val="Arial"/>
        <family val="2"/>
      </rPr>
      <t xml:space="preserve"> alcohol, kava o tobacco long las manis (makem 'X' long eij expensis we istap long kolumn 1915 kasem 1924)</t>
    </r>
  </si>
  <si>
    <t>Long las wik</t>
  </si>
  <si>
    <t>Yu drink o smokem ?
1 = Yes \ 2 = No</t>
  </si>
  <si>
    <t>Hamas sikret yu smok long hem?</t>
  </si>
  <si>
    <t>Bia</t>
  </si>
  <si>
    <t>Narafala alcohol</t>
  </si>
  <si>
    <t>sikaret</t>
  </si>
  <si>
    <t>Alcohol expenija</t>
  </si>
  <si>
    <t>Tobacco expenija</t>
  </si>
  <si>
    <t>Long las manis yu pem  eni long olgeta ia  ('X' sepos yes)</t>
  </si>
  <si>
    <t>Long eij X long kolumn 2215 kasem 2224 plis specifaiem ol purchase long K22.2</t>
  </si>
  <si>
    <t>Specifaiem everi peimen we istap long kwestinnaire K19.1 kolumn 1915 kasem 1924</t>
  </si>
  <si>
    <t>Blong alcohol  sikaret, mekem everi possible wei blong specifaiem eij single expenija long wan wan laen we istap</t>
  </si>
  <si>
    <t>1 kasem 10</t>
  </si>
  <si>
    <t>▲Total amaon</t>
  </si>
  <si>
    <t>Makem sepos eij HM hemi:</t>
  </si>
  <si>
    <t>Yu usum internet?</t>
  </si>
  <si>
    <t>Wanem sos blong internet akses?</t>
  </si>
  <si>
    <t>Yu usum mobael fon blong mekem o risivim call?</t>
  </si>
  <si>
    <t>Yu kat mobael fon blong yu wan?</t>
  </si>
  <si>
    <t>mobael fon (prepaid)</t>
  </si>
  <si>
    <t>internet akse istap long wei long hom (internet cafe...)</t>
  </si>
  <si>
    <t>HM I purchasem mobael fon</t>
  </si>
  <si>
    <t>mobael fon (bill)</t>
  </si>
  <si>
    <t>1. Hom</t>
  </si>
  <si>
    <t>2. Wok</t>
  </si>
  <si>
    <t>3. Yumi konek</t>
  </si>
  <si>
    <t>5. Ples blong skul/edukesen</t>
  </si>
  <si>
    <t>6. Narafala haoshol</t>
  </si>
  <si>
    <t>7. Mobael fon</t>
  </si>
  <si>
    <t>8. Narafala (obs)</t>
  </si>
  <si>
    <t>K20.1 - KOMUNIKESEN</t>
  </si>
  <si>
    <t>K20.2 - KOMUNIKESEN EXPENIJA</t>
  </si>
  <si>
    <t>Everi single expenija imas stap long wan wan laen</t>
  </si>
  <si>
    <t>1 kasem 6</t>
  </si>
  <si>
    <t>expensis detel deskripsen</t>
  </si>
  <si>
    <t>Expensis detel deskripsen</t>
  </si>
  <si>
    <t>K21 - Ol nara pesenal expenija</t>
  </si>
  <si>
    <t>Refrens period : 
12 manis</t>
  </si>
  <si>
    <t xml:space="preserve">Makem sepos eij HM ikat driving laesens </t>
  </si>
  <si>
    <t>Yu kat driving laesens?</t>
  </si>
  <si>
    <t>Driving lesen</t>
  </si>
  <si>
    <t>Ol seves blong bank</t>
  </si>
  <si>
    <t>suitcase mo ol samting blong travel</t>
  </si>
  <si>
    <t>stat :</t>
  </si>
  <si>
    <t xml:space="preserve">Long las 12 manis yu pem </t>
  </si>
  <si>
    <t>K17.2 PRAEVET TRAVEL EXPENIJA</t>
  </si>
  <si>
    <t>Long las 3 manis HM hemi spendim mani long (X sepos yes)</t>
  </si>
  <si>
    <t>K16.1 - HELT STATUS (OL PIKININI 5 YIA MO IKO DAON)</t>
  </si>
  <si>
    <t>Everi HM memba</t>
  </si>
  <si>
    <t>Refrens period</t>
  </si>
  <si>
    <t>K18.2 - KLOS/CLOTING EXPENIJA</t>
  </si>
  <si>
    <t>1 wik</t>
  </si>
  <si>
    <r>
      <t>total am aon yu pem long</t>
    </r>
    <r>
      <rPr>
        <b/>
        <sz val="10"/>
        <rFont val="Arial"/>
        <family val="2"/>
      </rPr>
      <t xml:space="preserve"> las 12 manis</t>
    </r>
  </si>
  <si>
    <t>Narafala aelan
(3 manis)</t>
  </si>
  <si>
    <t>Hu I provaedim
(Nem blong provaeda)</t>
  </si>
  <si>
    <t>Blong eij HM makem sepos hemi purchasem o pem blong repairem klos o pem klos,</t>
  </si>
  <si>
    <t>Hu I provaedim
(nem blong provaeda)</t>
  </si>
  <si>
    <t>K19.2 - ALCOHOL KAVA MO TOBACCO EXPENIJA</t>
  </si>
  <si>
    <r>
      <t xml:space="preserve">total amaon HM I pem </t>
    </r>
    <r>
      <rPr>
        <b/>
        <sz val="10"/>
        <rFont val="Arial"/>
        <family val="2"/>
      </rPr>
      <t>las manis</t>
    </r>
  </si>
  <si>
    <t>Helt status children (5 years old and less)</t>
  </si>
  <si>
    <t>Helt expenija all members</t>
  </si>
  <si>
    <t>K16.4</t>
  </si>
  <si>
    <t>Helt expenija</t>
  </si>
  <si>
    <t>K15.2 - EDUKESEN EXPENIJA</t>
  </si>
  <si>
    <r>
      <t xml:space="preserve">sepos gel/boe &lt;= </t>
    </r>
    <r>
      <rPr>
        <b/>
        <sz val="8"/>
        <rFont val="Arial"/>
        <family val="2"/>
      </rPr>
      <t>6 manis</t>
    </r>
  </si>
  <si>
    <r>
      <t xml:space="preserve">sepose gel/boe &gt; </t>
    </r>
    <r>
      <rPr>
        <b/>
        <sz val="8"/>
        <rFont val="Arial"/>
        <family val="2"/>
      </rPr>
      <t>6 manis</t>
    </r>
  </si>
  <si>
    <t>Wanem nao las taem we you bin visitim wan dokta o wan nurse ?</t>
  </si>
  <si>
    <t>K16.3 - HELT EXPENIJA</t>
  </si>
  <si>
    <t>accessori (cap, belt, glass…)</t>
  </si>
  <si>
    <t>pareo, manu, sulu</t>
  </si>
  <si>
    <t>3. Tailor</t>
  </si>
  <si>
    <t xml:space="preserve">usum internet long las manis (2011) mo long wea (2012 kasem 2014) o </t>
  </si>
  <si>
    <t>usum mobael fon blong mekem mo risivim call  (2015) mo hemi kat wan mobael fon blong hem wan naoia (2016)</t>
  </si>
  <si>
    <t>Specifaiem everi peimen we istap long K20.1, kolumn 2017 kasem 2022</t>
  </si>
  <si>
    <t>ripot sam nara ples ?</t>
  </si>
  <si>
    <t>Edukesen expenija (Konteniu)</t>
  </si>
  <si>
    <t>Helt expenija (Konteniu)</t>
  </si>
  <si>
    <t>K15.3 - EDUKESEN EXPENIJA (konteniu)</t>
  </si>
  <si>
    <t>K16.4 HELT EXPENIJA (konteniu)</t>
  </si>
  <si>
    <t>Yu tekem lunch blong yu long wea long dei blong skul?</t>
  </si>
  <si>
    <t>Lunch</t>
  </si>
  <si>
    <t>Oltaem yu sik, yu lukim/consult wetem eni helt profesenal?</t>
  </si>
  <si>
    <t>Yu bin kasem eni tritmen dokta I kivim?</t>
  </si>
  <si>
    <t>Yu lukaotem mo kasem profesenal help o care long sik/helt problem ia?</t>
  </si>
  <si>
    <t>From wanem yu no lukaotem profesenal help o care long helt problem ia?</t>
  </si>
  <si>
    <t>- Hamas taem finis HM I travel iko long nara ples long sem aelan we istap long hem long las manis (1703)</t>
  </si>
  <si>
    <t>pem eni long ol item long kolumn 2017 kasem 2022</t>
  </si>
  <si>
    <t xml:space="preserve">Makem sepose eij  HM hemi spendim mani long las 12 manis long olgeta guds mo seves ia </t>
  </si>
  <si>
    <t>ENUMERATA</t>
  </si>
  <si>
    <t>VANUATU HAEBRID SEVEI</t>
  </si>
  <si>
    <t>_ _ / _ _ / _ _</t>
  </si>
  <si>
    <t>2. Primari (grade 1 to 6)</t>
  </si>
  <si>
    <t>3. Junior sekondri (grade 7 to 10)</t>
  </si>
  <si>
    <t>4. Senior sekondri (grade 11 to 14)</t>
  </si>
  <si>
    <t>5. USP Extensen</t>
  </si>
  <si>
    <t>6. Universiti</t>
  </si>
  <si>
    <t>7. Teknica/Vokesenal</t>
  </si>
  <si>
    <t>3. Staff ino fren tumas</t>
  </si>
  <si>
    <t>4. Staff ino stap/available</t>
  </si>
  <si>
    <t>5. Relativ I wok long fasiliti</t>
  </si>
  <si>
    <t>6. Nogat meresin/medication</t>
  </si>
  <si>
    <t>7. No save pem transpot</t>
  </si>
  <si>
    <t>8. Nokat transpot</t>
  </si>
  <si>
    <t>9. Kastom meresin</t>
  </si>
  <si>
    <t>10. Narafala risen (obs)</t>
  </si>
  <si>
    <t>2. Woman</t>
  </si>
  <si>
    <t>SUPAVISA</t>
  </si>
  <si>
    <t>HAOSHOL No</t>
  </si>
  <si>
    <t>|__|__|__|__|</t>
  </si>
  <si>
    <t>RIPLES
(A, B or C)</t>
  </si>
  <si>
    <t>RAON</t>
  </si>
  <si>
    <t>perfumes o jewelleri long las 3 manis wetem  'X' long kolumn 1811 kasem 1821</t>
  </si>
  <si>
    <t>►kopiem nem,sex mo age blong everi haoshol memba we istap long module 1 K01 list 1 mo list 2</t>
  </si>
  <si>
    <t>2. Nara peimen ino kas</t>
  </si>
  <si>
    <t>► K15.2</t>
  </si>
  <si>
    <t>I did not meet this guy and his parents doesnot know his level and grade</t>
  </si>
  <si>
    <t>school fees paid by goverment</t>
  </si>
  <si>
    <t>boding fees</t>
  </si>
  <si>
    <t>Skul kontribiusen</t>
  </si>
  <si>
    <t>► ko long 1621</t>
  </si>
  <si>
    <t>K19.1 - ALCOHOL, KAVA MO TOBACCO 
(olgeta we oli kat 15 yia iko andap)</t>
  </si>
  <si>
    <t>Long las manis</t>
  </si>
  <si>
    <t>Yu peim eni long ol items long las manis</t>
  </si>
  <si>
    <t>'X' sepos long las 12 manis</t>
  </si>
  <si>
    <t>'X' sepos long las 3 manis</t>
  </si>
  <si>
    <t xml:space="preserve">_ _ / _ _ / _ _ </t>
  </si>
  <si>
    <t>1. Hospital (public)</t>
  </si>
  <si>
    <t>Blong eij X long kolumn 2017 kasem 2022 plis makem ol  purchase long K20.2</t>
  </si>
  <si>
    <t>Refrens period : 
1 manis</t>
  </si>
  <si>
    <t>Narafa-la</t>
  </si>
  <si>
    <t>2. Health center (public)</t>
  </si>
  <si>
    <t>3. Dispensary</t>
  </si>
  <si>
    <t>4. Aid post</t>
  </si>
  <si>
    <t>6. Klinic (private)</t>
  </si>
  <si>
    <t>7. Konsultesen room</t>
  </si>
  <si>
    <t>5. Kleva</t>
  </si>
  <si>
    <t>kod 1636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</si>
</sst>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0.00_);\(0.00\)"/>
  </numFmts>
  <fonts count="42">
    <font>
      <sz val="10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sz val="6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13"/>
      <color theme="1"/>
      <name val="Arial"/>
      <family val="2"/>
    </font>
    <font>
      <b/>
      <sz val="11"/>
      <name val="Arial"/>
      <family val="2"/>
    </font>
    <font>
      <sz val="8"/>
      <color theme="1"/>
      <name val="Arial Narrow"/>
      <family val="2"/>
    </font>
    <font>
      <sz val="10"/>
      <color theme="1"/>
      <name val="Wingdings 3"/>
      <family val="1"/>
      <charset val="2"/>
    </font>
    <font>
      <b/>
      <sz val="13"/>
      <color theme="1"/>
      <name val="Arial"/>
      <family val="2"/>
    </font>
    <font>
      <sz val="16"/>
      <color theme="1"/>
      <name val="Arial"/>
      <family val="2"/>
    </font>
    <font>
      <sz val="14"/>
      <name val="Arial"/>
      <family val="2"/>
    </font>
    <font>
      <sz val="9.5"/>
      <color theme="1"/>
      <name val="Arial"/>
      <family val="2"/>
    </font>
    <font>
      <b/>
      <sz val="8"/>
      <name val="Arial"/>
      <family val="2"/>
    </font>
    <font>
      <sz val="8.5"/>
      <color theme="1"/>
      <name val="Arial"/>
      <family val="2"/>
    </font>
    <font>
      <sz val="11"/>
      <color theme="6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2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hair">
        <color indexed="64"/>
      </right>
      <top style="medium">
        <color indexed="64"/>
      </top>
      <bottom style="hair">
        <color auto="1"/>
      </bottom>
      <diagonal style="thin">
        <color indexed="64"/>
      </diagonal>
    </border>
    <border diagonalUp="1" diagonalDown="1">
      <left style="hair">
        <color indexed="64"/>
      </left>
      <right style="hair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/>
      <right/>
      <top style="hair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hair">
        <color indexed="64"/>
      </right>
      <top style="hair">
        <color auto="1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hair">
        <color indexed="64"/>
      </right>
      <top style="hair">
        <color auto="1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/>
    <xf numFmtId="164" fontId="9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9" fillId="0" borderId="0"/>
    <xf numFmtId="0" fontId="3" fillId="0" borderId="0"/>
    <xf numFmtId="0" fontId="1" fillId="0" borderId="0"/>
    <xf numFmtId="0" fontId="1" fillId="0" borderId="0"/>
    <xf numFmtId="0" fontId="33" fillId="0" borderId="0"/>
  </cellStyleXfs>
  <cellXfs count="2029">
    <xf numFmtId="0" fontId="0" fillId="0" borderId="0" xfId="0"/>
    <xf numFmtId="0" fontId="14" fillId="0" borderId="0" xfId="0" applyFont="1" applyBorder="1" applyAlignment="1">
      <alignment horizontal="left"/>
    </xf>
    <xf numFmtId="0" fontId="8" fillId="0" borderId="0" xfId="1"/>
    <xf numFmtId="2" fontId="15" fillId="0" borderId="0" xfId="1" applyNumberFormat="1" applyFont="1" applyBorder="1" applyAlignment="1">
      <alignment horizontal="center" vertical="center"/>
    </xf>
    <xf numFmtId="2" fontId="16" fillId="0" borderId="0" xfId="1" quotePrefix="1" applyNumberFormat="1" applyFont="1" applyBorder="1" applyAlignment="1">
      <alignment horizontal="left" vertical="center"/>
    </xf>
    <xf numFmtId="2" fontId="17" fillId="0" borderId="0" xfId="1" applyNumberFormat="1" applyFont="1" applyBorder="1" applyAlignment="1">
      <alignment horizontal="center" vertical="center"/>
    </xf>
    <xf numFmtId="0" fontId="16" fillId="0" borderId="0" xfId="1" applyFont="1"/>
    <xf numFmtId="0" fontId="8" fillId="0" borderId="0" xfId="1" applyAlignment="1">
      <alignment horizontal="center"/>
    </xf>
    <xf numFmtId="0" fontId="18" fillId="0" borderId="0" xfId="1" applyFont="1" applyAlignment="1">
      <alignment vertical="center"/>
    </xf>
    <xf numFmtId="0" fontId="8" fillId="0" borderId="0" xfId="1" applyBorder="1"/>
    <xf numFmtId="0" fontId="8" fillId="0" borderId="0" xfId="1" applyBorder="1" applyAlignment="1">
      <alignment horizontal="center"/>
    </xf>
    <xf numFmtId="0" fontId="8" fillId="0" borderId="9" xfId="1" applyBorder="1"/>
    <xf numFmtId="0" fontId="8" fillId="0" borderId="0" xfId="1" applyAlignment="1">
      <alignment horizontal="left"/>
    </xf>
    <xf numFmtId="0" fontId="8" fillId="0" borderId="0" xfId="1" applyAlignment="1"/>
    <xf numFmtId="0" fontId="18" fillId="0" borderId="19" xfId="1" applyFont="1" applyBorder="1" applyAlignment="1">
      <alignment horizontal="center" vertical="center"/>
    </xf>
    <xf numFmtId="0" fontId="8" fillId="0" borderId="0" xfId="1" quotePrefix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/>
    <xf numFmtId="0" fontId="8" fillId="0" borderId="0" xfId="1" applyBorder="1" applyAlignment="1">
      <alignment horizontal="left"/>
    </xf>
    <xf numFmtId="0" fontId="8" fillId="0" borderId="0" xfId="1" applyFont="1" applyBorder="1" applyAlignment="1">
      <alignment horizontal="left"/>
    </xf>
    <xf numFmtId="0" fontId="8" fillId="0" borderId="0" xfId="1" applyFont="1" applyBorder="1" applyAlignment="1"/>
    <xf numFmtId="0" fontId="8" fillId="0" borderId="0" xfId="1" applyFont="1" applyBorder="1" applyAlignment="1">
      <alignment horizontal="center"/>
    </xf>
    <xf numFmtId="0" fontId="8" fillId="0" borderId="19" xfId="1" applyBorder="1" applyAlignment="1">
      <alignment horizontal="center"/>
    </xf>
    <xf numFmtId="0" fontId="13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Border="1"/>
    <xf numFmtId="0" fontId="9" fillId="0" borderId="3" xfId="1" applyFont="1" applyBorder="1"/>
    <xf numFmtId="0" fontId="9" fillId="0" borderId="17" xfId="1" applyFont="1" applyBorder="1"/>
    <xf numFmtId="0" fontId="12" fillId="0" borderId="32" xfId="1" quotePrefix="1" applyFont="1" applyFill="1" applyBorder="1" applyAlignment="1">
      <alignment horizontal="center"/>
    </xf>
    <xf numFmtId="0" fontId="12" fillId="0" borderId="34" xfId="1" quotePrefix="1" applyFont="1" applyFill="1" applyBorder="1" applyAlignment="1">
      <alignment horizontal="center"/>
    </xf>
    <xf numFmtId="0" fontId="9" fillId="0" borderId="56" xfId="1" applyFont="1" applyBorder="1"/>
    <xf numFmtId="0" fontId="9" fillId="0" borderId="32" xfId="1" applyFont="1" applyBorder="1"/>
    <xf numFmtId="0" fontId="9" fillId="0" borderId="34" xfId="1" applyFont="1" applyBorder="1"/>
    <xf numFmtId="0" fontId="10" fillId="0" borderId="32" xfId="1" applyFont="1" applyFill="1" applyBorder="1"/>
    <xf numFmtId="0" fontId="10" fillId="0" borderId="34" xfId="1" applyFont="1" applyFill="1" applyBorder="1"/>
    <xf numFmtId="0" fontId="10" fillId="0" borderId="56" xfId="1" applyFont="1" applyFill="1" applyBorder="1"/>
    <xf numFmtId="0" fontId="20" fillId="0" borderId="59" xfId="1" applyFont="1" applyBorder="1" applyAlignment="1"/>
    <xf numFmtId="0" fontId="20" fillId="0" borderId="60" xfId="1" applyFont="1" applyBorder="1" applyAlignment="1"/>
    <xf numFmtId="0" fontId="20" fillId="0" borderId="58" xfId="1" applyFont="1" applyBorder="1" applyAlignment="1"/>
    <xf numFmtId="0" fontId="13" fillId="0" borderId="0" xfId="1" quotePrefix="1" applyFont="1" applyFill="1" applyBorder="1" applyAlignment="1">
      <alignment horizontal="center"/>
    </xf>
    <xf numFmtId="0" fontId="14" fillId="0" borderId="0" xfId="1" applyFont="1" applyBorder="1"/>
    <xf numFmtId="0" fontId="14" fillId="0" borderId="0" xfId="1" applyFont="1"/>
    <xf numFmtId="0" fontId="0" fillId="0" borderId="0" xfId="1" quotePrefix="1" applyFont="1" applyBorder="1" applyAlignment="1">
      <alignment vertical="center"/>
    </xf>
    <xf numFmtId="0" fontId="9" fillId="0" borderId="60" xfId="1" applyFont="1" applyBorder="1"/>
    <xf numFmtId="0" fontId="9" fillId="0" borderId="59" xfId="1" applyFont="1" applyBorder="1"/>
    <xf numFmtId="0" fontId="9" fillId="0" borderId="58" xfId="1" applyFont="1" applyBorder="1"/>
    <xf numFmtId="0" fontId="9" fillId="0" borderId="9" xfId="1" applyFont="1" applyBorder="1"/>
    <xf numFmtId="0" fontId="12" fillId="0" borderId="9" xfId="1" quotePrefix="1" applyFont="1" applyBorder="1" applyAlignment="1">
      <alignment horizontal="center"/>
    </xf>
    <xf numFmtId="0" fontId="12" fillId="0" borderId="0" xfId="1" quotePrefix="1" applyFont="1" applyBorder="1" applyAlignment="1">
      <alignment horizontal="center"/>
    </xf>
    <xf numFmtId="0" fontId="13" fillId="0" borderId="0" xfId="1" quotePrefix="1" applyFont="1" applyBorder="1" applyAlignment="1">
      <alignment horizontal="center"/>
    </xf>
    <xf numFmtId="0" fontId="20" fillId="0" borderId="56" xfId="1" applyFont="1" applyBorder="1" applyAlignment="1"/>
    <xf numFmtId="0" fontId="20" fillId="0" borderId="34" xfId="1" applyFont="1" applyBorder="1" applyAlignment="1"/>
    <xf numFmtId="0" fontId="20" fillId="0" borderId="32" xfId="1" applyFont="1" applyBorder="1" applyAlignment="1"/>
    <xf numFmtId="0" fontId="20" fillId="0" borderId="17" xfId="1" quotePrefix="1" applyFont="1" applyBorder="1" applyAlignment="1">
      <alignment horizontal="center" vertical="center" wrapText="1"/>
    </xf>
    <xf numFmtId="0" fontId="20" fillId="0" borderId="0" xfId="1" quotePrefix="1" applyFont="1" applyBorder="1" applyAlignment="1">
      <alignment horizontal="center" vertical="center" wrapText="1"/>
    </xf>
    <xf numFmtId="0" fontId="20" fillId="0" borderId="3" xfId="1" quotePrefix="1" applyFont="1" applyBorder="1" applyAlignment="1">
      <alignment horizontal="center" vertical="center" wrapText="1"/>
    </xf>
    <xf numFmtId="0" fontId="20" fillId="0" borderId="0" xfId="1" quotePrefix="1" applyFont="1" applyBorder="1" applyAlignment="1">
      <alignment horizontal="center" vertical="center"/>
    </xf>
    <xf numFmtId="0" fontId="20" fillId="0" borderId="17" xfId="1" quotePrefix="1" applyFont="1" applyBorder="1" applyAlignment="1">
      <alignment horizontal="center" vertical="center"/>
    </xf>
    <xf numFmtId="0" fontId="0" fillId="0" borderId="0" xfId="1" applyFont="1" applyBorder="1"/>
    <xf numFmtId="0" fontId="18" fillId="0" borderId="0" xfId="1" applyFont="1" applyBorder="1" applyAlignment="1">
      <alignment vertical="center"/>
    </xf>
    <xf numFmtId="0" fontId="18" fillId="0" borderId="11" xfId="1" applyFont="1" applyBorder="1" applyAlignment="1">
      <alignment horizontal="center" vertical="center"/>
    </xf>
    <xf numFmtId="0" fontId="9" fillId="0" borderId="0" xfId="1" applyFont="1" applyBorder="1" applyAlignment="1"/>
    <xf numFmtId="0" fontId="14" fillId="0" borderId="0" xfId="1" quotePrefix="1" applyFont="1" applyBorder="1" applyAlignment="1">
      <alignment horizontal="center"/>
    </xf>
    <xf numFmtId="0" fontId="13" fillId="0" borderId="46" xfId="1" quotePrefix="1" applyFont="1" applyFill="1" applyBorder="1" applyAlignment="1">
      <alignment horizontal="center" vertical="center"/>
    </xf>
    <xf numFmtId="0" fontId="18" fillId="0" borderId="0" xfId="1" quotePrefix="1" applyFont="1" applyBorder="1" applyAlignment="1">
      <alignment horizontal="center" vertical="center"/>
    </xf>
    <xf numFmtId="0" fontId="8" fillId="3" borderId="0" xfId="1" applyFill="1" applyBorder="1" applyAlignment="1">
      <alignment horizontal="center"/>
    </xf>
    <xf numFmtId="0" fontId="9" fillId="0" borderId="63" xfId="1" applyFont="1" applyBorder="1"/>
    <xf numFmtId="0" fontId="9" fillId="0" borderId="16" xfId="1" applyFont="1" applyBorder="1"/>
    <xf numFmtId="0" fontId="9" fillId="0" borderId="62" xfId="1" applyFont="1" applyBorder="1"/>
    <xf numFmtId="0" fontId="8" fillId="3" borderId="0" xfId="1" applyFill="1" applyBorder="1"/>
    <xf numFmtId="0" fontId="8" fillId="0" borderId="19" xfId="1" quotePrefix="1" applyBorder="1" applyAlignment="1">
      <alignment horizontal="center" vertical="center"/>
    </xf>
    <xf numFmtId="0" fontId="8" fillId="3" borderId="0" xfId="1" quotePrefix="1" applyFill="1" applyBorder="1" applyAlignment="1">
      <alignment horizontal="center" vertical="center"/>
    </xf>
    <xf numFmtId="0" fontId="18" fillId="3" borderId="0" xfId="1" quotePrefix="1" applyFont="1" applyFill="1" applyBorder="1" applyAlignment="1">
      <alignment horizontal="center" vertical="center"/>
    </xf>
    <xf numFmtId="0" fontId="18" fillId="3" borderId="0" xfId="1" applyFont="1" applyFill="1" applyBorder="1" applyAlignment="1">
      <alignment vertical="center"/>
    </xf>
    <xf numFmtId="0" fontId="13" fillId="0" borderId="8" xfId="1" quotePrefix="1" applyFont="1" applyFill="1" applyBorder="1" applyAlignment="1">
      <alignment horizontal="center" vertical="center"/>
    </xf>
    <xf numFmtId="0" fontId="8" fillId="3" borderId="9" xfId="1" applyFill="1" applyBorder="1" applyAlignment="1">
      <alignment horizontal="center"/>
    </xf>
    <xf numFmtId="0" fontId="15" fillId="0" borderId="0" xfId="1" quotePrefix="1" applyFont="1" applyBorder="1" applyAlignment="1">
      <alignment horizontal="left"/>
    </xf>
    <xf numFmtId="2" fontId="16" fillId="0" borderId="0" xfId="1" applyNumberFormat="1" applyFont="1" applyBorder="1" applyAlignment="1">
      <alignment horizontal="left" vertical="center"/>
    </xf>
    <xf numFmtId="0" fontId="9" fillId="0" borderId="14" xfId="1" applyFont="1" applyBorder="1"/>
    <xf numFmtId="0" fontId="18" fillId="0" borderId="28" xfId="1" applyFont="1" applyBorder="1" applyAlignment="1">
      <alignment horizontal="center" vertical="center"/>
    </xf>
    <xf numFmtId="0" fontId="18" fillId="0" borderId="13" xfId="1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3" fillId="0" borderId="9" xfId="1" quotePrefix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10" fillId="0" borderId="0" xfId="1" applyFont="1" applyBorder="1" applyAlignment="1">
      <alignment vertical="center"/>
    </xf>
    <xf numFmtId="0" fontId="19" fillId="0" borderId="0" xfId="1" applyFont="1" applyAlignment="1">
      <alignment horizontal="center" vertical="center"/>
    </xf>
    <xf numFmtId="0" fontId="10" fillId="0" borderId="0" xfId="1" quotePrefix="1" applyFont="1" applyBorder="1" applyAlignment="1">
      <alignment vertical="center"/>
    </xf>
    <xf numFmtId="0" fontId="18" fillId="0" borderId="19" xfId="1" quotePrefix="1" applyFont="1" applyBorder="1" applyAlignment="1">
      <alignment horizontal="center" vertical="center"/>
    </xf>
    <xf numFmtId="0" fontId="4" fillId="0" borderId="0" xfId="1" applyFont="1"/>
    <xf numFmtId="0" fontId="4" fillId="0" borderId="0" xfId="1" applyFont="1" applyBorder="1" applyAlignment="1">
      <alignment horizontal="left" vertical="center"/>
    </xf>
    <xf numFmtId="2" fontId="21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horizontal="left"/>
    </xf>
    <xf numFmtId="0" fontId="14" fillId="5" borderId="0" xfId="0" applyFont="1" applyFill="1" applyBorder="1"/>
    <xf numFmtId="0" fontId="8" fillId="0" borderId="0" xfId="1" applyBorder="1" applyAlignment="1"/>
    <xf numFmtId="0" fontId="0" fillId="0" borderId="0" xfId="0" applyAlignment="1">
      <alignment vertical="center" wrapText="1"/>
    </xf>
    <xf numFmtId="0" fontId="9" fillId="3" borderId="0" xfId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 vertical="center"/>
    </xf>
    <xf numFmtId="0" fontId="9" fillId="3" borderId="0" xfId="1" applyFont="1" applyFill="1" applyBorder="1" applyAlignment="1"/>
    <xf numFmtId="0" fontId="3" fillId="0" borderId="0" xfId="1" applyFont="1" applyAlignment="1">
      <alignment horizontal="center" vertical="center"/>
    </xf>
    <xf numFmtId="0" fontId="14" fillId="0" borderId="85" xfId="1" quotePrefix="1" applyFont="1" applyBorder="1" applyAlignment="1">
      <alignment horizontal="center" vertical="center"/>
    </xf>
    <xf numFmtId="0" fontId="3" fillId="0" borderId="53" xfId="1" quotePrefix="1" applyFont="1" applyBorder="1" applyAlignment="1">
      <alignment horizontal="center" vertical="center"/>
    </xf>
    <xf numFmtId="0" fontId="3" fillId="0" borderId="97" xfId="1" quotePrefix="1" applyFont="1" applyBorder="1" applyAlignment="1">
      <alignment horizontal="center" vertical="center"/>
    </xf>
    <xf numFmtId="0" fontId="15" fillId="0" borderId="0" xfId="1" quotePrefix="1" applyFont="1" applyBorder="1" applyAlignment="1">
      <alignment vertical="center"/>
    </xf>
    <xf numFmtId="0" fontId="2" fillId="0" borderId="80" xfId="1" quotePrefix="1" applyFont="1" applyBorder="1" applyAlignment="1">
      <alignment horizontal="center" vertical="center"/>
    </xf>
    <xf numFmtId="0" fontId="2" fillId="0" borderId="27" xfId="1" quotePrefix="1" applyFont="1" applyBorder="1" applyAlignment="1">
      <alignment horizontal="center" vertical="center"/>
    </xf>
    <xf numFmtId="0" fontId="2" fillId="0" borderId="81" xfId="1" quotePrefix="1" applyFont="1" applyBorder="1" applyAlignment="1">
      <alignment horizontal="center" vertical="center"/>
    </xf>
    <xf numFmtId="0" fontId="2" fillId="0" borderId="29" xfId="1" quotePrefix="1" applyFont="1" applyBorder="1" applyAlignment="1">
      <alignment horizontal="center" vertical="center"/>
    </xf>
    <xf numFmtId="0" fontId="14" fillId="0" borderId="0" xfId="1" quotePrefix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" fillId="0" borderId="0" xfId="1" applyFont="1"/>
    <xf numFmtId="0" fontId="1" fillId="0" borderId="0" xfId="1" applyFont="1" applyBorder="1" applyAlignment="1">
      <alignment vertical="center"/>
    </xf>
    <xf numFmtId="0" fontId="1" fillId="0" borderId="0" xfId="1" applyFont="1" applyAlignment="1">
      <alignment horizontal="left"/>
    </xf>
    <xf numFmtId="0" fontId="1" fillId="0" borderId="0" xfId="1" applyFont="1" applyBorder="1"/>
    <xf numFmtId="0" fontId="13" fillId="0" borderId="35" xfId="1" quotePrefix="1" applyFont="1" applyFill="1" applyBorder="1" applyAlignment="1">
      <alignment horizontal="center" vertical="center"/>
    </xf>
    <xf numFmtId="0" fontId="13" fillId="0" borderId="0" xfId="1" applyFont="1" applyBorder="1" applyAlignment="1">
      <alignment horizontal="center"/>
    </xf>
    <xf numFmtId="2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/>
    <xf numFmtId="0" fontId="8" fillId="0" borderId="0" xfId="1" applyFill="1" applyBorder="1"/>
    <xf numFmtId="0" fontId="18" fillId="0" borderId="0" xfId="1" applyFont="1" applyFill="1" applyBorder="1" applyAlignment="1">
      <alignment vertical="center"/>
    </xf>
    <xf numFmtId="0" fontId="8" fillId="0" borderId="0" xfId="1" applyFill="1"/>
    <xf numFmtId="0" fontId="8" fillId="0" borderId="0" xfId="1" applyFill="1" applyBorder="1" applyAlignment="1">
      <alignment horizontal="left"/>
    </xf>
    <xf numFmtId="0" fontId="8" fillId="0" borderId="0" xfId="1" applyFill="1" applyAlignment="1">
      <alignment horizontal="left"/>
    </xf>
    <xf numFmtId="2" fontId="16" fillId="0" borderId="0" xfId="1" quotePrefix="1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16" fillId="0" borderId="0" xfId="1" applyFont="1" applyBorder="1"/>
    <xf numFmtId="0" fontId="13" fillId="0" borderId="9" xfId="1" quotePrefix="1" applyFont="1" applyFill="1" applyBorder="1" applyAlignment="1">
      <alignment vertical="center"/>
    </xf>
    <xf numFmtId="2" fontId="9" fillId="0" borderId="0" xfId="1" applyNumberFormat="1" applyFont="1" applyBorder="1"/>
    <xf numFmtId="0" fontId="13" fillId="0" borderId="14" xfId="1" applyFont="1" applyBorder="1" applyAlignment="1">
      <alignment horizontal="center"/>
    </xf>
    <xf numFmtId="0" fontId="16" fillId="0" borderId="0" xfId="1" applyFont="1" applyAlignment="1">
      <alignment horizontal="center"/>
    </xf>
    <xf numFmtId="0" fontId="0" fillId="0" borderId="0" xfId="0" applyFill="1" applyBorder="1" applyAlignment="1">
      <alignment vertical="center" wrapText="1"/>
    </xf>
    <xf numFmtId="0" fontId="10" fillId="0" borderId="0" xfId="1" applyFont="1" applyFill="1" applyBorder="1"/>
    <xf numFmtId="0" fontId="20" fillId="0" borderId="0" xfId="1" applyFont="1" applyBorder="1" applyAlignment="1"/>
    <xf numFmtId="0" fontId="18" fillId="0" borderId="9" xfId="1" applyFont="1" applyFill="1" applyBorder="1" applyAlignment="1">
      <alignment horizontal="center" vertical="center"/>
    </xf>
    <xf numFmtId="0" fontId="0" fillId="0" borderId="0" xfId="1" applyFont="1" applyBorder="1" applyAlignment="1"/>
    <xf numFmtId="0" fontId="11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2" fillId="0" borderId="53" xfId="1" quotePrefix="1" applyFont="1" applyBorder="1" applyAlignment="1">
      <alignment horizontal="center" vertical="center"/>
    </xf>
    <xf numFmtId="0" fontId="1" fillId="0" borderId="0" xfId="1" applyFont="1" applyBorder="1" applyAlignment="1">
      <alignment horizontal="left"/>
    </xf>
    <xf numFmtId="0" fontId="1" fillId="0" borderId="0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0" xfId="0"/>
    <xf numFmtId="0" fontId="14" fillId="0" borderId="29" xfId="1" quotePrefix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Border="1" applyAlignment="1">
      <alignment horizontal="center" vertical="center"/>
    </xf>
    <xf numFmtId="0" fontId="18" fillId="0" borderId="19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4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/>
    </xf>
    <xf numFmtId="0" fontId="3" fillId="0" borderId="85" xfId="1" quotePrefix="1" applyFont="1" applyBorder="1" applyAlignment="1">
      <alignment horizontal="center" vertical="center"/>
    </xf>
    <xf numFmtId="0" fontId="3" fillId="0" borderId="80" xfId="1" quotePrefix="1" applyFont="1" applyBorder="1" applyAlignment="1">
      <alignment horizontal="center" vertical="center"/>
    </xf>
    <xf numFmtId="0" fontId="0" fillId="0" borderId="0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8"/>
    <xf numFmtId="0" fontId="1" fillId="0" borderId="0" xfId="8" applyFill="1" applyBorder="1" applyAlignment="1">
      <alignment horizontal="center"/>
    </xf>
    <xf numFmtId="0" fontId="1" fillId="0" borderId="0" xfId="8" applyAlignment="1">
      <alignment horizontal="center"/>
    </xf>
    <xf numFmtId="0" fontId="1" fillId="3" borderId="0" xfId="8" applyFont="1" applyFill="1" applyBorder="1" applyAlignment="1">
      <alignment horizontal="left"/>
    </xf>
    <xf numFmtId="0" fontId="1" fillId="3" borderId="0" xfId="8" applyFont="1" applyFill="1"/>
    <xf numFmtId="0" fontId="1" fillId="0" borderId="0" xfId="8" applyAlignment="1">
      <alignment horizontal="left"/>
    </xf>
    <xf numFmtId="0" fontId="1" fillId="3" borderId="0" xfId="8" applyFont="1" applyFill="1" applyAlignment="1">
      <alignment horizontal="left"/>
    </xf>
    <xf numFmtId="0" fontId="1" fillId="0" borderId="0" xfId="8" applyFont="1"/>
    <xf numFmtId="0" fontId="1" fillId="0" borderId="0" xfId="8" applyFont="1" applyBorder="1" applyAlignment="1">
      <alignment horizontal="center"/>
    </xf>
    <xf numFmtId="0" fontId="1" fillId="0" borderId="0" xfId="8" applyFont="1" applyBorder="1" applyAlignment="1">
      <alignment horizontal="left"/>
    </xf>
    <xf numFmtId="0" fontId="1" fillId="0" borderId="0" xfId="8" applyBorder="1" applyAlignment="1">
      <alignment horizontal="left"/>
    </xf>
    <xf numFmtId="0" fontId="1" fillId="0" borderId="0" xfId="8" applyBorder="1" applyAlignment="1">
      <alignment horizontal="center"/>
    </xf>
    <xf numFmtId="0" fontId="1" fillId="0" borderId="0" xfId="8" applyFont="1" applyFill="1" applyBorder="1" applyAlignment="1">
      <alignment horizontal="center"/>
    </xf>
    <xf numFmtId="0" fontId="1" fillId="0" borderId="0" xfId="8" applyFont="1" applyAlignment="1">
      <alignment horizontal="left"/>
    </xf>
    <xf numFmtId="0" fontId="1" fillId="0" borderId="0" xfId="8" applyBorder="1"/>
    <xf numFmtId="0" fontId="18" fillId="0" borderId="0" xfId="8" applyFont="1" applyAlignment="1">
      <alignment vertical="center"/>
    </xf>
    <xf numFmtId="0" fontId="1" fillId="0" borderId="0" xfId="8" quotePrefix="1" applyBorder="1" applyAlignment="1">
      <alignment horizontal="center" vertical="center"/>
    </xf>
    <xf numFmtId="0" fontId="18" fillId="0" borderId="0" xfId="8" applyFont="1" applyBorder="1" applyAlignment="1">
      <alignment vertical="center"/>
    </xf>
    <xf numFmtId="0" fontId="1" fillId="0" borderId="0" xfId="8" applyFont="1" applyBorder="1" applyAlignment="1">
      <alignment vertical="center"/>
    </xf>
    <xf numFmtId="0" fontId="1" fillId="0" borderId="0" xfId="8" applyFont="1" applyBorder="1" applyAlignment="1">
      <alignment horizontal="center" vertical="center"/>
    </xf>
    <xf numFmtId="0" fontId="18" fillId="0" borderId="9" xfId="8" quotePrefix="1" applyFont="1" applyBorder="1" applyAlignment="1">
      <alignment horizontal="center" vertical="center"/>
    </xf>
    <xf numFmtId="0" fontId="9" fillId="0" borderId="0" xfId="8" applyFont="1" applyBorder="1"/>
    <xf numFmtId="0" fontId="20" fillId="0" borderId="0" xfId="8" applyFont="1" applyBorder="1" applyAlignment="1"/>
    <xf numFmtId="0" fontId="10" fillId="0" borderId="0" xfId="8" applyFont="1" applyFill="1" applyBorder="1"/>
    <xf numFmtId="0" fontId="20" fillId="0" borderId="0" xfId="8" quotePrefix="1" applyFont="1" applyBorder="1" applyAlignment="1">
      <alignment horizontal="center" vertical="center"/>
    </xf>
    <xf numFmtId="49" fontId="1" fillId="0" borderId="94" xfId="8" quotePrefix="1" applyNumberFormat="1" applyBorder="1" applyAlignment="1">
      <alignment horizontal="center"/>
    </xf>
    <xf numFmtId="0" fontId="1" fillId="0" borderId="0" xfId="8" applyFont="1" applyAlignment="1">
      <alignment horizontal="center" vertical="center"/>
    </xf>
    <xf numFmtId="0" fontId="14" fillId="0" borderId="0" xfId="8" quotePrefix="1" applyFont="1" applyBorder="1" applyAlignment="1">
      <alignment horizontal="center" vertical="center"/>
    </xf>
    <xf numFmtId="0" fontId="1" fillId="0" borderId="53" xfId="8" quotePrefix="1" applyFont="1" applyBorder="1" applyAlignment="1">
      <alignment horizontal="center" vertical="center"/>
    </xf>
    <xf numFmtId="0" fontId="1" fillId="0" borderId="135" xfId="8" quotePrefix="1" applyFont="1" applyBorder="1" applyAlignment="1">
      <alignment horizontal="center" vertical="center"/>
    </xf>
    <xf numFmtId="0" fontId="1" fillId="0" borderId="97" xfId="8" quotePrefix="1" applyFont="1" applyBorder="1" applyAlignment="1">
      <alignment horizontal="center" vertical="center"/>
    </xf>
    <xf numFmtId="0" fontId="1" fillId="0" borderId="102" xfId="8" quotePrefix="1" applyFont="1" applyBorder="1" applyAlignment="1">
      <alignment horizontal="center" vertical="center"/>
    </xf>
    <xf numFmtId="0" fontId="9" fillId="0" borderId="0" xfId="8" applyFont="1" applyBorder="1" applyAlignment="1">
      <alignment horizontal="center" vertical="center" wrapText="1"/>
    </xf>
    <xf numFmtId="0" fontId="16" fillId="0" borderId="0" xfId="8" applyFont="1"/>
    <xf numFmtId="0" fontId="17" fillId="0" borderId="0" xfId="8" applyFont="1" applyBorder="1" applyAlignment="1">
      <alignment horizontal="center"/>
    </xf>
    <xf numFmtId="2" fontId="16" fillId="0" borderId="0" xfId="8" quotePrefix="1" applyNumberFormat="1" applyFont="1" applyBorder="1" applyAlignment="1">
      <alignment vertical="center" wrapText="1"/>
    </xf>
    <xf numFmtId="2" fontId="17" fillId="0" borderId="0" xfId="8" applyNumberFormat="1" applyFont="1" applyBorder="1" applyAlignment="1">
      <alignment horizontal="center" vertical="center"/>
    </xf>
    <xf numFmtId="2" fontId="16" fillId="0" borderId="0" xfId="8" applyNumberFormat="1" applyFont="1" applyBorder="1" applyAlignment="1">
      <alignment horizontal="left" vertical="center"/>
    </xf>
    <xf numFmtId="2" fontId="16" fillId="0" borderId="0" xfId="8" applyNumberFormat="1" applyFont="1" applyBorder="1" applyAlignment="1">
      <alignment vertical="center"/>
    </xf>
    <xf numFmtId="0" fontId="9" fillId="0" borderId="0" xfId="8" applyFont="1" applyBorder="1" applyAlignment="1">
      <alignment horizontal="right"/>
    </xf>
    <xf numFmtId="0" fontId="1" fillId="3" borderId="0" xfId="8" applyFont="1" applyFill="1" applyBorder="1" applyAlignment="1">
      <alignment horizontal="center"/>
    </xf>
    <xf numFmtId="0" fontId="9" fillId="3" borderId="0" xfId="8" applyFont="1" applyFill="1" applyBorder="1" applyAlignment="1">
      <alignment horizontal="right"/>
    </xf>
    <xf numFmtId="2" fontId="21" fillId="0" borderId="0" xfId="8" applyNumberFormat="1" applyFont="1" applyBorder="1" applyAlignment="1">
      <alignment vertical="center"/>
    </xf>
    <xf numFmtId="0" fontId="13" fillId="0" borderId="73" xfId="1" quotePrefix="1" applyFont="1" applyFill="1" applyBorder="1" applyAlignment="1">
      <alignment horizontal="center" vertical="center"/>
    </xf>
    <xf numFmtId="0" fontId="9" fillId="0" borderId="67" xfId="1" applyFont="1" applyBorder="1"/>
    <xf numFmtId="0" fontId="9" fillId="0" borderId="68" xfId="1" applyFont="1" applyBorder="1"/>
    <xf numFmtId="0" fontId="9" fillId="0" borderId="66" xfId="1" applyFont="1" applyBorder="1"/>
    <xf numFmtId="0" fontId="12" fillId="0" borderId="0" xfId="1" quotePrefix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" fillId="0" borderId="0" xfId="1" applyFont="1" applyBorder="1" applyAlignment="1"/>
    <xf numFmtId="0" fontId="1" fillId="0" borderId="0" xfId="1" applyFont="1" applyAlignment="1"/>
    <xf numFmtId="0" fontId="4" fillId="0" borderId="0" xfId="1" applyFont="1" applyBorder="1"/>
    <xf numFmtId="0" fontId="2" fillId="0" borderId="97" xfId="1" quotePrefix="1" applyFont="1" applyBorder="1" applyAlignment="1">
      <alignment horizontal="center" vertical="center"/>
    </xf>
    <xf numFmtId="0" fontId="18" fillId="0" borderId="106" xfId="1" applyFont="1" applyBorder="1" applyAlignment="1">
      <alignment horizontal="center" vertical="center"/>
    </xf>
    <xf numFmtId="0" fontId="18" fillId="0" borderId="105" xfId="1" applyFont="1" applyBorder="1" applyAlignment="1">
      <alignment horizontal="center" vertical="center"/>
    </xf>
    <xf numFmtId="0" fontId="18" fillId="0" borderId="108" xfId="1" applyFont="1" applyBorder="1" applyAlignment="1">
      <alignment horizontal="center" vertical="center"/>
    </xf>
    <xf numFmtId="0" fontId="18" fillId="0" borderId="110" xfId="1" applyFont="1" applyBorder="1" applyAlignment="1">
      <alignment horizontal="center" vertical="center"/>
    </xf>
    <xf numFmtId="0" fontId="13" fillId="0" borderId="0" xfId="0" applyFont="1"/>
    <xf numFmtId="0" fontId="13" fillId="0" borderId="0" xfId="1" applyFont="1" applyBorder="1"/>
    <xf numFmtId="0" fontId="13" fillId="0" borderId="0" xfId="1" applyFont="1"/>
    <xf numFmtId="0" fontId="23" fillId="0" borderId="0" xfId="1" applyFont="1"/>
    <xf numFmtId="0" fontId="23" fillId="0" borderId="0" xfId="1" applyFont="1" applyAlignment="1">
      <alignment vertical="center"/>
    </xf>
    <xf numFmtId="0" fontId="2" fillId="0" borderId="97" xfId="1" quotePrefix="1" applyFont="1" applyBorder="1" applyAlignment="1">
      <alignment horizontal="center" vertical="center"/>
    </xf>
    <xf numFmtId="0" fontId="14" fillId="0" borderId="0" xfId="1" applyFont="1" applyBorder="1" applyAlignment="1">
      <alignment horizontal="left" indent="1"/>
    </xf>
    <xf numFmtId="0" fontId="1" fillId="3" borderId="0" xfId="1" applyFont="1" applyFill="1" applyBorder="1" applyAlignment="1">
      <alignment vertical="center"/>
    </xf>
    <xf numFmtId="0" fontId="1" fillId="3" borderId="0" xfId="1" applyFont="1" applyFill="1" applyBorder="1" applyAlignment="1">
      <alignment horizontal="left"/>
    </xf>
    <xf numFmtId="0" fontId="1" fillId="0" borderId="0" xfId="1" applyFont="1" applyAlignment="1">
      <alignment horizontal="left" vertical="center"/>
    </xf>
    <xf numFmtId="0" fontId="1" fillId="3" borderId="0" xfId="1" applyFont="1" applyFill="1" applyBorder="1" applyAlignment="1">
      <alignment horizontal="left" indent="1"/>
    </xf>
    <xf numFmtId="0" fontId="0" fillId="0" borderId="0" xfId="1" quotePrefix="1" applyFont="1" applyBorder="1" applyAlignment="1">
      <alignment vertical="center" shrinkToFit="1"/>
    </xf>
    <xf numFmtId="0" fontId="2" fillId="0" borderId="55" xfId="1" quotePrefix="1" applyFont="1" applyBorder="1" applyAlignment="1">
      <alignment horizontal="center" vertical="center"/>
    </xf>
    <xf numFmtId="0" fontId="18" fillId="0" borderId="21" xfId="1" applyFont="1" applyBorder="1" applyAlignment="1">
      <alignment horizontal="center" vertical="center"/>
    </xf>
    <xf numFmtId="0" fontId="18" fillId="0" borderId="9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0" fillId="0" borderId="0" xfId="1" quotePrefix="1" applyFont="1" applyBorder="1" applyAlignment="1">
      <alignment vertical="center" shrinkToFit="1"/>
    </xf>
    <xf numFmtId="0" fontId="18" fillId="0" borderId="98" xfId="1" applyFont="1" applyBorder="1" applyAlignment="1">
      <alignment horizontal="center" vertical="center"/>
    </xf>
    <xf numFmtId="0" fontId="18" fillId="0" borderId="91" xfId="1" applyFont="1" applyBorder="1" applyAlignment="1">
      <alignment horizontal="center" vertical="center"/>
    </xf>
    <xf numFmtId="0" fontId="8" fillId="0" borderId="95" xfId="1" applyBorder="1" applyAlignment="1">
      <alignment horizontal="center" vertical="center" wrapText="1"/>
    </xf>
    <xf numFmtId="0" fontId="13" fillId="0" borderId="78" xfId="1" quotePrefix="1" applyFont="1" applyFill="1" applyBorder="1" applyAlignment="1">
      <alignment horizontal="center" vertical="center"/>
    </xf>
    <xf numFmtId="0" fontId="14" fillId="0" borderId="27" xfId="1" quotePrefix="1" applyFont="1" applyBorder="1" applyAlignment="1">
      <alignment horizontal="center" vertical="center"/>
    </xf>
    <xf numFmtId="0" fontId="2" fillId="0" borderId="97" xfId="1" quotePrefix="1" applyFont="1" applyBorder="1" applyAlignment="1">
      <alignment horizontal="center" vertical="center"/>
    </xf>
    <xf numFmtId="0" fontId="14" fillId="0" borderId="27" xfId="1" quotePrefix="1" applyFont="1" applyBorder="1" applyAlignment="1">
      <alignment horizontal="center" vertical="center" wrapText="1"/>
    </xf>
    <xf numFmtId="0" fontId="14" fillId="0" borderId="27" xfId="1" quotePrefix="1" applyFont="1" applyFill="1" applyBorder="1" applyAlignment="1">
      <alignment horizontal="center" vertical="center"/>
    </xf>
    <xf numFmtId="0" fontId="12" fillId="0" borderId="56" xfId="1" quotePrefix="1" applyFont="1" applyFill="1" applyBorder="1" applyAlignment="1">
      <alignment horizontal="center"/>
    </xf>
    <xf numFmtId="0" fontId="13" fillId="0" borderId="57" xfId="1" quotePrefix="1" applyFont="1" applyFill="1" applyBorder="1" applyAlignment="1">
      <alignment horizontal="center" vertical="center"/>
    </xf>
    <xf numFmtId="0" fontId="26" fillId="0" borderId="0" xfId="8" applyFont="1" applyAlignment="1"/>
    <xf numFmtId="0" fontId="26" fillId="0" borderId="0" xfId="8" applyFont="1"/>
    <xf numFmtId="0" fontId="26" fillId="8" borderId="0" xfId="8" applyFont="1" applyFill="1"/>
    <xf numFmtId="0" fontId="29" fillId="8" borderId="0" xfId="8" applyFont="1" applyFill="1" applyBorder="1" applyAlignment="1">
      <alignment vertical="center"/>
    </xf>
    <xf numFmtId="0" fontId="26" fillId="8" borderId="0" xfId="8" applyFont="1" applyFill="1" applyBorder="1"/>
    <xf numFmtId="0" fontId="26" fillId="8" borderId="0" xfId="8" applyFont="1" applyFill="1" applyAlignment="1">
      <alignment horizontal="center"/>
    </xf>
    <xf numFmtId="0" fontId="22" fillId="8" borderId="0" xfId="8" applyFont="1" applyFill="1"/>
    <xf numFmtId="0" fontId="15" fillId="8" borderId="0" xfId="8" applyFont="1" applyFill="1" applyBorder="1" applyAlignment="1"/>
    <xf numFmtId="0" fontId="0" fillId="0" borderId="0" xfId="1" quotePrefix="1" applyFont="1" applyBorder="1" applyAlignment="1">
      <alignment vertical="center" shrinkToFit="1"/>
    </xf>
    <xf numFmtId="0" fontId="26" fillId="3" borderId="34" xfId="8" applyFont="1" applyFill="1" applyBorder="1"/>
    <xf numFmtId="0" fontId="26" fillId="3" borderId="32" xfId="8" applyFont="1" applyFill="1" applyBorder="1"/>
    <xf numFmtId="0" fontId="25" fillId="3" borderId="32" xfId="8" applyFont="1" applyFill="1" applyBorder="1" applyAlignment="1">
      <alignment horizontal="left"/>
    </xf>
    <xf numFmtId="0" fontId="25" fillId="3" borderId="32" xfId="8" applyFont="1" applyFill="1" applyBorder="1" applyAlignment="1">
      <alignment horizontal="right"/>
    </xf>
    <xf numFmtId="0" fontId="25" fillId="3" borderId="32" xfId="8" applyFont="1" applyFill="1" applyBorder="1"/>
    <xf numFmtId="0" fontId="25" fillId="3" borderId="34" xfId="8" applyFont="1" applyFill="1" applyBorder="1" applyAlignment="1">
      <alignment horizontal="right"/>
    </xf>
    <xf numFmtId="0" fontId="1" fillId="0" borderId="88" xfId="1" applyFont="1" applyBorder="1" applyAlignment="1">
      <alignment horizontal="center" vertical="center" shrinkToFit="1"/>
    </xf>
    <xf numFmtId="0" fontId="3" fillId="0" borderId="28" xfId="1" quotePrefix="1" applyFont="1" applyBorder="1" applyAlignment="1">
      <alignment horizontal="center" vertical="center"/>
    </xf>
    <xf numFmtId="0" fontId="3" fillId="0" borderId="29" xfId="1" quotePrefix="1" applyFont="1" applyBorder="1" applyAlignment="1">
      <alignment horizontal="center" vertical="center"/>
    </xf>
    <xf numFmtId="0" fontId="14" fillId="0" borderId="53" xfId="1" quotePrefix="1" applyFont="1" applyFill="1" applyBorder="1" applyAlignment="1">
      <alignment horizontal="center" vertical="center"/>
    </xf>
    <xf numFmtId="0" fontId="14" fillId="0" borderId="54" xfId="1" quotePrefix="1" applyFont="1" applyBorder="1" applyAlignment="1">
      <alignment horizontal="center" vertical="center"/>
    </xf>
    <xf numFmtId="0" fontId="0" fillId="0" borderId="0" xfId="1" quotePrefix="1" applyFont="1" applyBorder="1" applyAlignment="1">
      <alignment vertical="center" shrinkToFit="1"/>
    </xf>
    <xf numFmtId="0" fontId="2" fillId="0" borderId="97" xfId="1" quotePrefix="1" applyFont="1" applyBorder="1" applyAlignment="1">
      <alignment horizontal="center" vertical="center"/>
    </xf>
    <xf numFmtId="0" fontId="14" fillId="0" borderId="27" xfId="1" quotePrefix="1" applyFont="1" applyFill="1" applyBorder="1" applyAlignment="1">
      <alignment horizontal="center" vertical="center"/>
    </xf>
    <xf numFmtId="0" fontId="14" fillId="0" borderId="27" xfId="1" quotePrefix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2" fillId="0" borderId="75" xfId="1" applyFont="1" applyFill="1" applyBorder="1" applyAlignment="1">
      <alignment horizontal="center" vertical="center"/>
    </xf>
    <xf numFmtId="0" fontId="12" fillId="0" borderId="34" xfId="1" applyFont="1" applyFill="1" applyBorder="1" applyAlignment="1">
      <alignment horizontal="center" vertical="center"/>
    </xf>
    <xf numFmtId="0" fontId="26" fillId="0" borderId="75" xfId="8" applyFont="1" applyBorder="1" applyAlignment="1">
      <alignment horizontal="center" vertical="center"/>
    </xf>
    <xf numFmtId="0" fontId="26" fillId="0" borderId="76" xfId="8" applyFont="1" applyBorder="1" applyAlignment="1">
      <alignment horizontal="center" vertical="center"/>
    </xf>
    <xf numFmtId="0" fontId="26" fillId="0" borderId="34" xfId="8" applyFont="1" applyBorder="1" applyAlignment="1">
      <alignment horizontal="center" vertical="center"/>
    </xf>
    <xf numFmtId="0" fontId="26" fillId="0" borderId="56" xfId="8" applyFont="1" applyBorder="1" applyAlignment="1">
      <alignment horizontal="center" vertical="center"/>
    </xf>
    <xf numFmtId="0" fontId="26" fillId="0" borderId="67" xfId="8" applyFont="1" applyBorder="1" applyAlignment="1">
      <alignment horizontal="center" vertical="center"/>
    </xf>
    <xf numFmtId="0" fontId="26" fillId="0" borderId="68" xfId="8" applyFont="1" applyBorder="1" applyAlignment="1">
      <alignment horizontal="center" vertical="center"/>
    </xf>
    <xf numFmtId="0" fontId="26" fillId="0" borderId="145" xfId="8" applyFont="1" applyBorder="1" applyAlignment="1">
      <alignment horizontal="center" vertical="center"/>
    </xf>
    <xf numFmtId="0" fontId="26" fillId="0" borderId="100" xfId="8" applyFont="1" applyBorder="1" applyAlignment="1">
      <alignment horizontal="center" vertical="center"/>
    </xf>
    <xf numFmtId="0" fontId="26" fillId="0" borderId="146" xfId="8" applyFont="1" applyBorder="1" applyAlignment="1">
      <alignment horizontal="center" vertical="center"/>
    </xf>
    <xf numFmtId="0" fontId="1" fillId="0" borderId="29" xfId="8" quotePrefix="1" applyFont="1" applyBorder="1" applyAlignment="1">
      <alignment horizontal="center" vertical="center"/>
    </xf>
    <xf numFmtId="0" fontId="18" fillId="0" borderId="74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65" xfId="1" applyFont="1" applyBorder="1" applyAlignment="1">
      <alignment horizontal="center" vertical="center"/>
    </xf>
    <xf numFmtId="0" fontId="18" fillId="0" borderId="89" xfId="1" applyFont="1" applyBorder="1" applyAlignment="1">
      <alignment horizontal="center" vertical="center"/>
    </xf>
    <xf numFmtId="0" fontId="18" fillId="0" borderId="37" xfId="1" applyFont="1" applyBorder="1" applyAlignment="1">
      <alignment horizontal="center" vertical="center"/>
    </xf>
    <xf numFmtId="0" fontId="18" fillId="0" borderId="40" xfId="1" applyFont="1" applyBorder="1" applyAlignment="1">
      <alignment horizontal="center" vertical="center"/>
    </xf>
    <xf numFmtId="0" fontId="18" fillId="0" borderId="145" xfId="1" applyFont="1" applyBorder="1" applyAlignment="1">
      <alignment horizontal="center" vertical="center"/>
    </xf>
    <xf numFmtId="0" fontId="18" fillId="0" borderId="100" xfId="1" applyFont="1" applyBorder="1" applyAlignment="1">
      <alignment horizontal="center" vertical="center"/>
    </xf>
    <xf numFmtId="0" fontId="18" fillId="0" borderId="146" xfId="1" applyFont="1" applyBorder="1" applyAlignment="1">
      <alignment horizontal="center" vertical="center"/>
    </xf>
    <xf numFmtId="0" fontId="18" fillId="0" borderId="41" xfId="1" applyFont="1" applyBorder="1" applyAlignment="1">
      <alignment horizontal="center" vertical="center"/>
    </xf>
    <xf numFmtId="0" fontId="18" fillId="0" borderId="33" xfId="1" applyFont="1" applyBorder="1" applyAlignment="1">
      <alignment horizontal="center" vertical="center"/>
    </xf>
    <xf numFmtId="0" fontId="18" fillId="0" borderId="44" xfId="1" applyFont="1" applyBorder="1" applyAlignment="1">
      <alignment horizontal="center" vertical="center"/>
    </xf>
    <xf numFmtId="0" fontId="18" fillId="0" borderId="156" xfId="1" applyFont="1" applyBorder="1" applyAlignment="1">
      <alignment horizontal="center" vertical="center"/>
    </xf>
    <xf numFmtId="0" fontId="18" fillId="0" borderId="32" xfId="1" applyFont="1" applyBorder="1" applyAlignment="1">
      <alignment horizontal="center" vertical="center"/>
    </xf>
    <xf numFmtId="0" fontId="18" fillId="0" borderId="66" xfId="1" applyFont="1" applyBorder="1" applyAlignment="1">
      <alignment horizontal="center" vertical="center"/>
    </xf>
    <xf numFmtId="0" fontId="18" fillId="0" borderId="56" xfId="1" applyFont="1" applyBorder="1" applyAlignment="1">
      <alignment horizontal="center" vertical="center"/>
    </xf>
    <xf numFmtId="0" fontId="18" fillId="0" borderId="76" xfId="1" applyFont="1" applyBorder="1" applyAlignment="1">
      <alignment horizontal="center" vertical="center"/>
    </xf>
    <xf numFmtId="0" fontId="18" fillId="0" borderId="68" xfId="1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8" fillId="0" borderId="123" xfId="1" applyFont="1" applyBorder="1" applyAlignment="1">
      <alignment horizontal="center" vertical="center"/>
    </xf>
    <xf numFmtId="0" fontId="18" fillId="0" borderId="92" xfId="1" applyFont="1" applyBorder="1" applyAlignment="1">
      <alignment horizontal="center" vertical="center"/>
    </xf>
    <xf numFmtId="0" fontId="18" fillId="0" borderId="124" xfId="1" applyFont="1" applyBorder="1" applyAlignment="1">
      <alignment horizontal="center" vertical="center"/>
    </xf>
    <xf numFmtId="0" fontId="30" fillId="0" borderId="9" xfId="1" applyFont="1" applyBorder="1"/>
    <xf numFmtId="0" fontId="30" fillId="0" borderId="9" xfId="1" quotePrefix="1" applyFont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12" fillId="0" borderId="33" xfId="1" applyFont="1" applyFill="1" applyBorder="1" applyAlignment="1">
      <alignment horizontal="center" vertical="center"/>
    </xf>
    <xf numFmtId="0" fontId="30" fillId="0" borderId="33" xfId="1" applyFont="1" applyFill="1" applyBorder="1" applyAlignment="1">
      <alignment horizontal="center" vertical="center"/>
    </xf>
    <xf numFmtId="0" fontId="30" fillId="0" borderId="25" xfId="1" applyFont="1" applyFill="1" applyBorder="1" applyAlignment="1">
      <alignment horizontal="center" vertical="center"/>
    </xf>
    <xf numFmtId="0" fontId="30" fillId="0" borderId="43" xfId="1" applyFont="1" applyFill="1" applyBorder="1" applyAlignment="1">
      <alignment horizontal="center" vertical="center"/>
    </xf>
    <xf numFmtId="0" fontId="30" fillId="0" borderId="36" xfId="1" applyFont="1" applyFill="1" applyBorder="1" applyAlignment="1">
      <alignment horizontal="center" vertical="center"/>
    </xf>
    <xf numFmtId="0" fontId="30" fillId="0" borderId="28" xfId="1" applyFont="1" applyFill="1" applyBorder="1" applyAlignment="1">
      <alignment horizontal="center" vertical="center"/>
    </xf>
    <xf numFmtId="0" fontId="30" fillId="0" borderId="39" xfId="1" applyFont="1" applyFill="1" applyBorder="1" applyAlignment="1">
      <alignment horizontal="center" vertical="center"/>
    </xf>
    <xf numFmtId="0" fontId="14" fillId="0" borderId="80" xfId="1" quotePrefix="1" applyFont="1" applyBorder="1" applyAlignment="1">
      <alignment horizontal="center" vertical="center" wrapText="1"/>
    </xf>
    <xf numFmtId="0" fontId="2" fillId="0" borderId="29" xfId="1" quotePrefix="1" applyFont="1" applyFill="1" applyBorder="1" applyAlignment="1">
      <alignment horizontal="center" vertical="center"/>
    </xf>
    <xf numFmtId="0" fontId="18" fillId="0" borderId="167" xfId="1" applyFont="1" applyBorder="1" applyAlignment="1">
      <alignment horizontal="center" vertical="center"/>
    </xf>
    <xf numFmtId="0" fontId="18" fillId="0" borderId="158" xfId="1" applyFont="1" applyBorder="1" applyAlignment="1">
      <alignment horizontal="center" vertical="center"/>
    </xf>
    <xf numFmtId="0" fontId="18" fillId="0" borderId="163" xfId="1" applyFont="1" applyBorder="1" applyAlignment="1">
      <alignment horizontal="center" vertical="center"/>
    </xf>
    <xf numFmtId="0" fontId="18" fillId="0" borderId="107" xfId="1" applyFont="1" applyBorder="1" applyAlignment="1">
      <alignment horizontal="center" vertical="center"/>
    </xf>
    <xf numFmtId="0" fontId="18" fillId="0" borderId="109" xfId="1" applyFont="1" applyBorder="1" applyAlignment="1">
      <alignment horizontal="center" vertical="center"/>
    </xf>
    <xf numFmtId="0" fontId="18" fillId="0" borderId="149" xfId="1" applyFont="1" applyBorder="1" applyAlignment="1">
      <alignment horizontal="center" vertical="center"/>
    </xf>
    <xf numFmtId="0" fontId="18" fillId="0" borderId="111" xfId="1" applyFont="1" applyBorder="1" applyAlignment="1">
      <alignment horizontal="center" vertical="center"/>
    </xf>
    <xf numFmtId="0" fontId="2" fillId="0" borderId="135" xfId="1" quotePrefix="1" applyFont="1" applyBorder="1" applyAlignment="1">
      <alignment horizontal="center" vertical="center"/>
    </xf>
    <xf numFmtId="0" fontId="2" fillId="0" borderId="102" xfId="1" quotePrefix="1" applyFont="1" applyBorder="1" applyAlignment="1">
      <alignment horizontal="center" vertical="center"/>
    </xf>
    <xf numFmtId="0" fontId="13" fillId="0" borderId="0" xfId="1" quotePrefix="1" applyFont="1" applyFill="1" applyBorder="1" applyAlignment="1">
      <alignment horizontal="center" vertical="center"/>
    </xf>
    <xf numFmtId="0" fontId="12" fillId="0" borderId="41" xfId="1" applyFont="1" applyFill="1" applyBorder="1" applyAlignment="1">
      <alignment horizontal="center" vertical="center"/>
    </xf>
    <xf numFmtId="0" fontId="12" fillId="0" borderId="20" xfId="1" quotePrefix="1" applyFont="1" applyBorder="1" applyAlignment="1">
      <alignment horizontal="center" vertical="center"/>
    </xf>
    <xf numFmtId="0" fontId="0" fillId="0" borderId="0" xfId="1" applyFont="1" applyAlignment="1">
      <alignment horizontal="center"/>
    </xf>
    <xf numFmtId="0" fontId="30" fillId="0" borderId="43" xfId="1" applyFont="1" applyBorder="1" applyAlignment="1">
      <alignment horizontal="center" vertical="center"/>
    </xf>
    <xf numFmtId="0" fontId="30" fillId="0" borderId="72" xfId="1" applyFont="1" applyBorder="1" applyAlignment="1">
      <alignment horizontal="center" vertical="center"/>
    </xf>
    <xf numFmtId="0" fontId="30" fillId="0" borderId="36" xfId="1" applyFont="1" applyBorder="1" applyAlignment="1">
      <alignment horizontal="center" vertical="center"/>
    </xf>
    <xf numFmtId="0" fontId="16" fillId="0" borderId="24" xfId="1" quotePrefix="1" applyFont="1" applyBorder="1" applyAlignment="1">
      <alignment horizontal="center" vertical="center"/>
    </xf>
    <xf numFmtId="0" fontId="16" fillId="0" borderId="19" xfId="1" quotePrefix="1" applyFont="1" applyBorder="1" applyAlignment="1">
      <alignment horizontal="center" vertical="center"/>
    </xf>
    <xf numFmtId="0" fontId="18" fillId="0" borderId="91" xfId="1" applyFont="1" applyBorder="1" applyAlignment="1">
      <alignment horizontal="center" vertical="top"/>
    </xf>
    <xf numFmtId="0" fontId="18" fillId="0" borderId="0" xfId="1" applyFont="1" applyBorder="1" applyAlignment="1">
      <alignment horizontal="center" vertical="top"/>
    </xf>
    <xf numFmtId="0" fontId="18" fillId="0" borderId="100" xfId="1" applyFont="1" applyBorder="1" applyAlignment="1">
      <alignment horizontal="center" vertical="top"/>
    </xf>
    <xf numFmtId="0" fontId="18" fillId="0" borderId="32" xfId="1" applyFont="1" applyBorder="1" applyAlignment="1">
      <alignment horizontal="center" vertical="top"/>
    </xf>
    <xf numFmtId="0" fontId="18" fillId="0" borderId="98" xfId="1" applyFont="1" applyBorder="1" applyAlignment="1">
      <alignment horizontal="center" vertical="top"/>
    </xf>
    <xf numFmtId="0" fontId="8" fillId="0" borderId="19" xfId="1" applyBorder="1" applyAlignment="1">
      <alignment horizontal="center" vertical="top"/>
    </xf>
    <xf numFmtId="0" fontId="8" fillId="0" borderId="19" xfId="1" applyBorder="1" applyAlignment="1">
      <alignment vertical="top"/>
    </xf>
    <xf numFmtId="0" fontId="12" fillId="0" borderId="25" xfId="1" quotePrefix="1" applyFont="1" applyFill="1" applyBorder="1" applyAlignment="1">
      <alignment horizontal="center" vertical="center"/>
    </xf>
    <xf numFmtId="0" fontId="12" fillId="0" borderId="33" xfId="1" quotePrefix="1" applyFont="1" applyFill="1" applyBorder="1" applyAlignment="1">
      <alignment horizontal="center" vertical="center"/>
    </xf>
    <xf numFmtId="0" fontId="15" fillId="0" borderId="0" xfId="1" applyFont="1" applyBorder="1" applyAlignment="1">
      <alignment vertical="center"/>
    </xf>
    <xf numFmtId="0" fontId="31" fillId="0" borderId="31" xfId="1" applyFont="1" applyBorder="1" applyAlignment="1">
      <alignment horizontal="center" vertical="center"/>
    </xf>
    <xf numFmtId="0" fontId="31" fillId="0" borderId="36" xfId="1" quotePrefix="1" applyFont="1" applyBorder="1" applyAlignment="1">
      <alignment horizontal="center" vertical="center"/>
    </xf>
    <xf numFmtId="0" fontId="31" fillId="0" borderId="70" xfId="1" quotePrefix="1" applyFont="1" applyBorder="1" applyAlignment="1">
      <alignment horizontal="center" vertical="center"/>
    </xf>
    <xf numFmtId="0" fontId="18" fillId="0" borderId="143" xfId="1" applyFont="1" applyBorder="1" applyAlignment="1">
      <alignment horizontal="center" vertical="center"/>
    </xf>
    <xf numFmtId="0" fontId="8" fillId="0" borderId="9" xfId="1" quotePrefix="1" applyBorder="1" applyAlignment="1">
      <alignment horizontal="center" vertical="center"/>
    </xf>
    <xf numFmtId="0" fontId="8" fillId="0" borderId="9" xfId="1" applyBorder="1" applyAlignment="1">
      <alignment horizontal="center"/>
    </xf>
    <xf numFmtId="0" fontId="18" fillId="0" borderId="161" xfId="1" applyFont="1" applyBorder="1" applyAlignment="1">
      <alignment horizontal="center" vertical="center"/>
    </xf>
    <xf numFmtId="0" fontId="12" fillId="0" borderId="25" xfId="1" applyFont="1" applyFill="1" applyBorder="1" applyAlignment="1">
      <alignment horizontal="center" vertical="center"/>
    </xf>
    <xf numFmtId="0" fontId="22" fillId="0" borderId="33" xfId="1" applyFont="1" applyBorder="1" applyAlignment="1">
      <alignment horizontal="center" vertical="center"/>
    </xf>
    <xf numFmtId="0" fontId="1" fillId="3" borderId="0" xfId="1" applyFont="1" applyFill="1" applyBorder="1" applyAlignment="1">
      <alignment horizontal="left" vertical="center" indent="1"/>
    </xf>
    <xf numFmtId="0" fontId="1" fillId="3" borderId="0" xfId="1" applyFont="1" applyFill="1" applyBorder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8" fillId="7" borderId="152" xfId="1" quotePrefix="1" applyFont="1" applyFill="1" applyBorder="1" applyAlignment="1">
      <alignment vertical="center"/>
    </xf>
    <xf numFmtId="0" fontId="8" fillId="7" borderId="153" xfId="1" quotePrefix="1" applyFont="1" applyFill="1" applyBorder="1" applyAlignment="1">
      <alignment vertical="center"/>
    </xf>
    <xf numFmtId="0" fontId="8" fillId="7" borderId="154" xfId="1" quotePrefix="1" applyFont="1" applyFill="1" applyBorder="1" applyAlignment="1">
      <alignment vertical="center"/>
    </xf>
    <xf numFmtId="0" fontId="8" fillId="7" borderId="155" xfId="1" quotePrefix="1" applyFont="1" applyFill="1" applyBorder="1" applyAlignment="1">
      <alignment vertical="center"/>
    </xf>
    <xf numFmtId="0" fontId="8" fillId="7" borderId="173" xfId="1" quotePrefix="1" applyFont="1" applyFill="1" applyBorder="1" applyAlignment="1">
      <alignment vertical="center"/>
    </xf>
    <xf numFmtId="0" fontId="8" fillId="7" borderId="174" xfId="1" quotePrefix="1" applyFont="1" applyFill="1" applyBorder="1" applyAlignment="1">
      <alignment vertical="center"/>
    </xf>
    <xf numFmtId="0" fontId="22" fillId="0" borderId="19" xfId="1" quotePrefix="1" applyFont="1" applyBorder="1" applyAlignment="1">
      <alignment horizontal="center" vertical="center"/>
    </xf>
    <xf numFmtId="0" fontId="22" fillId="0" borderId="126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/>
    </xf>
    <xf numFmtId="0" fontId="30" fillId="0" borderId="25" xfId="1" quotePrefix="1" applyFont="1" applyFill="1" applyBorder="1" applyAlignment="1">
      <alignment horizontal="center" vertical="center"/>
    </xf>
    <xf numFmtId="0" fontId="30" fillId="0" borderId="33" xfId="1" quotePrefix="1" applyFont="1" applyFill="1" applyBorder="1" applyAlignment="1">
      <alignment horizontal="center" vertical="center"/>
    </xf>
    <xf numFmtId="0" fontId="8" fillId="7" borderId="176" xfId="1" applyFill="1" applyBorder="1" applyAlignment="1">
      <alignment horizontal="center"/>
    </xf>
    <xf numFmtId="0" fontId="8" fillId="7" borderId="177" xfId="1" applyFill="1" applyBorder="1" applyAlignment="1">
      <alignment horizontal="center"/>
    </xf>
    <xf numFmtId="0" fontId="8" fillId="7" borderId="178" xfId="1" applyFill="1" applyBorder="1" applyAlignment="1">
      <alignment horizontal="center"/>
    </xf>
    <xf numFmtId="0" fontId="8" fillId="7" borderId="179" xfId="1" applyFill="1" applyBorder="1" applyAlignment="1">
      <alignment horizontal="center"/>
    </xf>
    <xf numFmtId="0" fontId="13" fillId="0" borderId="0" xfId="1" quotePrefix="1" applyFont="1" applyFill="1" applyBorder="1" applyAlignment="1">
      <alignment vertical="center"/>
    </xf>
    <xf numFmtId="0" fontId="22" fillId="0" borderId="72" xfId="1" applyFont="1" applyBorder="1" applyAlignment="1">
      <alignment horizontal="center" vertical="center"/>
    </xf>
    <xf numFmtId="0" fontId="22" fillId="0" borderId="36" xfId="1" applyFont="1" applyBorder="1" applyAlignment="1">
      <alignment horizontal="center" vertical="center"/>
    </xf>
    <xf numFmtId="0" fontId="22" fillId="0" borderId="32" xfId="1" applyFont="1" applyBorder="1" applyAlignment="1">
      <alignment horizontal="center" vertical="center"/>
    </xf>
    <xf numFmtId="0" fontId="22" fillId="0" borderId="165" xfId="1" applyFont="1" applyBorder="1" applyAlignment="1">
      <alignment horizontal="center" vertical="center"/>
    </xf>
    <xf numFmtId="0" fontId="22" fillId="0" borderId="146" xfId="1" applyFont="1" applyBorder="1" applyAlignment="1">
      <alignment horizontal="center" vertical="center"/>
    </xf>
    <xf numFmtId="0" fontId="22" fillId="0" borderId="159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0" fontId="22" fillId="0" borderId="93" xfId="1" applyFont="1" applyBorder="1" applyAlignment="1">
      <alignment horizontal="center" vertical="center"/>
    </xf>
    <xf numFmtId="0" fontId="22" fillId="0" borderId="94" xfId="1" applyFont="1" applyBorder="1" applyAlignment="1">
      <alignment horizontal="center" vertical="center"/>
    </xf>
    <xf numFmtId="0" fontId="22" fillId="0" borderId="137" xfId="1" applyFont="1" applyBorder="1" applyAlignment="1">
      <alignment horizontal="center" vertical="center"/>
    </xf>
    <xf numFmtId="0" fontId="22" fillId="0" borderId="100" xfId="1" applyFont="1" applyBorder="1" applyAlignment="1">
      <alignment horizontal="center" vertical="center"/>
    </xf>
    <xf numFmtId="0" fontId="22" fillId="0" borderId="101" xfId="1" applyFont="1" applyBorder="1" applyAlignment="1">
      <alignment horizontal="center" vertical="center"/>
    </xf>
    <xf numFmtId="0" fontId="22" fillId="0" borderId="119" xfId="1" applyFont="1" applyBorder="1" applyAlignment="1">
      <alignment horizontal="center" vertical="center"/>
    </xf>
    <xf numFmtId="0" fontId="22" fillId="0" borderId="99" xfId="1" applyFont="1" applyBorder="1" applyAlignment="1">
      <alignment horizontal="center" vertical="center"/>
    </xf>
    <xf numFmtId="0" fontId="22" fillId="0" borderId="120" xfId="1" applyFont="1" applyBorder="1" applyAlignment="1">
      <alignment horizontal="center" vertical="center"/>
    </xf>
    <xf numFmtId="0" fontId="8" fillId="0" borderId="0" xfId="1" applyBorder="1" applyAlignment="1">
      <alignment vertical="center"/>
    </xf>
    <xf numFmtId="0" fontId="1" fillId="0" borderId="64" xfId="1" applyFont="1" applyBorder="1" applyAlignment="1">
      <alignment horizontal="center" vertical="center"/>
    </xf>
    <xf numFmtId="0" fontId="1" fillId="0" borderId="36" xfId="1" applyFont="1" applyBorder="1" applyAlignment="1">
      <alignment horizontal="center" vertical="center"/>
    </xf>
    <xf numFmtId="0" fontId="1" fillId="0" borderId="70" xfId="1" applyFont="1" applyBorder="1" applyAlignment="1">
      <alignment horizontal="center" vertical="center"/>
    </xf>
    <xf numFmtId="0" fontId="1" fillId="0" borderId="43" xfId="1" applyFont="1" applyBorder="1" applyAlignment="1">
      <alignment horizontal="center" vertical="center"/>
    </xf>
    <xf numFmtId="0" fontId="1" fillId="0" borderId="39" xfId="1" applyFont="1" applyBorder="1" applyAlignment="1">
      <alignment horizontal="center" vertical="center"/>
    </xf>
    <xf numFmtId="0" fontId="8" fillId="0" borderId="19" xfId="1" applyBorder="1" applyAlignment="1">
      <alignment horizontal="center" vertical="center"/>
    </xf>
    <xf numFmtId="0" fontId="8" fillId="0" borderId="0" xfId="1" applyBorder="1" applyAlignment="1">
      <alignment horizontal="center" vertical="center"/>
    </xf>
    <xf numFmtId="0" fontId="8" fillId="0" borderId="0" xfId="1" applyAlignment="1">
      <alignment horizontal="center" vertical="center"/>
    </xf>
    <xf numFmtId="0" fontId="22" fillId="3" borderId="56" xfId="8" applyFont="1" applyFill="1" applyBorder="1" applyAlignment="1">
      <alignment horizontal="center"/>
    </xf>
    <xf numFmtId="0" fontId="26" fillId="3" borderId="56" xfId="8" applyFont="1" applyFill="1" applyBorder="1"/>
    <xf numFmtId="0" fontId="14" fillId="0" borderId="0" xfId="0" applyFont="1" applyBorder="1" applyAlignment="1">
      <alignment horizontal="left" indent="2"/>
    </xf>
    <xf numFmtId="0" fontId="18" fillId="0" borderId="0" xfId="8" applyFont="1" applyBorder="1" applyAlignment="1">
      <alignment horizontal="center" vertical="center"/>
    </xf>
    <xf numFmtId="0" fontId="18" fillId="0" borderId="9" xfId="8" applyFont="1" applyBorder="1" applyAlignment="1">
      <alignment horizontal="center" vertical="center"/>
    </xf>
    <xf numFmtId="0" fontId="18" fillId="0" borderId="0" xfId="8" quotePrefix="1" applyFont="1" applyBorder="1" applyAlignment="1">
      <alignment horizontal="center" vertical="center"/>
    </xf>
    <xf numFmtId="49" fontId="1" fillId="0" borderId="99" xfId="8" quotePrefix="1" applyNumberFormat="1" applyBorder="1" applyAlignment="1">
      <alignment horizontal="center"/>
    </xf>
    <xf numFmtId="2" fontId="28" fillId="0" borderId="0" xfId="8" applyNumberFormat="1" applyFont="1" applyBorder="1" applyAlignment="1">
      <alignment vertical="center" wrapText="1"/>
    </xf>
    <xf numFmtId="0" fontId="1" fillId="0" borderId="83" xfId="8" applyFont="1" applyBorder="1" applyAlignment="1">
      <alignment horizontal="center" vertical="center" wrapText="1"/>
    </xf>
    <xf numFmtId="0" fontId="1" fillId="0" borderId="32" xfId="8" applyBorder="1" applyAlignment="1">
      <alignment horizontal="center"/>
    </xf>
    <xf numFmtId="0" fontId="1" fillId="0" borderId="32" xfId="8" applyBorder="1"/>
    <xf numFmtId="0" fontId="22" fillId="0" borderId="72" xfId="8" applyFont="1" applyBorder="1" applyAlignment="1">
      <alignment horizontal="center" vertical="center"/>
    </xf>
    <xf numFmtId="0" fontId="22" fillId="0" borderId="36" xfId="8" applyFont="1" applyBorder="1" applyAlignment="1">
      <alignment horizontal="center" vertical="center"/>
    </xf>
    <xf numFmtId="0" fontId="22" fillId="0" borderId="70" xfId="8" applyFont="1" applyBorder="1" applyAlignment="1">
      <alignment horizontal="center" vertical="center"/>
    </xf>
    <xf numFmtId="0" fontId="1" fillId="0" borderId="32" xfId="8" applyFont="1" applyBorder="1"/>
    <xf numFmtId="0" fontId="3" fillId="0" borderId="53" xfId="1" quotePrefix="1" applyFont="1" applyBorder="1" applyAlignment="1">
      <alignment horizontal="center" vertical="center"/>
    </xf>
    <xf numFmtId="0" fontId="18" fillId="0" borderId="107" xfId="1" applyFont="1" applyBorder="1" applyAlignment="1">
      <alignment horizontal="center" vertical="center"/>
    </xf>
    <xf numFmtId="0" fontId="18" fillId="0" borderId="158" xfId="1" applyFont="1" applyBorder="1" applyAlignment="1">
      <alignment horizontal="center" vertical="center"/>
    </xf>
    <xf numFmtId="0" fontId="18" fillId="0" borderId="149" xfId="1" applyFont="1" applyBorder="1" applyAlignment="1">
      <alignment horizontal="center" vertical="center"/>
    </xf>
    <xf numFmtId="0" fontId="13" fillId="0" borderId="78" xfId="1" quotePrefix="1" applyFont="1" applyFill="1" applyBorder="1" applyAlignment="1">
      <alignment horizontal="center" vertical="center"/>
    </xf>
    <xf numFmtId="2" fontId="16" fillId="0" borderId="0" xfId="1" quotePrefix="1" applyNumberFormat="1" applyFont="1" applyFill="1" applyBorder="1" applyAlignment="1">
      <alignment horizontal="left" vertical="center"/>
    </xf>
    <xf numFmtId="2" fontId="15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/>
    </xf>
    <xf numFmtId="0" fontId="9" fillId="0" borderId="0" xfId="1" applyFont="1" applyFill="1" applyBorder="1" applyAlignment="1"/>
    <xf numFmtId="0" fontId="8" fillId="0" borderId="0" xfId="1" applyFill="1" applyAlignment="1">
      <alignment horizontal="center"/>
    </xf>
    <xf numFmtId="2" fontId="17" fillId="0" borderId="0" xfId="1" applyNumberFormat="1" applyFont="1" applyFill="1" applyBorder="1" applyAlignment="1">
      <alignment horizontal="center" vertical="center"/>
    </xf>
    <xf numFmtId="0" fontId="17" fillId="0" borderId="14" xfId="1" applyFont="1" applyFill="1" applyBorder="1" applyAlignment="1">
      <alignment horizontal="center"/>
    </xf>
    <xf numFmtId="0" fontId="16" fillId="0" borderId="0" xfId="1" applyFont="1" applyFill="1" applyAlignment="1">
      <alignment horizontal="center"/>
    </xf>
    <xf numFmtId="2" fontId="16" fillId="0" borderId="0" xfId="1" applyNumberFormat="1" applyFont="1" applyFill="1" applyBorder="1" applyAlignment="1">
      <alignment vertical="center"/>
    </xf>
    <xf numFmtId="2" fontId="16" fillId="0" borderId="0" xfId="1" quotePrefix="1" applyNumberFormat="1" applyFont="1" applyFill="1" applyBorder="1" applyAlignment="1">
      <alignment vertical="center"/>
    </xf>
    <xf numFmtId="2" fontId="16" fillId="0" borderId="14" xfId="1" quotePrefix="1" applyNumberFormat="1" applyFont="1" applyFill="1" applyBorder="1" applyAlignment="1">
      <alignment vertical="center"/>
    </xf>
    <xf numFmtId="0" fontId="8" fillId="0" borderId="50" xfId="1" applyFill="1" applyBorder="1" applyAlignment="1">
      <alignment horizontal="center"/>
    </xf>
    <xf numFmtId="0" fontId="4" fillId="0" borderId="95" xfId="1" applyFont="1" applyFill="1" applyBorder="1" applyAlignment="1">
      <alignment horizontal="center" vertical="center" wrapText="1"/>
    </xf>
    <xf numFmtId="0" fontId="8" fillId="0" borderId="95" xfId="1" applyFill="1" applyBorder="1" applyAlignment="1">
      <alignment horizontal="center" vertical="center" wrapText="1"/>
    </xf>
    <xf numFmtId="2" fontId="17" fillId="0" borderId="0" xfId="1" quotePrefix="1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1" fillId="0" borderId="95" xfId="1" applyFont="1" applyFill="1" applyBorder="1" applyAlignment="1">
      <alignment horizontal="center" vertical="center" wrapText="1"/>
    </xf>
    <xf numFmtId="0" fontId="5" fillId="0" borderId="83" xfId="1" applyFont="1" applyFill="1" applyBorder="1" applyAlignment="1">
      <alignment horizontal="center" vertical="center" wrapText="1"/>
    </xf>
    <xf numFmtId="0" fontId="8" fillId="0" borderId="2" xfId="1" applyFill="1" applyBorder="1" applyAlignment="1">
      <alignment horizontal="center" vertical="center" wrapText="1"/>
    </xf>
    <xf numFmtId="0" fontId="8" fillId="0" borderId="129" xfId="1" applyFill="1" applyBorder="1" applyAlignment="1">
      <alignment horizontal="center" vertical="center" wrapText="1"/>
    </xf>
    <xf numFmtId="0" fontId="8" fillId="0" borderId="23" xfId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/>
    </xf>
    <xf numFmtId="2" fontId="16" fillId="0" borderId="0" xfId="1" applyNumberFormat="1" applyFont="1" applyFill="1" applyBorder="1" applyAlignment="1">
      <alignment vertical="center" wrapText="1"/>
    </xf>
    <xf numFmtId="2" fontId="16" fillId="0" borderId="0" xfId="1" applyNumberFormat="1" applyFont="1" applyFill="1" applyBorder="1" applyAlignment="1">
      <alignment horizontal="left" vertical="center"/>
    </xf>
    <xf numFmtId="0" fontId="8" fillId="0" borderId="95" xfId="1" applyFill="1" applyBorder="1" applyAlignment="1">
      <alignment horizontal="center" vertical="center" wrapText="1"/>
    </xf>
    <xf numFmtId="0" fontId="8" fillId="0" borderId="86" xfId="1" applyFill="1" applyBorder="1" applyAlignment="1">
      <alignment horizontal="center" vertical="center" wrapText="1"/>
    </xf>
    <xf numFmtId="0" fontId="8" fillId="0" borderId="83" xfId="1" applyFill="1" applyBorder="1" applyAlignment="1">
      <alignment horizontal="center" vertical="center" wrapText="1"/>
    </xf>
    <xf numFmtId="0" fontId="1" fillId="0" borderId="116" xfId="1" quotePrefix="1" applyFont="1" applyFill="1" applyBorder="1" applyAlignment="1">
      <alignment horizontal="center" vertical="center"/>
    </xf>
    <xf numFmtId="0" fontId="1" fillId="0" borderId="103" xfId="1" quotePrefix="1" applyFont="1" applyFill="1" applyBorder="1" applyAlignment="1">
      <alignment horizontal="center" vertical="center"/>
    </xf>
    <xf numFmtId="0" fontId="1" fillId="0" borderId="97" xfId="1" quotePrefix="1" applyFont="1" applyFill="1" applyBorder="1" applyAlignment="1">
      <alignment horizontal="center" vertical="center"/>
    </xf>
    <xf numFmtId="0" fontId="1" fillId="0" borderId="97" xfId="1" quotePrefix="1" applyFont="1" applyFill="1" applyBorder="1" applyAlignment="1">
      <alignment horizontal="center" vertical="center"/>
    </xf>
    <xf numFmtId="0" fontId="1" fillId="0" borderId="53" xfId="1" quotePrefix="1" applyFont="1" applyFill="1" applyBorder="1" applyAlignment="1">
      <alignment horizontal="center" vertical="center"/>
    </xf>
    <xf numFmtId="0" fontId="1" fillId="0" borderId="29" xfId="1" quotePrefix="1" applyFont="1" applyFill="1" applyBorder="1" applyAlignment="1">
      <alignment horizontal="center" vertical="center"/>
    </xf>
    <xf numFmtId="2" fontId="17" fillId="0" borderId="11" xfId="1" applyNumberFormat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7" fillId="0" borderId="95" xfId="1" quotePrefix="1" applyFont="1" applyFill="1" applyBorder="1" applyAlignment="1">
      <alignment horizontal="center"/>
    </xf>
    <xf numFmtId="0" fontId="8" fillId="0" borderId="83" xfId="1" applyFill="1" applyBorder="1" applyAlignment="1">
      <alignment horizontal="center"/>
    </xf>
    <xf numFmtId="0" fontId="13" fillId="0" borderId="25" xfId="1" quotePrefix="1" applyFont="1" applyFill="1" applyBorder="1" applyAlignment="1">
      <alignment horizontal="center" vertical="center"/>
    </xf>
    <xf numFmtId="0" fontId="13" fillId="0" borderId="33" xfId="1" quotePrefix="1" applyFont="1" applyFill="1" applyBorder="1" applyAlignment="1">
      <alignment horizontal="center" vertical="center"/>
    </xf>
    <xf numFmtId="0" fontId="13" fillId="0" borderId="71" xfId="1" quotePrefix="1" applyFont="1" applyFill="1" applyBorder="1" applyAlignment="1">
      <alignment horizontal="center" vertical="center"/>
    </xf>
    <xf numFmtId="0" fontId="3" fillId="0" borderId="39" xfId="1" quotePrefix="1" applyFont="1" applyBorder="1" applyAlignment="1">
      <alignment horizontal="center" vertical="center"/>
    </xf>
    <xf numFmtId="0" fontId="13" fillId="0" borderId="74" xfId="1" quotePrefix="1" applyFont="1" applyFill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1" fillId="0" borderId="33" xfId="8" quotePrefix="1" applyBorder="1" applyAlignment="1">
      <alignment horizontal="center" vertical="center"/>
    </xf>
    <xf numFmtId="0" fontId="17" fillId="0" borderId="15" xfId="8" applyFont="1" applyBorder="1" applyAlignment="1">
      <alignment horizontal="center"/>
    </xf>
    <xf numFmtId="0" fontId="1" fillId="0" borderId="138" xfId="1" quotePrefix="1" applyFont="1" applyFill="1" applyBorder="1" applyAlignment="1">
      <alignment horizontal="center" vertical="center"/>
    </xf>
    <xf numFmtId="0" fontId="8" fillId="0" borderId="42" xfId="1" quotePrefix="1" applyBorder="1" applyAlignment="1">
      <alignment horizontal="center" vertical="center"/>
    </xf>
    <xf numFmtId="0" fontId="8" fillId="0" borderId="35" xfId="1" quotePrefix="1" applyBorder="1" applyAlignment="1">
      <alignment horizontal="center" vertical="center"/>
    </xf>
    <xf numFmtId="0" fontId="8" fillId="0" borderId="38" xfId="1" quotePrefix="1" applyBorder="1" applyAlignment="1">
      <alignment horizontal="center" vertical="center"/>
    </xf>
    <xf numFmtId="0" fontId="8" fillId="0" borderId="42" xfId="1" quotePrefix="1" applyFont="1" applyBorder="1" applyAlignment="1">
      <alignment horizontal="center" vertical="center"/>
    </xf>
    <xf numFmtId="0" fontId="8" fillId="0" borderId="78" xfId="1" quotePrefix="1" applyFont="1" applyBorder="1" applyAlignment="1">
      <alignment horizontal="center" vertical="center"/>
    </xf>
    <xf numFmtId="0" fontId="8" fillId="0" borderId="30" xfId="1" quotePrefix="1" applyFont="1" applyBorder="1" applyAlignment="1">
      <alignment horizontal="center" vertical="center"/>
    </xf>
    <xf numFmtId="0" fontId="8" fillId="0" borderId="38" xfId="1" quotePrefix="1" applyFont="1" applyBorder="1" applyAlignment="1">
      <alignment horizontal="center" vertical="center"/>
    </xf>
    <xf numFmtId="0" fontId="8" fillId="0" borderId="73" xfId="1" quotePrefix="1" applyBorder="1" applyAlignment="1">
      <alignment horizontal="center" vertical="center"/>
    </xf>
    <xf numFmtId="0" fontId="13" fillId="0" borderId="42" xfId="1" quotePrefix="1" applyFont="1" applyFill="1" applyBorder="1" applyAlignment="1">
      <alignment horizontal="center" vertical="center"/>
    </xf>
    <xf numFmtId="0" fontId="8" fillId="0" borderId="82" xfId="1" applyFill="1" applyBorder="1" applyAlignment="1">
      <alignment horizontal="center" vertical="center" wrapText="1"/>
    </xf>
    <xf numFmtId="0" fontId="8" fillId="0" borderId="172" xfId="1" applyFill="1" applyBorder="1" applyAlignment="1">
      <alignment horizontal="center"/>
    </xf>
    <xf numFmtId="0" fontId="1" fillId="0" borderId="54" xfId="1" quotePrefix="1" applyFont="1" applyFill="1" applyBorder="1" applyAlignment="1">
      <alignment horizontal="center" vertical="center"/>
    </xf>
    <xf numFmtId="0" fontId="1" fillId="0" borderId="102" xfId="1" quotePrefix="1" applyFont="1" applyFill="1" applyBorder="1" applyAlignment="1">
      <alignment horizontal="center" vertical="center"/>
    </xf>
    <xf numFmtId="0" fontId="8" fillId="0" borderId="41" xfId="1" quotePrefix="1" applyBorder="1" applyAlignment="1">
      <alignment horizontal="center" vertical="center"/>
    </xf>
    <xf numFmtId="0" fontId="8" fillId="0" borderId="44" xfId="1" quotePrefix="1" applyBorder="1" applyAlignment="1">
      <alignment horizontal="center" vertical="center"/>
    </xf>
    <xf numFmtId="0" fontId="8" fillId="0" borderId="33" xfId="1" quotePrefix="1" applyBorder="1" applyAlignment="1">
      <alignment horizontal="center" vertical="center"/>
    </xf>
    <xf numFmtId="0" fontId="23" fillId="0" borderId="33" xfId="1" quotePrefix="1" applyFont="1" applyBorder="1" applyAlignment="1">
      <alignment horizontal="center" vertical="center"/>
    </xf>
    <xf numFmtId="0" fontId="23" fillId="0" borderId="44" xfId="1" quotePrefix="1" applyFont="1" applyBorder="1" applyAlignment="1">
      <alignment horizontal="center" vertical="center"/>
    </xf>
    <xf numFmtId="0" fontId="23" fillId="0" borderId="41" xfId="1" quotePrefix="1" applyFont="1" applyBorder="1" applyAlignment="1">
      <alignment horizontal="center" vertical="center"/>
    </xf>
    <xf numFmtId="0" fontId="1" fillId="0" borderId="44" xfId="8" quotePrefix="1" applyBorder="1" applyAlignment="1">
      <alignment horizontal="center" vertical="center"/>
    </xf>
    <xf numFmtId="0" fontId="12" fillId="0" borderId="72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  <xf numFmtId="0" fontId="8" fillId="0" borderId="18" xfId="1" quotePrefix="1" applyBorder="1" applyAlignment="1">
      <alignment horizontal="center" vertical="center"/>
    </xf>
    <xf numFmtId="0" fontId="8" fillId="0" borderId="28" xfId="1" quotePrefix="1" applyBorder="1" applyAlignment="1">
      <alignment horizontal="center" vertical="center"/>
    </xf>
    <xf numFmtId="0" fontId="8" fillId="0" borderId="25" xfId="1" quotePrefix="1" applyFont="1" applyBorder="1" applyAlignment="1">
      <alignment horizontal="center" vertical="center"/>
    </xf>
    <xf numFmtId="0" fontId="8" fillId="0" borderId="33" xfId="1" quotePrefix="1" applyFont="1" applyBorder="1" applyAlignment="1">
      <alignment horizontal="center" vertical="center"/>
    </xf>
    <xf numFmtId="0" fontId="8" fillId="0" borderId="28" xfId="1" quotePrefix="1" applyFont="1" applyBorder="1" applyAlignment="1">
      <alignment horizontal="center" vertical="center"/>
    </xf>
    <xf numFmtId="0" fontId="8" fillId="0" borderId="25" xfId="1" quotePrefix="1" applyBorder="1" applyAlignment="1">
      <alignment horizontal="center" vertical="center"/>
    </xf>
    <xf numFmtId="0" fontId="1" fillId="0" borderId="81" xfId="1" quotePrefix="1" applyFont="1" applyBorder="1" applyAlignment="1">
      <alignment horizontal="center" vertical="center"/>
    </xf>
    <xf numFmtId="0" fontId="22" fillId="0" borderId="14" xfId="1" applyFont="1" applyBorder="1" applyAlignment="1">
      <alignment horizontal="center" vertical="center"/>
    </xf>
    <xf numFmtId="0" fontId="8" fillId="0" borderId="18" xfId="1" quotePrefix="1" applyFont="1" applyBorder="1" applyAlignment="1">
      <alignment horizontal="center" vertical="center"/>
    </xf>
    <xf numFmtId="0" fontId="8" fillId="0" borderId="71" xfId="1" quotePrefix="1" applyFont="1" applyBorder="1" applyAlignment="1">
      <alignment horizontal="center" vertical="center"/>
    </xf>
    <xf numFmtId="0" fontId="8" fillId="0" borderId="44" xfId="1" quotePrefix="1" applyFont="1" applyBorder="1" applyAlignment="1">
      <alignment horizontal="center" vertical="center"/>
    </xf>
    <xf numFmtId="0" fontId="22" fillId="0" borderId="70" xfId="1" applyFont="1" applyBorder="1" applyAlignment="1">
      <alignment horizontal="center" vertical="center"/>
    </xf>
    <xf numFmtId="0" fontId="1" fillId="0" borderId="80" xfId="1" quotePrefix="1" applyFont="1" applyBorder="1" applyAlignment="1">
      <alignment horizontal="center" vertical="center"/>
    </xf>
    <xf numFmtId="0" fontId="1" fillId="0" borderId="86" xfId="1" applyFont="1" applyBorder="1" applyAlignment="1">
      <alignment horizontal="center" vertical="center" wrapText="1"/>
    </xf>
    <xf numFmtId="0" fontId="1" fillId="0" borderId="77" xfId="8" quotePrefix="1" applyBorder="1" applyAlignment="1">
      <alignment horizontal="center" vertical="center"/>
    </xf>
    <xf numFmtId="0" fontId="23" fillId="0" borderId="77" xfId="1" quotePrefix="1" applyFont="1" applyBorder="1" applyAlignment="1">
      <alignment horizontal="center" vertical="center"/>
    </xf>
    <xf numFmtId="0" fontId="3" fillId="0" borderId="27" xfId="1" quotePrefix="1" applyFont="1" applyBorder="1" applyAlignment="1">
      <alignment horizontal="center" vertical="center"/>
    </xf>
    <xf numFmtId="2" fontId="17" fillId="0" borderId="88" xfId="1" applyNumberFormat="1" applyFont="1" applyFill="1" applyBorder="1" applyAlignment="1">
      <alignment horizontal="center" vertical="center"/>
    </xf>
    <xf numFmtId="0" fontId="1" fillId="0" borderId="182" xfId="1" applyFont="1" applyBorder="1" applyAlignment="1">
      <alignment horizontal="center" vertical="center" wrapText="1"/>
    </xf>
    <xf numFmtId="0" fontId="1" fillId="0" borderId="182" xfId="1" applyFont="1" applyBorder="1" applyAlignment="1">
      <alignment horizontal="center"/>
    </xf>
    <xf numFmtId="0" fontId="1" fillId="0" borderId="29" xfId="1" quotePrefix="1" applyFont="1" applyBorder="1" applyAlignment="1">
      <alignment horizontal="center" vertical="center"/>
    </xf>
    <xf numFmtId="0" fontId="18" fillId="0" borderId="0" xfId="8" applyFont="1" applyBorder="1" applyAlignment="1">
      <alignment horizontal="center" vertical="center"/>
    </xf>
    <xf numFmtId="0" fontId="1" fillId="0" borderId="103" xfId="8" quotePrefix="1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115" xfId="0" applyFont="1" applyBorder="1" applyAlignment="1">
      <alignment horizontal="center" vertical="center"/>
    </xf>
    <xf numFmtId="0" fontId="14" fillId="0" borderId="104" xfId="0" applyFont="1" applyBorder="1" applyAlignment="1">
      <alignment horizontal="center" vertical="center" shrinkToFit="1"/>
    </xf>
    <xf numFmtId="0" fontId="2" fillId="0" borderId="97" xfId="1" quotePrefix="1" applyFont="1" applyBorder="1" applyAlignment="1">
      <alignment horizontal="center" vertical="center"/>
    </xf>
    <xf numFmtId="0" fontId="18" fillId="0" borderId="19" xfId="1" applyFont="1" applyBorder="1" applyAlignment="1">
      <alignment horizontal="center" vertical="top"/>
    </xf>
    <xf numFmtId="0" fontId="35" fillId="8" borderId="1" xfId="8" applyFont="1" applyFill="1" applyBorder="1" applyAlignment="1"/>
    <xf numFmtId="0" fontId="31" fillId="8" borderId="1" xfId="8" applyFont="1" applyFill="1" applyBorder="1"/>
    <xf numFmtId="0" fontId="22" fillId="8" borderId="0" xfId="8" applyFont="1" applyFill="1" applyBorder="1" applyAlignment="1">
      <alignment horizontal="center"/>
    </xf>
    <xf numFmtId="0" fontId="22" fillId="8" borderId="0" xfId="8" applyFont="1" applyFill="1" applyBorder="1"/>
    <xf numFmtId="0" fontId="22" fillId="8" borderId="16" xfId="8" applyFont="1" applyFill="1" applyBorder="1"/>
    <xf numFmtId="0" fontId="22" fillId="8" borderId="60" xfId="8" applyFont="1" applyFill="1" applyBorder="1"/>
    <xf numFmtId="0" fontId="1" fillId="0" borderId="32" xfId="8" applyBorder="1" applyAlignment="1">
      <alignment horizontal="left"/>
    </xf>
    <xf numFmtId="0" fontId="34" fillId="0" borderId="0" xfId="9" applyFont="1" applyAlignment="1">
      <alignment horizontal="center" vertical="center"/>
    </xf>
    <xf numFmtId="0" fontId="1" fillId="0" borderId="34" xfId="8" applyBorder="1"/>
    <xf numFmtId="0" fontId="1" fillId="0" borderId="59" xfId="8" applyBorder="1"/>
    <xf numFmtId="0" fontId="1" fillId="0" borderId="60" xfId="8" applyBorder="1"/>
    <xf numFmtId="0" fontId="1" fillId="0" borderId="63" xfId="8" applyFont="1" applyBorder="1" applyAlignment="1">
      <alignment horizontal="center" vertical="center"/>
    </xf>
    <xf numFmtId="0" fontId="1" fillId="0" borderId="63" xfId="8" applyBorder="1"/>
    <xf numFmtId="0" fontId="1" fillId="0" borderId="16" xfId="8" applyBorder="1"/>
    <xf numFmtId="0" fontId="16" fillId="0" borderId="60" xfId="8" applyFont="1" applyBorder="1" applyAlignment="1"/>
    <xf numFmtId="0" fontId="16" fillId="0" borderId="16" xfId="8" applyFont="1" applyBorder="1" applyAlignment="1"/>
    <xf numFmtId="0" fontId="16" fillId="0" borderId="63" xfId="8" applyFont="1" applyBorder="1"/>
    <xf numFmtId="0" fontId="16" fillId="0" borderId="16" xfId="8" applyFont="1" applyBorder="1"/>
    <xf numFmtId="0" fontId="34" fillId="0" borderId="0" xfId="9" applyFont="1" applyAlignment="1">
      <alignment horizontal="center"/>
    </xf>
    <xf numFmtId="0" fontId="0" fillId="0" borderId="0" xfId="1" quotePrefix="1" applyFont="1" applyBorder="1" applyAlignment="1">
      <alignment vertical="center" wrapText="1"/>
    </xf>
    <xf numFmtId="0" fontId="34" fillId="0" borderId="0" xfId="9" applyFont="1" applyAlignment="1">
      <alignment vertical="center"/>
    </xf>
    <xf numFmtId="2" fontId="16" fillId="0" borderId="0" xfId="1" quotePrefix="1" applyNumberFormat="1" applyFont="1" applyFill="1" applyBorder="1" applyAlignment="1">
      <alignment vertical="center" wrapText="1"/>
    </xf>
    <xf numFmtId="0" fontId="2" fillId="0" borderId="55" xfId="1" quotePrefix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0" fontId="16" fillId="0" borderId="56" xfId="1" applyFont="1" applyBorder="1" applyAlignment="1">
      <alignment horizontal="center"/>
    </xf>
    <xf numFmtId="0" fontId="8" fillId="7" borderId="193" xfId="1" quotePrefix="1" applyFont="1" applyFill="1" applyBorder="1" applyAlignment="1">
      <alignment horizontal="center" vertical="center"/>
    </xf>
    <xf numFmtId="0" fontId="8" fillId="7" borderId="194" xfId="1" quotePrefix="1" applyFont="1" applyFill="1" applyBorder="1" applyAlignment="1">
      <alignment horizontal="center" vertical="center"/>
    </xf>
    <xf numFmtId="0" fontId="8" fillId="7" borderId="195" xfId="1" quotePrefix="1" applyFont="1" applyFill="1" applyBorder="1" applyAlignment="1">
      <alignment horizontal="center" vertical="center"/>
    </xf>
    <xf numFmtId="0" fontId="8" fillId="7" borderId="196" xfId="1" quotePrefix="1" applyFont="1" applyFill="1" applyBorder="1" applyAlignment="1">
      <alignment horizontal="center" vertical="center"/>
    </xf>
    <xf numFmtId="0" fontId="1" fillId="0" borderId="82" xfId="1" applyFont="1" applyBorder="1" applyAlignment="1">
      <alignment horizontal="center"/>
    </xf>
    <xf numFmtId="0" fontId="8" fillId="0" borderId="82" xfId="1" applyBorder="1" applyAlignment="1">
      <alignment horizontal="center" vertical="center" wrapText="1"/>
    </xf>
    <xf numFmtId="0" fontId="2" fillId="0" borderId="54" xfId="1" quotePrefix="1" applyFont="1" applyBorder="1" applyAlignment="1">
      <alignment horizontal="center" vertical="center"/>
    </xf>
    <xf numFmtId="0" fontId="1" fillId="0" borderId="95" xfId="1" applyFont="1" applyBorder="1" applyAlignment="1">
      <alignment horizontal="center"/>
    </xf>
    <xf numFmtId="0" fontId="16" fillId="0" borderId="17" xfId="1" applyFont="1" applyBorder="1" applyAlignment="1">
      <alignment horizontal="center"/>
    </xf>
    <xf numFmtId="0" fontId="16" fillId="0" borderId="34" xfId="1" applyFont="1" applyBorder="1" applyAlignment="1">
      <alignment horizontal="center"/>
    </xf>
    <xf numFmtId="0" fontId="16" fillId="0" borderId="75" xfId="1" applyFont="1" applyBorder="1" applyAlignment="1">
      <alignment horizontal="center"/>
    </xf>
    <xf numFmtId="0" fontId="16" fillId="0" borderId="67" xfId="1" applyFont="1" applyBorder="1" applyAlignment="1">
      <alignment horizontal="center"/>
    </xf>
    <xf numFmtId="0" fontId="18" fillId="0" borderId="14" xfId="1" quotePrefix="1" applyFont="1" applyBorder="1" applyAlignment="1">
      <alignment horizontal="center" vertical="center"/>
    </xf>
    <xf numFmtId="0" fontId="16" fillId="0" borderId="68" xfId="1" applyFont="1" applyBorder="1" applyAlignment="1">
      <alignment horizontal="center"/>
    </xf>
    <xf numFmtId="0" fontId="23" fillId="0" borderId="189" xfId="1" applyFont="1" applyBorder="1" applyAlignment="1">
      <alignment horizontal="center"/>
    </xf>
    <xf numFmtId="0" fontId="23" fillId="0" borderId="191" xfId="1" applyFont="1" applyBorder="1" applyAlignment="1">
      <alignment horizontal="center"/>
    </xf>
    <xf numFmtId="0" fontId="23" fillId="0" borderId="190" xfId="1" applyFont="1" applyBorder="1" applyAlignment="1">
      <alignment horizontal="center"/>
    </xf>
    <xf numFmtId="0" fontId="23" fillId="0" borderId="186" xfId="1" applyFont="1" applyBorder="1" applyAlignment="1">
      <alignment horizontal="center"/>
    </xf>
    <xf numFmtId="0" fontId="8" fillId="0" borderId="104" xfId="1" applyBorder="1" applyAlignment="1">
      <alignment horizontal="center" vertical="center" wrapText="1"/>
    </xf>
    <xf numFmtId="0" fontId="1" fillId="0" borderId="104" xfId="1" applyFont="1" applyBorder="1" applyAlignment="1">
      <alignment horizontal="center"/>
    </xf>
    <xf numFmtId="0" fontId="2" fillId="0" borderId="103" xfId="1" quotePrefix="1" applyFont="1" applyBorder="1" applyAlignment="1">
      <alignment horizontal="center" vertical="center"/>
    </xf>
    <xf numFmtId="0" fontId="2" fillId="0" borderId="197" xfId="1" quotePrefix="1" applyFont="1" applyBorder="1" applyAlignment="1">
      <alignment horizontal="center" vertical="center"/>
    </xf>
    <xf numFmtId="0" fontId="8" fillId="0" borderId="32" xfId="1" applyBorder="1"/>
    <xf numFmtId="0" fontId="8" fillId="0" borderId="32" xfId="1" applyFont="1" applyBorder="1" applyAlignment="1">
      <alignment horizontal="center"/>
    </xf>
    <xf numFmtId="0" fontId="8" fillId="0" borderId="32" xfId="1" applyBorder="1" applyAlignment="1">
      <alignment horizontal="center"/>
    </xf>
    <xf numFmtId="0" fontId="13" fillId="0" borderId="32" xfId="1" applyFont="1" applyBorder="1" applyAlignment="1">
      <alignment horizontal="center"/>
    </xf>
    <xf numFmtId="0" fontId="8" fillId="0" borderId="32" xfId="1" applyBorder="1" applyAlignment="1">
      <alignment horizontal="left"/>
    </xf>
    <xf numFmtId="0" fontId="1" fillId="0" borderId="17" xfId="8" applyBorder="1" applyAlignment="1">
      <alignment horizontal="center"/>
    </xf>
    <xf numFmtId="0" fontId="16" fillId="0" borderId="0" xfId="8" applyFont="1" applyBorder="1"/>
    <xf numFmtId="0" fontId="1" fillId="3" borderId="0" xfId="8" applyFont="1" applyFill="1" applyBorder="1" applyAlignment="1"/>
    <xf numFmtId="2" fontId="16" fillId="3" borderId="0" xfId="8" quotePrefix="1" applyNumberFormat="1" applyFont="1" applyFill="1" applyBorder="1" applyAlignment="1">
      <alignment horizontal="left" vertical="center"/>
    </xf>
    <xf numFmtId="0" fontId="34" fillId="3" borderId="0" xfId="9" applyFont="1" applyFill="1" applyAlignment="1">
      <alignment horizontal="center" vertical="center"/>
    </xf>
    <xf numFmtId="0" fontId="8" fillId="0" borderId="77" xfId="1" quotePrefix="1" applyBorder="1" applyAlignment="1">
      <alignment horizontal="center" vertical="center"/>
    </xf>
    <xf numFmtId="0" fontId="1" fillId="0" borderId="0" xfId="8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26" fillId="8" borderId="1" xfId="8" applyFont="1" applyFill="1" applyBorder="1"/>
    <xf numFmtId="0" fontId="22" fillId="8" borderId="14" xfId="8" applyFont="1" applyFill="1" applyBorder="1"/>
    <xf numFmtId="0" fontId="26" fillId="8" borderId="14" xfId="8" applyFont="1" applyFill="1" applyBorder="1"/>
    <xf numFmtId="2" fontId="21" fillId="3" borderId="0" xfId="8" applyNumberFormat="1" applyFont="1" applyFill="1" applyBorder="1" applyAlignment="1">
      <alignment vertical="center"/>
    </xf>
    <xf numFmtId="0" fontId="1" fillId="0" borderId="16" xfId="8" applyFont="1" applyBorder="1" applyAlignment="1">
      <alignment horizontal="center" vertical="center"/>
    </xf>
    <xf numFmtId="0" fontId="1" fillId="0" borderId="0" xfId="8" applyBorder="1" applyAlignment="1">
      <alignment horizontal="center"/>
    </xf>
    <xf numFmtId="0" fontId="12" fillId="0" borderId="34" xfId="1" applyFont="1" applyFill="1" applyBorder="1" applyAlignment="1">
      <alignment horizontal="center" vertical="center"/>
    </xf>
    <xf numFmtId="0" fontId="14" fillId="0" borderId="23" xfId="1" applyFont="1" applyBorder="1" applyAlignment="1">
      <alignment horizontal="center" vertical="center" wrapText="1"/>
    </xf>
    <xf numFmtId="0" fontId="12" fillId="0" borderId="33" xfId="1" applyFont="1" applyFill="1" applyBorder="1" applyAlignment="1">
      <alignment horizontal="center" vertical="center"/>
    </xf>
    <xf numFmtId="0" fontId="34" fillId="0" borderId="0" xfId="9" applyFont="1" applyAlignment="1">
      <alignment horizontal="center" vertical="center"/>
    </xf>
    <xf numFmtId="0" fontId="2" fillId="0" borderId="97" xfId="1" quotePrefix="1" applyFont="1" applyBorder="1" applyAlignment="1">
      <alignment horizontal="center" vertical="center"/>
    </xf>
    <xf numFmtId="0" fontId="9" fillId="0" borderId="60" xfId="1" applyFont="1" applyBorder="1"/>
    <xf numFmtId="0" fontId="9" fillId="0" borderId="58" xfId="1" applyFont="1" applyBorder="1"/>
    <xf numFmtId="0" fontId="9" fillId="0" borderId="32" xfId="1" applyFont="1" applyBorder="1"/>
    <xf numFmtId="0" fontId="9" fillId="0" borderId="56" xfId="1" applyFont="1" applyBorder="1"/>
    <xf numFmtId="0" fontId="18" fillId="0" borderId="100" xfId="1" applyFont="1" applyBorder="1" applyAlignment="1">
      <alignment horizontal="center" vertical="top"/>
    </xf>
    <xf numFmtId="0" fontId="18" fillId="0" borderId="93" xfId="1" applyFont="1" applyBorder="1" applyAlignment="1">
      <alignment horizontal="center" vertical="top"/>
    </xf>
    <xf numFmtId="0" fontId="18" fillId="0" borderId="98" xfId="1" applyFont="1" applyBorder="1" applyAlignment="1">
      <alignment horizontal="center" vertical="top"/>
    </xf>
    <xf numFmtId="0" fontId="18" fillId="0" borderId="0" xfId="1" applyFont="1" applyBorder="1" applyAlignment="1">
      <alignment horizontal="center" vertical="top"/>
    </xf>
    <xf numFmtId="0" fontId="18" fillId="0" borderId="32" xfId="1" applyFont="1" applyBorder="1" applyAlignment="1">
      <alignment horizontal="center" vertical="top"/>
    </xf>
    <xf numFmtId="0" fontId="8" fillId="0" borderId="1" xfId="1" applyBorder="1"/>
    <xf numFmtId="0" fontId="8" fillId="0" borderId="3" xfId="1" applyBorder="1" applyAlignment="1">
      <alignment horizontal="left"/>
    </xf>
    <xf numFmtId="0" fontId="8" fillId="0" borderId="56" xfId="1" applyBorder="1" applyAlignment="1">
      <alignment horizontal="left"/>
    </xf>
    <xf numFmtId="0" fontId="8" fillId="0" borderId="56" xfId="1" applyBorder="1"/>
    <xf numFmtId="0" fontId="13" fillId="0" borderId="180" xfId="1" applyFont="1" applyBorder="1" applyAlignment="1">
      <alignment horizontal="center"/>
    </xf>
    <xf numFmtId="0" fontId="8" fillId="0" borderId="180" xfId="1" applyBorder="1" applyAlignment="1">
      <alignment horizontal="center"/>
    </xf>
    <xf numFmtId="0" fontId="8" fillId="0" borderId="180" xfId="1" applyBorder="1"/>
    <xf numFmtId="0" fontId="8" fillId="0" borderId="181" xfId="1" applyBorder="1"/>
    <xf numFmtId="0" fontId="1" fillId="0" borderId="56" xfId="8" applyBorder="1"/>
    <xf numFmtId="0" fontId="1" fillId="0" borderId="180" xfId="8" applyBorder="1"/>
    <xf numFmtId="0" fontId="1" fillId="0" borderId="181" xfId="8" applyBorder="1"/>
    <xf numFmtId="0" fontId="1" fillId="0" borderId="3" xfId="8" applyBorder="1" applyAlignment="1">
      <alignment horizontal="center"/>
    </xf>
    <xf numFmtId="0" fontId="1" fillId="0" borderId="56" xfId="8" applyBorder="1" applyAlignment="1">
      <alignment horizontal="center"/>
    </xf>
    <xf numFmtId="0" fontId="1" fillId="0" borderId="3" xfId="8" applyBorder="1"/>
    <xf numFmtId="0" fontId="1" fillId="0" borderId="137" xfId="8" applyBorder="1" applyAlignment="1">
      <alignment horizontal="left"/>
    </xf>
    <xf numFmtId="0" fontId="1" fillId="0" borderId="137" xfId="8" applyBorder="1"/>
    <xf numFmtId="0" fontId="1" fillId="0" borderId="198" xfId="8" applyBorder="1"/>
    <xf numFmtId="0" fontId="13" fillId="3" borderId="126" xfId="1" applyFont="1" applyFill="1" applyBorder="1" applyAlignment="1">
      <alignment horizontal="center"/>
    </xf>
    <xf numFmtId="0" fontId="13" fillId="3" borderId="137" xfId="1" applyFont="1" applyFill="1" applyBorder="1" applyAlignment="1">
      <alignment horizontal="center"/>
    </xf>
    <xf numFmtId="0" fontId="13" fillId="3" borderId="198" xfId="1" applyFont="1" applyFill="1" applyBorder="1" applyAlignment="1">
      <alignment horizontal="center"/>
    </xf>
    <xf numFmtId="0" fontId="8" fillId="0" borderId="126" xfId="1" applyBorder="1"/>
    <xf numFmtId="0" fontId="8" fillId="0" borderId="137" xfId="1" applyBorder="1"/>
    <xf numFmtId="0" fontId="1" fillId="0" borderId="126" xfId="8" applyBorder="1"/>
    <xf numFmtId="0" fontId="16" fillId="0" borderId="3" xfId="8" applyFont="1" applyBorder="1"/>
    <xf numFmtId="0" fontId="16" fillId="0" borderId="62" xfId="8" applyFont="1" applyBorder="1"/>
    <xf numFmtId="0" fontId="16" fillId="0" borderId="58" xfId="8" applyFont="1" applyBorder="1" applyAlignment="1"/>
    <xf numFmtId="0" fontId="16" fillId="0" borderId="62" xfId="8" applyFont="1" applyBorder="1" applyAlignment="1"/>
    <xf numFmtId="0" fontId="1" fillId="0" borderId="58" xfId="8" applyBorder="1"/>
    <xf numFmtId="0" fontId="1" fillId="0" borderId="62" xfId="8" applyBorder="1"/>
    <xf numFmtId="0" fontId="1" fillId="0" borderId="62" xfId="8" applyFont="1" applyBorder="1" applyAlignment="1">
      <alignment horizontal="center" vertical="center"/>
    </xf>
    <xf numFmtId="0" fontId="16" fillId="0" borderId="17" xfId="8" applyFont="1" applyBorder="1"/>
    <xf numFmtId="0" fontId="16" fillId="0" borderId="59" xfId="8" applyFont="1" applyBorder="1"/>
    <xf numFmtId="0" fontId="16" fillId="0" borderId="139" xfId="8" applyFont="1" applyBorder="1"/>
    <xf numFmtId="0" fontId="16" fillId="0" borderId="148" xfId="8" applyFont="1" applyBorder="1"/>
    <xf numFmtId="0" fontId="16" fillId="0" borderId="147" xfId="8" applyFont="1" applyBorder="1" applyAlignment="1"/>
    <xf numFmtId="0" fontId="16" fillId="0" borderId="148" xfId="8" applyFont="1" applyBorder="1" applyAlignment="1"/>
    <xf numFmtId="0" fontId="1" fillId="0" borderId="147" xfId="8" applyBorder="1"/>
    <xf numFmtId="0" fontId="1" fillId="0" borderId="148" xfId="8" applyBorder="1"/>
    <xf numFmtId="0" fontId="1" fillId="0" borderId="148" xfId="8" applyFont="1" applyBorder="1" applyAlignment="1">
      <alignment horizontal="center" vertical="center"/>
    </xf>
    <xf numFmtId="0" fontId="1" fillId="0" borderId="107" xfId="8" applyBorder="1"/>
    <xf numFmtId="0" fontId="1" fillId="0" borderId="139" xfId="8" applyBorder="1" applyAlignment="1">
      <alignment horizontal="center"/>
    </xf>
    <xf numFmtId="0" fontId="0" fillId="0" borderId="0" xfId="1" applyFont="1" applyBorder="1" applyAlignment="1">
      <alignment vertical="center" wrapText="1"/>
    </xf>
    <xf numFmtId="0" fontId="22" fillId="2" borderId="199" xfId="1" applyFont="1" applyFill="1" applyBorder="1" applyAlignment="1">
      <alignment horizontal="center" vertical="center"/>
    </xf>
    <xf numFmtId="0" fontId="22" fillId="2" borderId="200" xfId="1" applyFont="1" applyFill="1" applyBorder="1" applyAlignment="1">
      <alignment horizontal="center" vertical="center"/>
    </xf>
    <xf numFmtId="0" fontId="22" fillId="2" borderId="201" xfId="1" applyFont="1" applyFill="1" applyBorder="1" applyAlignment="1">
      <alignment horizontal="center" vertical="center"/>
    </xf>
    <xf numFmtId="0" fontId="22" fillId="2" borderId="202" xfId="1" applyFont="1" applyFill="1" applyBorder="1" applyAlignment="1">
      <alignment horizontal="center" vertical="center"/>
    </xf>
    <xf numFmtId="0" fontId="22" fillId="2" borderId="152" xfId="1" applyFont="1" applyFill="1" applyBorder="1" applyAlignment="1">
      <alignment horizontal="center" vertical="center"/>
    </xf>
    <xf numFmtId="0" fontId="22" fillId="2" borderId="203" xfId="1" applyFont="1" applyFill="1" applyBorder="1" applyAlignment="1">
      <alignment horizontal="center" vertical="center"/>
    </xf>
    <xf numFmtId="0" fontId="22" fillId="2" borderId="204" xfId="1" applyFont="1" applyFill="1" applyBorder="1" applyAlignment="1">
      <alignment horizontal="center" vertical="center"/>
    </xf>
    <xf numFmtId="0" fontId="22" fillId="2" borderId="205" xfId="1" applyFont="1" applyFill="1" applyBorder="1" applyAlignment="1">
      <alignment horizontal="center" vertical="center"/>
    </xf>
    <xf numFmtId="0" fontId="22" fillId="2" borderId="206" xfId="1" applyFont="1" applyFill="1" applyBorder="1" applyAlignment="1">
      <alignment horizontal="center" vertical="center"/>
    </xf>
    <xf numFmtId="0" fontId="22" fillId="2" borderId="207" xfId="1" applyFont="1" applyFill="1" applyBorder="1" applyAlignment="1">
      <alignment horizontal="center" vertical="center"/>
    </xf>
    <xf numFmtId="0" fontId="22" fillId="2" borderId="208" xfId="1" applyFont="1" applyFill="1" applyBorder="1" applyAlignment="1">
      <alignment horizontal="center" vertical="center"/>
    </xf>
    <xf numFmtId="0" fontId="22" fillId="2" borderId="209" xfId="1" applyFont="1" applyFill="1" applyBorder="1" applyAlignment="1">
      <alignment horizontal="center" vertical="center"/>
    </xf>
    <xf numFmtId="0" fontId="22" fillId="2" borderId="210" xfId="1" applyFont="1" applyFill="1" applyBorder="1" applyAlignment="1">
      <alignment horizontal="center" vertical="center"/>
    </xf>
    <xf numFmtId="0" fontId="22" fillId="2" borderId="173" xfId="1" applyFont="1" applyFill="1" applyBorder="1" applyAlignment="1">
      <alignment horizontal="center" vertical="center"/>
    </xf>
    <xf numFmtId="0" fontId="22" fillId="2" borderId="211" xfId="1" applyFont="1" applyFill="1" applyBorder="1" applyAlignment="1">
      <alignment horizontal="center" vertical="center"/>
    </xf>
    <xf numFmtId="0" fontId="22" fillId="2" borderId="212" xfId="1" applyFont="1" applyFill="1" applyBorder="1" applyAlignment="1">
      <alignment horizontal="center" vertical="center"/>
    </xf>
    <xf numFmtId="0" fontId="22" fillId="2" borderId="213" xfId="1" applyFont="1" applyFill="1" applyBorder="1" applyAlignment="1">
      <alignment horizontal="center" vertical="center"/>
    </xf>
    <xf numFmtId="0" fontId="22" fillId="2" borderId="214" xfId="1" applyFont="1" applyFill="1" applyBorder="1" applyAlignment="1">
      <alignment horizontal="center" vertical="center"/>
    </xf>
    <xf numFmtId="0" fontId="22" fillId="2" borderId="154" xfId="1" applyFont="1" applyFill="1" applyBorder="1" applyAlignment="1">
      <alignment horizontal="center" vertical="center"/>
    </xf>
    <xf numFmtId="0" fontId="22" fillId="2" borderId="215" xfId="1" applyFont="1" applyFill="1" applyBorder="1" applyAlignment="1">
      <alignment horizontal="center" vertical="center"/>
    </xf>
    <xf numFmtId="0" fontId="8" fillId="2" borderId="216" xfId="1" applyFill="1" applyBorder="1" applyAlignment="1">
      <alignment horizontal="center"/>
    </xf>
    <xf numFmtId="0" fontId="8" fillId="2" borderId="176" xfId="1" applyFill="1" applyBorder="1" applyAlignment="1">
      <alignment horizontal="center"/>
    </xf>
    <xf numFmtId="0" fontId="8" fillId="2" borderId="203" xfId="1" applyFill="1" applyBorder="1" applyAlignment="1">
      <alignment horizontal="center"/>
    </xf>
    <xf numFmtId="0" fontId="8" fillId="2" borderId="211" xfId="1" applyFill="1" applyBorder="1" applyAlignment="1">
      <alignment horizontal="center"/>
    </xf>
    <xf numFmtId="0" fontId="8" fillId="2" borderId="178" xfId="1" applyFill="1" applyBorder="1" applyAlignment="1">
      <alignment horizontal="center"/>
    </xf>
    <xf numFmtId="0" fontId="8" fillId="2" borderId="155" xfId="1" applyFill="1" applyBorder="1" applyAlignment="1">
      <alignment horizontal="center"/>
    </xf>
    <xf numFmtId="0" fontId="8" fillId="0" borderId="17" xfId="1" applyBorder="1" applyAlignment="1">
      <alignment horizontal="left"/>
    </xf>
    <xf numFmtId="0" fontId="9" fillId="0" borderId="7" xfId="1" applyFont="1" applyBorder="1"/>
    <xf numFmtId="0" fontId="9" fillId="0" borderId="1" xfId="1" applyFont="1" applyBorder="1"/>
    <xf numFmtId="0" fontId="14" fillId="0" borderId="1" xfId="1" applyFont="1" applyBorder="1"/>
    <xf numFmtId="0" fontId="9" fillId="0" borderId="5" xfId="1" applyFont="1" applyBorder="1"/>
    <xf numFmtId="0" fontId="8" fillId="0" borderId="34" xfId="1" applyBorder="1" applyAlignment="1">
      <alignment horizontal="left"/>
    </xf>
    <xf numFmtId="0" fontId="13" fillId="0" borderId="32" xfId="1" quotePrefix="1" applyFont="1" applyFill="1" applyBorder="1" applyAlignment="1">
      <alignment horizontal="center"/>
    </xf>
    <xf numFmtId="0" fontId="14" fillId="0" borderId="32" xfId="1" applyFont="1" applyBorder="1"/>
    <xf numFmtId="0" fontId="8" fillId="0" borderId="126" xfId="1" applyBorder="1" applyAlignment="1">
      <alignment horizontal="left"/>
    </xf>
    <xf numFmtId="0" fontId="8" fillId="0" borderId="137" xfId="1" applyBorder="1" applyAlignment="1">
      <alignment horizontal="left"/>
    </xf>
    <xf numFmtId="0" fontId="9" fillId="0" borderId="137" xfId="1" applyFont="1" applyBorder="1"/>
    <xf numFmtId="0" fontId="9" fillId="0" borderId="127" xfId="1" applyFont="1" applyBorder="1"/>
    <xf numFmtId="0" fontId="16" fillId="0" borderId="136" xfId="1" applyFont="1" applyBorder="1" applyAlignment="1">
      <alignment horizontal="center" vertical="center"/>
    </xf>
    <xf numFmtId="0" fontId="16" fillId="0" borderId="91" xfId="1" applyFont="1" applyBorder="1" applyAlignment="1">
      <alignment horizontal="center" vertical="center"/>
    </xf>
    <xf numFmtId="0" fontId="16" fillId="0" borderId="92" xfId="1" applyFont="1" applyBorder="1" applyAlignment="1">
      <alignment horizontal="center" vertical="center"/>
    </xf>
    <xf numFmtId="0" fontId="16" fillId="0" borderId="137" xfId="1" applyFont="1" applyBorder="1" applyAlignment="1">
      <alignment horizontal="center" vertical="center"/>
    </xf>
    <xf numFmtId="0" fontId="16" fillId="0" borderId="100" xfId="1" applyFont="1" applyBorder="1" applyAlignment="1">
      <alignment horizontal="center" vertical="center"/>
    </xf>
    <xf numFmtId="0" fontId="16" fillId="0" borderId="101" xfId="1" applyFont="1" applyBorder="1" applyAlignment="1">
      <alignment horizontal="center" vertical="center"/>
    </xf>
    <xf numFmtId="0" fontId="9" fillId="0" borderId="126" xfId="1" applyFont="1" applyBorder="1"/>
    <xf numFmtId="0" fontId="9" fillId="0" borderId="198" xfId="1" applyFont="1" applyBorder="1"/>
    <xf numFmtId="0" fontId="9" fillId="0" borderId="180" xfId="1" applyFont="1" applyBorder="1"/>
    <xf numFmtId="0" fontId="14" fillId="0" borderId="180" xfId="1" applyFont="1" applyBorder="1"/>
    <xf numFmtId="0" fontId="9" fillId="0" borderId="181" xfId="1" applyFont="1" applyBorder="1"/>
    <xf numFmtId="0" fontId="13" fillId="0" borderId="32" xfId="1" quotePrefix="1" applyFont="1" applyBorder="1" applyAlignment="1">
      <alignment horizontal="center"/>
    </xf>
    <xf numFmtId="0" fontId="13" fillId="0" borderId="126" xfId="1" quotePrefix="1" applyFont="1" applyFill="1" applyBorder="1" applyAlignment="1">
      <alignment horizontal="center"/>
    </xf>
    <xf numFmtId="0" fontId="13" fillId="0" borderId="137" xfId="1" quotePrefix="1" applyFont="1" applyFill="1" applyBorder="1" applyAlignment="1">
      <alignment horizontal="center"/>
    </xf>
    <xf numFmtId="0" fontId="13" fillId="0" borderId="137" xfId="1" quotePrefix="1" applyFont="1" applyBorder="1" applyAlignment="1">
      <alignment horizontal="center"/>
    </xf>
    <xf numFmtId="0" fontId="8" fillId="0" borderId="5" xfId="1" applyBorder="1"/>
    <xf numFmtId="0" fontId="13" fillId="0" borderId="175" xfId="1" quotePrefix="1" applyFont="1" applyFill="1" applyBorder="1" applyAlignment="1">
      <alignment horizontal="center"/>
    </xf>
    <xf numFmtId="0" fontId="9" fillId="0" borderId="157" xfId="1" applyFont="1" applyBorder="1"/>
    <xf numFmtId="0" fontId="9" fillId="0" borderId="160" xfId="1" applyFont="1" applyBorder="1"/>
    <xf numFmtId="0" fontId="8" fillId="0" borderId="217" xfId="1" applyBorder="1" applyAlignment="1">
      <alignment horizontal="center" vertical="top"/>
    </xf>
    <xf numFmtId="0" fontId="9" fillId="0" borderId="4" xfId="1" applyFont="1" applyFill="1" applyBorder="1" applyAlignment="1">
      <alignment vertical="center"/>
    </xf>
    <xf numFmtId="0" fontId="9" fillId="0" borderId="1" xfId="1" applyFont="1" applyFill="1" applyBorder="1" applyAlignment="1">
      <alignment vertical="center"/>
    </xf>
    <xf numFmtId="0" fontId="16" fillId="0" borderId="5" xfId="1" applyFont="1" applyFill="1" applyBorder="1"/>
    <xf numFmtId="0" fontId="4" fillId="0" borderId="0" xfId="1" applyFont="1" applyAlignment="1">
      <alignment horizontal="left" vertical="center" wrapText="1"/>
    </xf>
    <xf numFmtId="0" fontId="1" fillId="0" borderId="86" xfId="1" applyFont="1" applyBorder="1" applyAlignment="1">
      <alignment horizontal="center" vertical="center" wrapText="1"/>
    </xf>
    <xf numFmtId="0" fontId="18" fillId="0" borderId="107" xfId="1" applyFont="1" applyBorder="1" applyAlignment="1">
      <alignment horizontal="center" vertical="center"/>
    </xf>
    <xf numFmtId="0" fontId="18" fillId="0" borderId="100" xfId="1" applyFont="1" applyBorder="1" applyAlignment="1">
      <alignment horizontal="center" vertical="center"/>
    </xf>
    <xf numFmtId="0" fontId="18" fillId="0" borderId="146" xfId="1" applyFont="1" applyBorder="1" applyAlignment="1">
      <alignment horizontal="center" vertical="center"/>
    </xf>
    <xf numFmtId="0" fontId="18" fillId="0" borderId="158" xfId="1" applyFont="1" applyBorder="1" applyAlignment="1">
      <alignment horizontal="center" vertical="center"/>
    </xf>
    <xf numFmtId="0" fontId="18" fillId="0" borderId="145" xfId="1" applyFont="1" applyBorder="1" applyAlignment="1">
      <alignment horizontal="center" vertical="center"/>
    </xf>
    <xf numFmtId="0" fontId="18" fillId="0" borderId="149" xfId="1" applyFont="1" applyBorder="1" applyAlignment="1">
      <alignment horizontal="center" vertical="center"/>
    </xf>
    <xf numFmtId="0" fontId="18" fillId="0" borderId="19" xfId="1" applyFont="1" applyBorder="1" applyAlignment="1">
      <alignment horizontal="center" vertical="center"/>
    </xf>
    <xf numFmtId="0" fontId="18" fillId="0" borderId="161" xfId="1" applyFont="1" applyBorder="1" applyAlignment="1">
      <alignment horizontal="center" vertical="center"/>
    </xf>
    <xf numFmtId="0" fontId="18" fillId="0" borderId="124" xfId="1" applyFont="1" applyBorder="1" applyAlignment="1">
      <alignment horizontal="center" vertical="center"/>
    </xf>
    <xf numFmtId="0" fontId="30" fillId="0" borderId="32" xfId="1" quotePrefix="1" applyFont="1" applyFill="1" applyBorder="1" applyAlignment="1">
      <alignment horizontal="center" vertical="center"/>
    </xf>
    <xf numFmtId="0" fontId="22" fillId="0" borderId="32" xfId="8" applyFont="1" applyBorder="1" applyAlignment="1">
      <alignment horizontal="center" vertical="center"/>
    </xf>
    <xf numFmtId="0" fontId="18" fillId="0" borderId="91" xfId="1" applyFont="1" applyBorder="1" applyAlignment="1">
      <alignment horizontal="center" vertical="center"/>
    </xf>
    <xf numFmtId="0" fontId="18" fillId="0" borderId="98" xfId="1" applyFont="1" applyBorder="1" applyAlignment="1">
      <alignment horizontal="center" vertical="center"/>
    </xf>
    <xf numFmtId="0" fontId="12" fillId="0" borderId="33" xfId="1" applyFont="1" applyFill="1" applyBorder="1" applyAlignment="1">
      <alignment horizontal="center" vertical="center"/>
    </xf>
    <xf numFmtId="0" fontId="18" fillId="0" borderId="101" xfId="1" applyFont="1" applyBorder="1" applyAlignment="1">
      <alignment horizontal="center" vertical="center"/>
    </xf>
    <xf numFmtId="0" fontId="18" fillId="0" borderId="159" xfId="1" applyFont="1" applyBorder="1" applyAlignment="1">
      <alignment horizontal="center" vertical="center"/>
    </xf>
    <xf numFmtId="0" fontId="18" fillId="0" borderId="164" xfId="1" applyFont="1" applyBorder="1" applyAlignment="1">
      <alignment horizontal="center" vertical="center"/>
    </xf>
    <xf numFmtId="0" fontId="18" fillId="0" borderId="137" xfId="1" applyFont="1" applyBorder="1" applyAlignment="1">
      <alignment horizontal="center" vertical="center"/>
    </xf>
    <xf numFmtId="0" fontId="18" fillId="0" borderId="168" xfId="1" applyFont="1" applyBorder="1" applyAlignment="1">
      <alignment horizontal="center" vertical="center"/>
    </xf>
    <xf numFmtId="0" fontId="18" fillId="0" borderId="165" xfId="1" applyFont="1" applyBorder="1" applyAlignment="1">
      <alignment horizontal="center" vertical="center"/>
    </xf>
    <xf numFmtId="0" fontId="9" fillId="0" borderId="32" xfId="1" applyFont="1" applyBorder="1"/>
    <xf numFmtId="0" fontId="9" fillId="0" borderId="56" xfId="1" applyFont="1" applyBorder="1"/>
    <xf numFmtId="0" fontId="12" fillId="0" borderId="32" xfId="1" applyFont="1" applyFill="1" applyBorder="1" applyAlignment="1">
      <alignment horizontal="center" vertical="center"/>
    </xf>
    <xf numFmtId="0" fontId="12" fillId="0" borderId="156" xfId="1" applyFont="1" applyFill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2" fillId="0" borderId="34" xfId="1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/>
    </xf>
    <xf numFmtId="0" fontId="14" fillId="0" borderId="104" xfId="0" applyFont="1" applyBorder="1" applyAlignment="1">
      <alignment horizontal="center" vertical="center"/>
    </xf>
    <xf numFmtId="0" fontId="1" fillId="0" borderId="1" xfId="8" applyBorder="1" applyAlignment="1">
      <alignment horizontal="center"/>
    </xf>
    <xf numFmtId="0" fontId="22" fillId="0" borderId="11" xfId="1" applyFont="1" applyBorder="1" applyAlignment="1">
      <alignment horizontal="center" vertical="center"/>
    </xf>
    <xf numFmtId="0" fontId="22" fillId="0" borderId="46" xfId="1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/>
    </xf>
    <xf numFmtId="0" fontId="3" fillId="0" borderId="13" xfId="1" quotePrefix="1" applyFont="1" applyBorder="1" applyAlignment="1">
      <alignment horizontal="center" vertical="center"/>
    </xf>
    <xf numFmtId="0" fontId="8" fillId="0" borderId="3" xfId="1" applyBorder="1"/>
    <xf numFmtId="0" fontId="1" fillId="7" borderId="218" xfId="1" applyFont="1" applyFill="1" applyBorder="1" applyAlignment="1">
      <alignment horizontal="center" vertical="center"/>
    </xf>
    <xf numFmtId="0" fontId="1" fillId="7" borderId="55" xfId="1" applyFont="1" applyFill="1" applyBorder="1" applyAlignment="1">
      <alignment horizontal="center" vertical="center"/>
    </xf>
    <xf numFmtId="0" fontId="8" fillId="7" borderId="3" xfId="1" applyFill="1" applyBorder="1"/>
    <xf numFmtId="0" fontId="8" fillId="7" borderId="56" xfId="1" applyFill="1" applyBorder="1"/>
    <xf numFmtId="0" fontId="8" fillId="0" borderId="198" xfId="1" applyBorder="1"/>
    <xf numFmtId="0" fontId="13" fillId="0" borderId="0" xfId="1" applyFont="1" applyBorder="1" applyAlignment="1"/>
    <xf numFmtId="0" fontId="22" fillId="0" borderId="41" xfId="1" applyFont="1" applyBorder="1" applyAlignment="1">
      <alignment horizontal="center" vertical="center"/>
    </xf>
    <xf numFmtId="0" fontId="22" fillId="0" borderId="44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8" fillId="7" borderId="159" xfId="1" applyFill="1" applyBorder="1"/>
    <xf numFmtId="0" fontId="16" fillId="0" borderId="33" xfId="1" applyFont="1" applyBorder="1" applyAlignment="1">
      <alignment horizontal="center" vertical="center"/>
    </xf>
    <xf numFmtId="0" fontId="16" fillId="0" borderId="44" xfId="1" applyFont="1" applyBorder="1" applyAlignment="1">
      <alignment horizontal="center" vertical="center"/>
    </xf>
    <xf numFmtId="0" fontId="22" fillId="0" borderId="9" xfId="8" applyFont="1" applyBorder="1" applyAlignment="1">
      <alignment horizontal="center" vertical="center"/>
    </xf>
    <xf numFmtId="0" fontId="22" fillId="0" borderId="72" xfId="8" applyFont="1" applyBorder="1" applyAlignment="1">
      <alignment vertical="center"/>
    </xf>
    <xf numFmtId="0" fontId="22" fillId="0" borderId="36" xfId="8" applyFont="1" applyBorder="1" applyAlignment="1">
      <alignment vertical="center"/>
    </xf>
    <xf numFmtId="0" fontId="22" fillId="0" borderId="14" xfId="8" applyFont="1" applyBorder="1" applyAlignment="1">
      <alignment horizontal="center" vertical="center"/>
    </xf>
    <xf numFmtId="0" fontId="22" fillId="0" borderId="70" xfId="8" applyFont="1" applyBorder="1" applyAlignment="1">
      <alignment vertical="center"/>
    </xf>
    <xf numFmtId="0" fontId="1" fillId="0" borderId="72" xfId="1" applyFont="1" applyBorder="1" applyAlignment="1">
      <alignment horizontal="center" vertical="center"/>
    </xf>
    <xf numFmtId="0" fontId="22" fillId="0" borderId="164" xfId="8" applyFont="1" applyBorder="1" applyAlignment="1">
      <alignment horizontal="center" vertical="center"/>
    </xf>
    <xf numFmtId="0" fontId="22" fillId="0" borderId="158" xfId="8" applyFont="1" applyBorder="1" applyAlignment="1">
      <alignment horizontal="center" vertical="center"/>
    </xf>
    <xf numFmtId="0" fontId="22" fillId="0" borderId="137" xfId="8" applyFont="1" applyBorder="1" applyAlignment="1">
      <alignment horizontal="center" vertical="center"/>
    </xf>
    <xf numFmtId="0" fontId="22" fillId="0" borderId="107" xfId="8" applyFont="1" applyBorder="1" applyAlignment="1">
      <alignment horizontal="center" vertical="center"/>
    </xf>
    <xf numFmtId="0" fontId="22" fillId="0" borderId="165" xfId="8" applyFont="1" applyBorder="1" applyAlignment="1">
      <alignment horizontal="center" vertical="center"/>
    </xf>
    <xf numFmtId="0" fontId="22" fillId="0" borderId="149" xfId="8" applyFont="1" applyBorder="1" applyAlignment="1">
      <alignment horizontal="center" vertical="center"/>
    </xf>
    <xf numFmtId="0" fontId="1" fillId="0" borderId="151" xfId="1" applyFont="1" applyBorder="1" applyAlignment="1">
      <alignment horizontal="center" vertical="center"/>
    </xf>
    <xf numFmtId="0" fontId="1" fillId="0" borderId="166" xfId="1" applyFont="1" applyBorder="1" applyAlignment="1">
      <alignment horizontal="center" vertical="center"/>
    </xf>
    <xf numFmtId="0" fontId="1" fillId="0" borderId="109" xfId="1" applyFont="1" applyBorder="1" applyAlignment="1">
      <alignment horizontal="center" vertical="center"/>
    </xf>
    <xf numFmtId="0" fontId="1" fillId="0" borderId="119" xfId="1" applyFont="1" applyBorder="1" applyAlignment="1">
      <alignment horizontal="center" vertical="center"/>
    </xf>
    <xf numFmtId="0" fontId="1" fillId="0" borderId="111" xfId="1" applyFont="1" applyBorder="1" applyAlignment="1">
      <alignment horizontal="center" vertical="center"/>
    </xf>
    <xf numFmtId="0" fontId="1" fillId="0" borderId="125" xfId="1" applyFont="1" applyBorder="1" applyAlignment="1">
      <alignment horizontal="center" vertical="center"/>
    </xf>
    <xf numFmtId="0" fontId="8" fillId="0" borderId="19" xfId="1" applyBorder="1" applyAlignment="1">
      <alignment vertical="center"/>
    </xf>
    <xf numFmtId="0" fontId="8" fillId="6" borderId="108" xfId="1" applyFill="1" applyBorder="1" applyAlignment="1">
      <alignment horizontal="center" vertical="center"/>
    </xf>
    <xf numFmtId="0" fontId="8" fillId="6" borderId="122" xfId="1" applyFill="1" applyBorder="1" applyAlignment="1">
      <alignment horizontal="center" vertical="center"/>
    </xf>
    <xf numFmtId="0" fontId="8" fillId="6" borderId="66" xfId="1" applyFill="1" applyBorder="1" applyAlignment="1">
      <alignment horizontal="center" vertical="center"/>
    </xf>
    <xf numFmtId="0" fontId="8" fillId="6" borderId="125" xfId="1" applyFill="1" applyBorder="1" applyAlignment="1">
      <alignment horizontal="center" vertical="center"/>
    </xf>
    <xf numFmtId="0" fontId="26" fillId="0" borderId="156" xfId="1" applyFont="1" applyBorder="1" applyAlignment="1">
      <alignment horizontal="center" vertical="center"/>
    </xf>
    <xf numFmtId="0" fontId="26" fillId="0" borderId="145" xfId="1" applyFont="1" applyBorder="1" applyAlignment="1">
      <alignment horizontal="center" vertical="center"/>
    </xf>
    <xf numFmtId="0" fontId="26" fillId="0" borderId="72" xfId="1" applyFont="1" applyFill="1" applyBorder="1" applyAlignment="1">
      <alignment horizontal="center" vertical="center"/>
    </xf>
    <xf numFmtId="0" fontId="26" fillId="0" borderId="32" xfId="1" applyFont="1" applyBorder="1" applyAlignment="1">
      <alignment horizontal="center" vertical="center"/>
    </xf>
    <xf numFmtId="0" fontId="26" fillId="0" borderId="100" xfId="1" applyFont="1" applyBorder="1" applyAlignment="1">
      <alignment horizontal="center" vertical="center"/>
    </xf>
    <xf numFmtId="0" fontId="26" fillId="0" borderId="36" xfId="1" applyFont="1" applyFill="1" applyBorder="1" applyAlignment="1">
      <alignment horizontal="center" vertical="center"/>
    </xf>
    <xf numFmtId="0" fontId="26" fillId="0" borderId="10" xfId="1" applyFont="1" applyFill="1" applyBorder="1" applyAlignment="1">
      <alignment horizontal="center" vertical="center"/>
    </xf>
    <xf numFmtId="0" fontId="26" fillId="0" borderId="66" xfId="1" applyFont="1" applyBorder="1" applyAlignment="1">
      <alignment horizontal="center" vertical="center"/>
    </xf>
    <xf numFmtId="0" fontId="26" fillId="0" borderId="146" xfId="1" applyFont="1" applyBorder="1" applyAlignment="1">
      <alignment horizontal="center" vertical="center"/>
    </xf>
    <xf numFmtId="0" fontId="26" fillId="0" borderId="40" xfId="1" applyFont="1" applyFill="1" applyBorder="1" applyAlignment="1">
      <alignment horizontal="center" vertical="center"/>
    </xf>
    <xf numFmtId="2" fontId="17" fillId="3" borderId="0" xfId="8" applyNumberFormat="1" applyFont="1" applyFill="1" applyBorder="1" applyAlignment="1">
      <alignment vertical="center" wrapText="1"/>
    </xf>
    <xf numFmtId="0" fontId="0" fillId="0" borderId="6" xfId="1" applyFont="1" applyFill="1" applyBorder="1" applyAlignment="1">
      <alignment horizontal="right"/>
    </xf>
    <xf numFmtId="0" fontId="12" fillId="0" borderId="33" xfId="1" applyFont="1" applyBorder="1" applyAlignment="1">
      <alignment horizontal="center" vertical="center"/>
    </xf>
    <xf numFmtId="0" fontId="12" fillId="0" borderId="32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2" fillId="0" borderId="66" xfId="1" applyFont="1" applyBorder="1" applyAlignment="1">
      <alignment horizontal="center" vertical="center"/>
    </xf>
    <xf numFmtId="0" fontId="12" fillId="0" borderId="59" xfId="1" applyFont="1" applyBorder="1" applyAlignment="1">
      <alignment horizontal="center" vertical="center"/>
    </xf>
    <xf numFmtId="0" fontId="30" fillId="0" borderId="70" xfId="1" applyFont="1" applyBorder="1" applyAlignment="1">
      <alignment horizontal="center" vertical="center"/>
    </xf>
    <xf numFmtId="0" fontId="1" fillId="0" borderId="72" xfId="1" applyFont="1" applyFill="1" applyBorder="1" applyAlignment="1">
      <alignment horizontal="center" vertical="center"/>
    </xf>
    <xf numFmtId="0" fontId="1" fillId="0" borderId="36" xfId="1" applyFont="1" applyFill="1" applyBorder="1" applyAlignment="1">
      <alignment horizontal="center" vertical="center"/>
    </xf>
    <xf numFmtId="0" fontId="1" fillId="0" borderId="70" xfId="1" applyFont="1" applyFill="1" applyBorder="1" applyAlignment="1">
      <alignment horizontal="center" vertical="center"/>
    </xf>
    <xf numFmtId="0" fontId="8" fillId="0" borderId="0" xfId="1" applyFill="1" applyBorder="1" applyAlignment="1">
      <alignment vertical="center"/>
    </xf>
    <xf numFmtId="0" fontId="4" fillId="0" borderId="0" xfId="1" applyFont="1" applyAlignment="1">
      <alignment vertical="center" wrapText="1"/>
    </xf>
    <xf numFmtId="0" fontId="8" fillId="0" borderId="0" xfId="1" applyAlignment="1">
      <alignment vertical="center"/>
    </xf>
    <xf numFmtId="0" fontId="8" fillId="0" borderId="0" xfId="1" applyAlignment="1">
      <alignment horizontal="left" vertical="center"/>
    </xf>
    <xf numFmtId="0" fontId="1" fillId="0" borderId="0" xfId="8" applyAlignment="1"/>
    <xf numFmtId="0" fontId="18" fillId="0" borderId="9" xfId="8" applyFont="1" applyBorder="1" applyAlignment="1">
      <alignment vertical="center"/>
    </xf>
    <xf numFmtId="0" fontId="1" fillId="0" borderId="0" xfId="8" applyBorder="1" applyAlignment="1">
      <alignment horizontal="left" indent="1"/>
    </xf>
    <xf numFmtId="0" fontId="13" fillId="0" borderId="0" xfId="0" applyFont="1" applyAlignment="1"/>
    <xf numFmtId="0" fontId="13" fillId="0" borderId="0" xfId="1" quotePrefix="1" applyFont="1" applyBorder="1" applyAlignment="1">
      <alignment horizontal="center" vertical="center"/>
    </xf>
    <xf numFmtId="0" fontId="13" fillId="0" borderId="0" xfId="1" applyFont="1" applyBorder="1" applyAlignment="1">
      <alignment vertical="center"/>
    </xf>
    <xf numFmtId="0" fontId="14" fillId="0" borderId="0" xfId="1" applyFont="1" applyBorder="1" applyAlignment="1"/>
    <xf numFmtId="0" fontId="0" fillId="0" borderId="0" xfId="0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16" xfId="1" applyFont="1" applyBorder="1" applyAlignment="1">
      <alignment vertical="center"/>
    </xf>
    <xf numFmtId="0" fontId="1" fillId="0" borderId="0" xfId="1" applyFont="1" applyBorder="1" applyAlignment="1">
      <alignment horizontal="left" indent="1"/>
    </xf>
    <xf numFmtId="0" fontId="26" fillId="8" borderId="0" xfId="8" applyFont="1" applyFill="1" applyAlignment="1">
      <alignment horizontal="right"/>
    </xf>
    <xf numFmtId="0" fontId="25" fillId="8" borderId="0" xfId="8" applyFont="1" applyFill="1" applyAlignment="1">
      <alignment horizontal="right"/>
    </xf>
    <xf numFmtId="0" fontId="35" fillId="8" borderId="0" xfId="8" applyFont="1" applyFill="1" applyBorder="1" applyAlignment="1"/>
    <xf numFmtId="0" fontId="26" fillId="8" borderId="60" xfId="8" applyFont="1" applyFill="1" applyBorder="1"/>
    <xf numFmtId="0" fontId="26" fillId="8" borderId="16" xfId="8" applyFont="1" applyFill="1" applyBorder="1"/>
    <xf numFmtId="0" fontId="26" fillId="8" borderId="60" xfId="8" applyFont="1" applyFill="1" applyBorder="1" applyAlignment="1"/>
    <xf numFmtId="2" fontId="16" fillId="0" borderId="0" xfId="3" quotePrefix="1" applyNumberFormat="1" applyFont="1" applyBorder="1" applyAlignment="1">
      <alignment vertical="center" wrapText="1"/>
    </xf>
    <xf numFmtId="2" fontId="16" fillId="0" borderId="14" xfId="3" quotePrefix="1" applyNumberFormat="1" applyFont="1" applyBorder="1" applyAlignment="1">
      <alignment vertical="center" wrapText="1"/>
    </xf>
    <xf numFmtId="0" fontId="1" fillId="0" borderId="23" xfId="3" applyFont="1" applyBorder="1" applyAlignment="1">
      <alignment horizontal="center"/>
    </xf>
    <xf numFmtId="0" fontId="5" fillId="0" borderId="221" xfId="3" quotePrefix="1" applyBorder="1" applyAlignment="1">
      <alignment horizontal="center" vertical="center"/>
    </xf>
    <xf numFmtId="0" fontId="5" fillId="0" borderId="19" xfId="3" quotePrefix="1" applyBorder="1" applyAlignment="1">
      <alignment horizontal="center"/>
    </xf>
    <xf numFmtId="0" fontId="5" fillId="0" borderId="222" xfId="3" quotePrefix="1" applyBorder="1" applyAlignment="1">
      <alignment horizontal="center"/>
    </xf>
    <xf numFmtId="0" fontId="5" fillId="0" borderId="223" xfId="3" quotePrefix="1" applyBorder="1" applyAlignment="1">
      <alignment horizontal="center"/>
    </xf>
    <xf numFmtId="0" fontId="5" fillId="0" borderId="187" xfId="3" quotePrefix="1" applyBorder="1" applyAlignment="1">
      <alignment horizontal="center" vertical="center"/>
    </xf>
    <xf numFmtId="0" fontId="5" fillId="0" borderId="0" xfId="3" quotePrefix="1" applyBorder="1" applyAlignment="1">
      <alignment horizontal="center"/>
    </xf>
    <xf numFmtId="0" fontId="5" fillId="0" borderId="190" xfId="3" quotePrefix="1" applyBorder="1" applyAlignment="1">
      <alignment horizontal="center" vertical="center"/>
    </xf>
    <xf numFmtId="0" fontId="5" fillId="0" borderId="32" xfId="3" applyBorder="1" applyAlignment="1">
      <alignment horizontal="center"/>
    </xf>
    <xf numFmtId="0" fontId="16" fillId="0" borderId="36" xfId="3" applyFont="1" applyBorder="1" applyAlignment="1">
      <alignment horizontal="center"/>
    </xf>
    <xf numFmtId="0" fontId="5" fillId="0" borderId="220" xfId="3" quotePrefix="1" applyBorder="1" applyAlignment="1">
      <alignment horizontal="center" vertical="center"/>
    </xf>
    <xf numFmtId="0" fontId="5" fillId="0" borderId="14" xfId="3" applyBorder="1" applyAlignment="1">
      <alignment horizontal="center"/>
    </xf>
    <xf numFmtId="0" fontId="18" fillId="0" borderId="0" xfId="3" applyFont="1" applyAlignment="1">
      <alignment vertical="center"/>
    </xf>
    <xf numFmtId="0" fontId="18" fillId="0" borderId="19" xfId="3" applyFont="1" applyBorder="1" applyAlignment="1">
      <alignment vertical="center"/>
    </xf>
    <xf numFmtId="0" fontId="5" fillId="0" borderId="189" xfId="3" quotePrefix="1" applyBorder="1" applyAlignment="1">
      <alignment horizontal="center" vertical="center"/>
    </xf>
    <xf numFmtId="0" fontId="5" fillId="0" borderId="8" xfId="3" applyBorder="1" applyAlignment="1">
      <alignment horizontal="center"/>
    </xf>
    <xf numFmtId="0" fontId="5" fillId="0" borderId="46" xfId="3" applyBorder="1" applyAlignment="1">
      <alignment horizontal="center"/>
    </xf>
    <xf numFmtId="0" fontId="5" fillId="0" borderId="13" xfId="3" applyBorder="1" applyAlignment="1">
      <alignment horizontal="center"/>
    </xf>
    <xf numFmtId="0" fontId="16" fillId="0" borderId="39" xfId="3" applyFont="1" applyBorder="1" applyAlignment="1">
      <alignment horizontal="center"/>
    </xf>
    <xf numFmtId="0" fontId="5" fillId="0" borderId="0" xfId="3"/>
    <xf numFmtId="0" fontId="5" fillId="0" borderId="0" xfId="3" applyAlignment="1">
      <alignment horizontal="center"/>
    </xf>
    <xf numFmtId="0" fontId="16" fillId="0" borderId="72" xfId="3" applyFont="1" applyBorder="1" applyAlignment="1">
      <alignment horizontal="center"/>
    </xf>
    <xf numFmtId="0" fontId="1" fillId="0" borderId="0" xfId="3" applyFont="1"/>
    <xf numFmtId="0" fontId="1" fillId="0" borderId="0" xfId="3" applyFont="1" applyAlignment="1"/>
    <xf numFmtId="0" fontId="1" fillId="0" borderId="16" xfId="3" applyFont="1" applyBorder="1" applyAlignment="1">
      <alignment horizontal="center"/>
    </xf>
    <xf numFmtId="0" fontId="1" fillId="0" borderId="0" xfId="3" applyFont="1" applyAlignment="1">
      <alignment horizontal="left"/>
    </xf>
    <xf numFmtId="0" fontId="0" fillId="0" borderId="7" xfId="1" applyFont="1" applyFill="1" applyBorder="1" applyAlignment="1">
      <alignment horizontal="right"/>
    </xf>
    <xf numFmtId="0" fontId="0" fillId="0" borderId="17" xfId="1" applyFont="1" applyFill="1" applyBorder="1" applyAlignment="1">
      <alignment horizontal="right"/>
    </xf>
    <xf numFmtId="0" fontId="0" fillId="0" borderId="0" xfId="1" applyFont="1" applyFill="1" applyBorder="1" applyAlignment="1">
      <alignment horizontal="right"/>
    </xf>
    <xf numFmtId="0" fontId="0" fillId="0" borderId="1" xfId="1" applyFont="1" applyFill="1" applyBorder="1" applyAlignment="1">
      <alignment horizontal="right"/>
    </xf>
    <xf numFmtId="0" fontId="1" fillId="0" borderId="83" xfId="1" applyFont="1" applyFill="1" applyBorder="1" applyAlignment="1">
      <alignment horizontal="center" vertical="center" wrapText="1"/>
    </xf>
    <xf numFmtId="0" fontId="1" fillId="0" borderId="0" xfId="1" applyFont="1"/>
    <xf numFmtId="0" fontId="14" fillId="0" borderId="0" xfId="0" applyFont="1" applyBorder="1" applyAlignment="1">
      <alignment horizontal="left"/>
    </xf>
    <xf numFmtId="0" fontId="26" fillId="8" borderId="0" xfId="8" applyFont="1" applyFill="1" applyAlignment="1">
      <alignment horizontal="right"/>
    </xf>
    <xf numFmtId="0" fontId="22" fillId="0" borderId="34" xfId="8" applyFont="1" applyBorder="1" applyAlignment="1">
      <alignment horizontal="center" vertical="center"/>
    </xf>
    <xf numFmtId="0" fontId="22" fillId="0" borderId="67" xfId="8" applyFont="1" applyBorder="1" applyAlignment="1">
      <alignment horizontal="center" vertical="center"/>
    </xf>
    <xf numFmtId="0" fontId="1" fillId="0" borderId="54" xfId="8" quotePrefix="1" applyFont="1" applyBorder="1" applyAlignment="1">
      <alignment horizontal="center" vertical="center"/>
    </xf>
    <xf numFmtId="0" fontId="22" fillId="0" borderId="75" xfId="8" applyFont="1" applyBorder="1" applyAlignment="1">
      <alignment horizontal="center" vertical="center"/>
    </xf>
    <xf numFmtId="0" fontId="1" fillId="0" borderId="103" xfId="8" quotePrefix="1" applyFont="1" applyBorder="1" applyAlignment="1">
      <alignment horizontal="center" vertical="center"/>
    </xf>
    <xf numFmtId="0" fontId="1" fillId="0" borderId="53" xfId="8" quotePrefix="1" applyFont="1" applyBorder="1" applyAlignment="1">
      <alignment horizontal="center" vertical="center"/>
    </xf>
    <xf numFmtId="2" fontId="23" fillId="0" borderId="0" xfId="1" applyNumberFormat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vertical="center" wrapText="1"/>
    </xf>
    <xf numFmtId="0" fontId="0" fillId="0" borderId="3" xfId="1" applyFont="1" applyFill="1" applyBorder="1" applyAlignment="1">
      <alignment horizontal="right"/>
    </xf>
    <xf numFmtId="0" fontId="14" fillId="0" borderId="6" xfId="1" applyFont="1" applyFill="1" applyBorder="1" applyAlignment="1">
      <alignment horizontal="right"/>
    </xf>
    <xf numFmtId="0" fontId="14" fillId="0" borderId="2" xfId="1" applyFont="1" applyFill="1" applyBorder="1" applyAlignment="1"/>
    <xf numFmtId="0" fontId="14" fillId="0" borderId="4" xfId="1" applyFont="1" applyFill="1" applyBorder="1" applyAlignment="1"/>
    <xf numFmtId="0" fontId="14" fillId="0" borderId="0" xfId="0" applyFont="1"/>
    <xf numFmtId="0" fontId="14" fillId="0" borderId="7" xfId="1" applyFont="1" applyFill="1" applyBorder="1" applyAlignment="1">
      <alignment horizontal="right"/>
    </xf>
    <xf numFmtId="0" fontId="14" fillId="0" borderId="1" xfId="1" applyFont="1" applyFill="1" applyBorder="1" applyAlignment="1"/>
    <xf numFmtId="0" fontId="14" fillId="0" borderId="5" xfId="1" applyFont="1" applyFill="1" applyBorder="1" applyAlignment="1"/>
    <xf numFmtId="0" fontId="0" fillId="0" borderId="60" xfId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0" fontId="38" fillId="0" borderId="0" xfId="1" applyFont="1" applyFill="1"/>
    <xf numFmtId="0" fontId="1" fillId="0" borderId="88" xfId="8" applyFont="1" applyFill="1" applyBorder="1" applyAlignment="1">
      <alignment horizontal="center" vertical="center"/>
    </xf>
    <xf numFmtId="0" fontId="1" fillId="0" borderId="60" xfId="1" applyFont="1" applyBorder="1" applyAlignment="1">
      <alignment horizontal="left" vertical="center"/>
    </xf>
    <xf numFmtId="0" fontId="26" fillId="0" borderId="74" xfId="3" applyFont="1" applyBorder="1" applyAlignment="1">
      <alignment horizontal="left" vertical="center"/>
    </xf>
    <xf numFmtId="0" fontId="26" fillId="0" borderId="13" xfId="3" applyFont="1" applyBorder="1" applyAlignment="1">
      <alignment horizontal="left" vertical="center"/>
    </xf>
    <xf numFmtId="2" fontId="16" fillId="0" borderId="15" xfId="8" quotePrefix="1" applyNumberFormat="1" applyFont="1" applyBorder="1" applyAlignment="1">
      <alignment vertical="center" wrapText="1"/>
    </xf>
    <xf numFmtId="0" fontId="14" fillId="0" borderId="87" xfId="0" applyFont="1" applyBorder="1" applyAlignment="1">
      <alignment horizontal="center" vertical="center" wrapText="1"/>
    </xf>
    <xf numFmtId="0" fontId="1" fillId="0" borderId="63" xfId="8" quotePrefix="1" applyBorder="1" applyAlignment="1">
      <alignment horizontal="center" vertical="center"/>
    </xf>
    <xf numFmtId="0" fontId="1" fillId="0" borderId="34" xfId="8" quotePrefix="1" applyBorder="1" applyAlignment="1">
      <alignment horizontal="center" vertical="center"/>
    </xf>
    <xf numFmtId="0" fontId="1" fillId="0" borderId="67" xfId="8" quotePrefix="1" applyBorder="1" applyAlignment="1">
      <alignment horizontal="center" vertical="center"/>
    </xf>
    <xf numFmtId="49" fontId="1" fillId="0" borderId="17" xfId="8" quotePrefix="1" applyNumberFormat="1" applyBorder="1" applyAlignment="1">
      <alignment horizontal="center"/>
    </xf>
    <xf numFmtId="49" fontId="1" fillId="0" borderId="22" xfId="8" quotePrefix="1" applyNumberFormat="1" applyBorder="1" applyAlignment="1">
      <alignment horizontal="center"/>
    </xf>
    <xf numFmtId="0" fontId="16" fillId="0" borderId="12" xfId="8" applyFont="1" applyBorder="1"/>
    <xf numFmtId="0" fontId="30" fillId="8" borderId="16" xfId="8" applyFont="1" applyFill="1" applyBorder="1" applyAlignment="1"/>
    <xf numFmtId="0" fontId="30" fillId="8" borderId="16" xfId="8" applyFont="1" applyFill="1" applyBorder="1"/>
    <xf numFmtId="0" fontId="30" fillId="8" borderId="0" xfId="8" applyFont="1" applyFill="1" applyBorder="1" applyAlignment="1"/>
    <xf numFmtId="0" fontId="30" fillId="8" borderId="0" xfId="8" applyFont="1" applyFill="1" applyBorder="1"/>
    <xf numFmtId="0" fontId="26" fillId="13" borderId="0" xfId="8" applyFont="1" applyFill="1"/>
    <xf numFmtId="0" fontId="18" fillId="0" borderId="100" xfId="1" applyFont="1" applyBorder="1" applyAlignment="1">
      <alignment horizontal="center" vertical="center"/>
    </xf>
    <xf numFmtId="0" fontId="18" fillId="0" borderId="137" xfId="1" applyFont="1" applyBorder="1" applyAlignment="1">
      <alignment horizontal="center" vertical="center"/>
    </xf>
    <xf numFmtId="0" fontId="18" fillId="0" borderId="101" xfId="1" applyFont="1" applyBorder="1" applyAlignment="1">
      <alignment horizontal="center" vertical="center"/>
    </xf>
    <xf numFmtId="0" fontId="23" fillId="0" borderId="83" xfId="1" applyFont="1" applyBorder="1" applyAlignment="1">
      <alignment horizontal="center" vertical="center" wrapText="1"/>
    </xf>
    <xf numFmtId="0" fontId="23" fillId="0" borderId="95" xfId="1" applyFont="1" applyBorder="1" applyAlignment="1">
      <alignment horizontal="center" vertical="center" wrapText="1"/>
    </xf>
    <xf numFmtId="0" fontId="23" fillId="10" borderId="0" xfId="1" applyFont="1" applyFill="1" applyBorder="1" applyAlignment="1">
      <alignment horizontal="center" vertical="center" wrapText="1"/>
    </xf>
    <xf numFmtId="0" fontId="23" fillId="4" borderId="1" xfId="1" applyFont="1" applyFill="1" applyBorder="1" applyAlignment="1">
      <alignment horizontal="center" vertical="center" wrapText="1"/>
    </xf>
    <xf numFmtId="0" fontId="23" fillId="10" borderId="1" xfId="1" applyFont="1" applyFill="1" applyBorder="1" applyAlignment="1">
      <alignment horizontal="center" vertical="center" wrapText="1"/>
    </xf>
    <xf numFmtId="0" fontId="23" fillId="0" borderId="132" xfId="1" applyFont="1" applyFill="1" applyBorder="1" applyAlignment="1">
      <alignment horizontal="center" vertical="center" wrapText="1"/>
    </xf>
    <xf numFmtId="0" fontId="23" fillId="0" borderId="129" xfId="1" applyFont="1" applyFill="1" applyBorder="1" applyAlignment="1">
      <alignment horizontal="center" vertical="center" wrapText="1"/>
    </xf>
    <xf numFmtId="0" fontId="23" fillId="0" borderId="96" xfId="1" applyFont="1" applyFill="1" applyBorder="1" applyAlignment="1">
      <alignment horizontal="center" vertical="center" wrapText="1"/>
    </xf>
    <xf numFmtId="2" fontId="16" fillId="0" borderId="0" xfId="1" applyNumberFormat="1" applyFont="1" applyFill="1" applyBorder="1" applyAlignment="1">
      <alignment horizontal="left" vertical="center"/>
    </xf>
    <xf numFmtId="0" fontId="1" fillId="0" borderId="33" xfId="1" quotePrefix="1" applyFont="1" applyBorder="1" applyAlignment="1">
      <alignment horizontal="center" vertical="center"/>
    </xf>
    <xf numFmtId="0" fontId="9" fillId="0" borderId="32" xfId="1" applyFont="1" applyBorder="1"/>
    <xf numFmtId="0" fontId="9" fillId="0" borderId="56" xfId="1" applyFont="1" applyBorder="1"/>
    <xf numFmtId="0" fontId="14" fillId="0" borderId="0" xfId="1" applyFont="1" applyBorder="1" applyAlignment="1"/>
    <xf numFmtId="0" fontId="18" fillId="0" borderId="0" xfId="1" applyFont="1" applyBorder="1" applyAlignment="1">
      <alignment horizontal="center" vertical="center"/>
    </xf>
    <xf numFmtId="0" fontId="41" fillId="8" borderId="0" xfId="8" applyFont="1" applyFill="1"/>
    <xf numFmtId="0" fontId="41" fillId="8" borderId="60" xfId="8" applyFont="1" applyFill="1" applyBorder="1"/>
    <xf numFmtId="0" fontId="41" fillId="8" borderId="0" xfId="8" applyFont="1" applyFill="1" applyBorder="1"/>
    <xf numFmtId="0" fontId="41" fillId="8" borderId="16" xfId="8" applyFont="1" applyFill="1" applyBorder="1"/>
    <xf numFmtId="0" fontId="25" fillId="3" borderId="63" xfId="8" applyFont="1" applyFill="1" applyBorder="1" applyAlignment="1">
      <alignment horizontal="right"/>
    </xf>
    <xf numFmtId="0" fontId="26" fillId="3" borderId="16" xfId="8" applyFont="1" applyFill="1" applyBorder="1"/>
    <xf numFmtId="0" fontId="25" fillId="3" borderId="16" xfId="8" applyFont="1" applyFill="1" applyBorder="1" applyAlignment="1">
      <alignment horizontal="left"/>
    </xf>
    <xf numFmtId="0" fontId="25" fillId="3" borderId="16" xfId="8" applyFont="1" applyFill="1" applyBorder="1" applyAlignment="1">
      <alignment horizontal="right"/>
    </xf>
    <xf numFmtId="0" fontId="22" fillId="3" borderId="62" xfId="8" applyFont="1" applyFill="1" applyBorder="1" applyAlignment="1">
      <alignment horizontal="center"/>
    </xf>
    <xf numFmtId="0" fontId="26" fillId="3" borderId="6" xfId="8" applyFont="1" applyFill="1" applyBorder="1" applyAlignment="1">
      <alignment horizontal="right"/>
    </xf>
    <xf numFmtId="0" fontId="26" fillId="3" borderId="2" xfId="8" applyFont="1" applyFill="1" applyBorder="1"/>
    <xf numFmtId="0" fontId="26" fillId="3" borderId="2" xfId="8" applyFont="1" applyFill="1" applyBorder="1" applyAlignment="1">
      <alignment horizontal="right"/>
    </xf>
    <xf numFmtId="0" fontId="26" fillId="3" borderId="4" xfId="8" applyFont="1" applyFill="1" applyBorder="1"/>
    <xf numFmtId="0" fontId="15" fillId="3" borderId="157" xfId="8" applyFont="1" applyFill="1" applyBorder="1" applyAlignment="1"/>
    <xf numFmtId="0" fontId="15" fillId="3" borderId="180" xfId="8" applyFont="1" applyFill="1" applyBorder="1" applyAlignment="1"/>
    <xf numFmtId="0" fontId="15" fillId="3" borderId="181" xfId="8" applyFont="1" applyFill="1" applyBorder="1" applyAlignment="1"/>
    <xf numFmtId="0" fontId="1" fillId="0" borderId="27" xfId="1" quotePrefix="1" applyFont="1" applyBorder="1" applyAlignment="1">
      <alignment horizontal="center" vertical="center"/>
    </xf>
    <xf numFmtId="0" fontId="13" fillId="0" borderId="44" xfId="1" quotePrefix="1" applyFont="1" applyFill="1" applyBorder="1" applyAlignment="1">
      <alignment horizontal="center" vertical="center"/>
    </xf>
    <xf numFmtId="0" fontId="23" fillId="0" borderId="19" xfId="1" quotePrefix="1" applyFont="1" applyBorder="1" applyAlignment="1">
      <alignment horizontal="center" vertical="center"/>
    </xf>
    <xf numFmtId="0" fontId="1" fillId="0" borderId="180" xfId="8" applyBorder="1" applyAlignment="1">
      <alignment horizontal="center"/>
    </xf>
    <xf numFmtId="0" fontId="1" fillId="0" borderId="181" xfId="8" applyBorder="1" applyAlignment="1">
      <alignment horizontal="center"/>
    </xf>
    <xf numFmtId="0" fontId="1" fillId="3" borderId="0" xfId="8" applyFill="1" applyBorder="1" applyAlignment="1">
      <alignment horizontal="left"/>
    </xf>
    <xf numFmtId="0" fontId="1" fillId="3" borderId="0" xfId="8" applyFill="1" applyBorder="1" applyAlignment="1">
      <alignment horizontal="center"/>
    </xf>
    <xf numFmtId="0" fontId="1" fillId="3" borderId="0" xfId="8" applyFill="1" applyBorder="1"/>
    <xf numFmtId="0" fontId="18" fillId="3" borderId="0" xfId="8" applyFont="1" applyFill="1" applyBorder="1" applyAlignment="1">
      <alignment vertical="center"/>
    </xf>
    <xf numFmtId="0" fontId="1" fillId="3" borderId="0" xfId="8" applyFill="1" applyBorder="1" applyAlignment="1"/>
    <xf numFmtId="0" fontId="1" fillId="0" borderId="0" xfId="8" applyFont="1" applyBorder="1" applyAlignment="1"/>
    <xf numFmtId="0" fontId="1" fillId="0" borderId="198" xfId="8" applyBorder="1" applyAlignment="1">
      <alignment horizontal="left"/>
    </xf>
    <xf numFmtId="0" fontId="1" fillId="0" borderId="180" xfId="8" applyBorder="1" applyAlignment="1">
      <alignment horizontal="left"/>
    </xf>
    <xf numFmtId="0" fontId="8" fillId="0" borderId="139" xfId="1" applyBorder="1" applyAlignment="1">
      <alignment horizontal="left"/>
    </xf>
    <xf numFmtId="0" fontId="8" fillId="0" borderId="107" xfId="1" applyBorder="1" applyAlignment="1">
      <alignment horizontal="left"/>
    </xf>
    <xf numFmtId="0" fontId="9" fillId="0" borderId="140" xfId="1" applyFont="1" applyBorder="1"/>
    <xf numFmtId="0" fontId="8" fillId="0" borderId="19" xfId="1" quotePrefix="1" applyFont="1" applyBorder="1" applyAlignment="1">
      <alignment horizontal="center" vertical="center"/>
    </xf>
    <xf numFmtId="0" fontId="26" fillId="0" borderId="19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vertical="center"/>
    </xf>
    <xf numFmtId="0" fontId="18" fillId="7" borderId="0" xfId="1" applyFont="1" applyFill="1" applyBorder="1" applyAlignment="1">
      <alignment vertical="center"/>
    </xf>
    <xf numFmtId="0" fontId="8" fillId="0" borderId="157" xfId="1" applyBorder="1" applyAlignment="1">
      <alignment horizontal="left"/>
    </xf>
    <xf numFmtId="0" fontId="8" fillId="0" borderId="160" xfId="1" applyBorder="1" applyAlignment="1">
      <alignment horizontal="left"/>
    </xf>
    <xf numFmtId="0" fontId="8" fillId="0" borderId="180" xfId="1" applyBorder="1" applyAlignment="1">
      <alignment horizontal="left"/>
    </xf>
    <xf numFmtId="0" fontId="13" fillId="0" borderId="180" xfId="1" quotePrefix="1" applyFont="1" applyBorder="1" applyAlignment="1">
      <alignment horizontal="center"/>
    </xf>
    <xf numFmtId="0" fontId="14" fillId="3" borderId="0" xfId="1" applyFont="1" applyFill="1" applyBorder="1" applyAlignment="1"/>
    <xf numFmtId="0" fontId="9" fillId="3" borderId="0" xfId="1" applyFont="1" applyFill="1" applyBorder="1"/>
    <xf numFmtId="0" fontId="8" fillId="3" borderId="32" xfId="1" applyFill="1" applyBorder="1"/>
    <xf numFmtId="0" fontId="8" fillId="0" borderId="107" xfId="1" applyBorder="1"/>
    <xf numFmtId="0" fontId="8" fillId="0" borderId="139" xfId="1" applyBorder="1"/>
    <xf numFmtId="0" fontId="8" fillId="3" borderId="17" xfId="1" applyFill="1" applyBorder="1"/>
    <xf numFmtId="0" fontId="8" fillId="3" borderId="34" xfId="1" applyFill="1" applyBorder="1"/>
    <xf numFmtId="0" fontId="8" fillId="3" borderId="157" xfId="1" applyFill="1" applyBorder="1"/>
    <xf numFmtId="0" fontId="8" fillId="3" borderId="180" xfId="1" applyFill="1" applyBorder="1"/>
    <xf numFmtId="0" fontId="8" fillId="0" borderId="160" xfId="1" applyBorder="1"/>
    <xf numFmtId="0" fontId="8" fillId="0" borderId="181" xfId="1" applyBorder="1" applyAlignment="1">
      <alignment horizontal="left"/>
    </xf>
    <xf numFmtId="0" fontId="26" fillId="14" borderId="0" xfId="0" applyFont="1" applyFill="1"/>
    <xf numFmtId="0" fontId="26" fillId="0" borderId="0" xfId="0" applyFont="1"/>
    <xf numFmtId="0" fontId="26" fillId="14" borderId="0" xfId="0" applyFont="1" applyFill="1" applyBorder="1" applyAlignment="1"/>
    <xf numFmtId="0" fontId="22" fillId="8" borderId="17" xfId="0" applyFont="1" applyFill="1" applyBorder="1" applyAlignment="1">
      <alignment vertical="center"/>
    </xf>
    <xf numFmtId="0" fontId="22" fillId="8" borderId="0" xfId="0" applyFont="1" applyFill="1" applyBorder="1" applyAlignment="1">
      <alignment vertical="center"/>
    </xf>
    <xf numFmtId="0" fontId="26" fillId="8" borderId="17" xfId="0" applyFont="1" applyFill="1" applyBorder="1"/>
    <xf numFmtId="0" fontId="9" fillId="0" borderId="60" xfId="1" applyFont="1" applyBorder="1" applyAlignment="1">
      <alignment vertical="center"/>
    </xf>
    <xf numFmtId="0" fontId="14" fillId="0" borderId="0" xfId="1" applyFont="1" applyBorder="1" applyAlignment="1"/>
    <xf numFmtId="0" fontId="0" fillId="0" borderId="60" xfId="1" applyFont="1" applyBorder="1" applyAlignment="1">
      <alignment vertical="center"/>
    </xf>
    <xf numFmtId="0" fontId="34" fillId="0" borderId="0" xfId="9" applyFont="1" applyAlignment="1">
      <alignment horizontal="center" vertical="center"/>
    </xf>
    <xf numFmtId="0" fontId="16" fillId="0" borderId="18" xfId="3" applyFont="1" applyBorder="1" applyAlignment="1">
      <alignment horizontal="center" vertical="center"/>
    </xf>
    <xf numFmtId="0" fontId="16" fillId="0" borderId="33" xfId="3" applyFont="1" applyBorder="1" applyAlignment="1">
      <alignment horizontal="center" vertical="center"/>
    </xf>
    <xf numFmtId="0" fontId="16" fillId="0" borderId="43" xfId="3" applyFont="1" applyBorder="1" applyAlignment="1">
      <alignment horizontal="center" vertical="center"/>
    </xf>
    <xf numFmtId="0" fontId="16" fillId="0" borderId="36" xfId="3" applyFont="1" applyBorder="1" applyAlignment="1">
      <alignment horizontal="center" vertical="center"/>
    </xf>
    <xf numFmtId="0" fontId="16" fillId="0" borderId="31" xfId="3" applyFont="1" applyBorder="1" applyAlignment="1">
      <alignment horizontal="center" vertical="center"/>
    </xf>
    <xf numFmtId="0" fontId="16" fillId="0" borderId="41" xfId="3" applyFont="1" applyBorder="1" applyAlignment="1">
      <alignment horizontal="center" vertical="center"/>
    </xf>
    <xf numFmtId="0" fontId="16" fillId="0" borderId="70" xfId="3" applyFont="1" applyBorder="1" applyAlignment="1">
      <alignment horizontal="center"/>
    </xf>
    <xf numFmtId="0" fontId="16" fillId="0" borderId="44" xfId="3" applyFont="1" applyBorder="1" applyAlignment="1">
      <alignment horizontal="center" vertical="center"/>
    </xf>
    <xf numFmtId="0" fontId="18" fillId="0" borderId="100" xfId="1" applyFont="1" applyBorder="1" applyAlignment="1">
      <alignment horizontal="center" vertical="center"/>
    </xf>
    <xf numFmtId="0" fontId="18" fillId="0" borderId="145" xfId="1" applyFont="1" applyBorder="1" applyAlignment="1">
      <alignment horizontal="center" vertical="center"/>
    </xf>
    <xf numFmtId="0" fontId="23" fillId="0" borderId="0" xfId="8" applyFont="1" applyBorder="1" applyAlignment="1">
      <alignment horizontal="center" vertical="center" wrapText="1"/>
    </xf>
    <xf numFmtId="2" fontId="15" fillId="12" borderId="0" xfId="3" applyNumberFormat="1" applyFont="1" applyFill="1" applyBorder="1" applyAlignment="1">
      <alignment horizontal="center" vertical="center"/>
    </xf>
    <xf numFmtId="2" fontId="16" fillId="0" borderId="0" xfId="3" applyNumberFormat="1" applyFont="1" applyBorder="1" applyAlignment="1">
      <alignment horizontal="center" vertical="center" wrapText="1"/>
    </xf>
    <xf numFmtId="0" fontId="1" fillId="0" borderId="186" xfId="3" applyFont="1" applyBorder="1" applyAlignment="1">
      <alignment horizontal="center" vertical="center" wrapText="1"/>
    </xf>
    <xf numFmtId="0" fontId="5" fillId="0" borderId="187" xfId="3" applyBorder="1" applyAlignment="1">
      <alignment horizontal="center" vertical="center" wrapText="1"/>
    </xf>
    <xf numFmtId="0" fontId="5" fillId="0" borderId="220" xfId="3" applyBorder="1" applyAlignment="1">
      <alignment horizontal="center" vertical="center" wrapText="1"/>
    </xf>
    <xf numFmtId="0" fontId="1" fillId="0" borderId="42" xfId="3" applyFont="1" applyBorder="1" applyAlignment="1">
      <alignment horizontal="center" vertical="center"/>
    </xf>
    <xf numFmtId="0" fontId="5" fillId="0" borderId="30" xfId="3" applyBorder="1" applyAlignment="1">
      <alignment horizontal="center" vertical="center"/>
    </xf>
    <xf numFmtId="0" fontId="5" fillId="0" borderId="25" xfId="3" applyBorder="1" applyAlignment="1">
      <alignment horizontal="center" vertical="center" wrapText="1"/>
    </xf>
    <xf numFmtId="0" fontId="5" fillId="0" borderId="26" xfId="3" applyBorder="1" applyAlignment="1">
      <alignment horizontal="center" vertical="center" wrapText="1"/>
    </xf>
    <xf numFmtId="0" fontId="5" fillId="0" borderId="43" xfId="3" applyBorder="1" applyAlignment="1">
      <alignment horizontal="center" vertical="center" wrapText="1"/>
    </xf>
    <xf numFmtId="0" fontId="5" fillId="0" borderId="31" xfId="3" applyBorder="1" applyAlignment="1">
      <alignment horizontal="center" vertical="center" wrapText="1"/>
    </xf>
    <xf numFmtId="0" fontId="16" fillId="0" borderId="80" xfId="3" applyFont="1" applyBorder="1" applyAlignment="1">
      <alignment horizontal="center" vertical="center"/>
    </xf>
    <xf numFmtId="0" fontId="16" fillId="0" borderId="53" xfId="3" applyFont="1" applyBorder="1" applyAlignment="1">
      <alignment horizontal="center" vertical="center"/>
    </xf>
    <xf numFmtId="0" fontId="16" fillId="0" borderId="85" xfId="3" applyFont="1" applyBorder="1" applyAlignment="1">
      <alignment horizontal="center" vertical="center"/>
    </xf>
    <xf numFmtId="0" fontId="15" fillId="8" borderId="1" xfId="8" applyFont="1" applyFill="1" applyBorder="1" applyAlignment="1">
      <alignment horizontal="center"/>
    </xf>
    <xf numFmtId="0" fontId="22" fillId="3" borderId="6" xfId="8" applyFont="1" applyFill="1" applyBorder="1" applyAlignment="1">
      <alignment horizontal="center" vertical="center"/>
    </xf>
    <xf numFmtId="0" fontId="22" fillId="3" borderId="4" xfId="8" applyFont="1" applyFill="1" applyBorder="1" applyAlignment="1">
      <alignment horizontal="center" vertical="center"/>
    </xf>
    <xf numFmtId="0" fontId="22" fillId="3" borderId="7" xfId="8" applyFont="1" applyFill="1" applyBorder="1" applyAlignment="1">
      <alignment horizontal="center" vertical="center"/>
    </xf>
    <xf numFmtId="0" fontId="22" fillId="3" borderId="5" xfId="8" applyFont="1" applyFill="1" applyBorder="1" applyAlignment="1">
      <alignment horizontal="center" vertical="center"/>
    </xf>
    <xf numFmtId="0" fontId="26" fillId="8" borderId="2" xfId="8" applyFont="1" applyFill="1" applyBorder="1" applyAlignment="1">
      <alignment horizontal="center"/>
    </xf>
    <xf numFmtId="0" fontId="26" fillId="8" borderId="0" xfId="8" applyFont="1" applyFill="1" applyBorder="1" applyAlignment="1">
      <alignment horizontal="center"/>
    </xf>
    <xf numFmtId="0" fontId="26" fillId="8" borderId="16" xfId="8" applyFont="1" applyFill="1" applyBorder="1" applyAlignment="1">
      <alignment horizontal="center"/>
    </xf>
    <xf numFmtId="0" fontId="26" fillId="8" borderId="60" xfId="8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6" fillId="8" borderId="0" xfId="8" applyFont="1" applyFill="1" applyAlignment="1">
      <alignment horizontal="right"/>
    </xf>
    <xf numFmtId="0" fontId="25" fillId="8" borderId="0" xfId="8" applyFont="1" applyFill="1" applyAlignment="1">
      <alignment horizontal="right" vertical="center"/>
    </xf>
    <xf numFmtId="0" fontId="25" fillId="8" borderId="3" xfId="8" applyFont="1" applyFill="1" applyBorder="1" applyAlignment="1">
      <alignment horizontal="right" vertical="center"/>
    </xf>
    <xf numFmtId="0" fontId="25" fillId="3" borderId="6" xfId="8" applyFont="1" applyFill="1" applyBorder="1" applyAlignment="1">
      <alignment horizontal="center"/>
    </xf>
    <xf numFmtId="0" fontId="25" fillId="3" borderId="2" xfId="8" applyFont="1" applyFill="1" applyBorder="1" applyAlignment="1">
      <alignment horizontal="center"/>
    </xf>
    <xf numFmtId="0" fontId="25" fillId="3" borderId="4" xfId="8" applyFont="1" applyFill="1" applyBorder="1" applyAlignment="1">
      <alignment horizontal="center"/>
    </xf>
    <xf numFmtId="0" fontId="25" fillId="3" borderId="7" xfId="8" applyFont="1" applyFill="1" applyBorder="1" applyAlignment="1">
      <alignment horizontal="center"/>
    </xf>
    <xf numFmtId="0" fontId="25" fillId="3" borderId="1" xfId="8" applyFont="1" applyFill="1" applyBorder="1" applyAlignment="1">
      <alignment horizontal="center"/>
    </xf>
    <xf numFmtId="0" fontId="25" fillId="3" borderId="5" xfId="8" applyFont="1" applyFill="1" applyBorder="1" applyAlignment="1">
      <alignment horizontal="center"/>
    </xf>
    <xf numFmtId="0" fontId="27" fillId="8" borderId="0" xfId="8" applyFont="1" applyFill="1" applyBorder="1" applyAlignment="1">
      <alignment horizontal="center" vertical="center"/>
    </xf>
    <xf numFmtId="0" fontId="27" fillId="8" borderId="14" xfId="8" applyFont="1" applyFill="1" applyBorder="1" applyAlignment="1">
      <alignment horizontal="center" vertical="center"/>
    </xf>
    <xf numFmtId="0" fontId="21" fillId="8" borderId="0" xfId="8" applyFont="1" applyFill="1" applyAlignment="1">
      <alignment horizontal="center"/>
    </xf>
    <xf numFmtId="0" fontId="25" fillId="8" borderId="0" xfId="0" applyFont="1" applyFill="1" applyAlignment="1">
      <alignment horizontal="right" vertical="center"/>
    </xf>
    <xf numFmtId="0" fontId="25" fillId="8" borderId="0" xfId="0" applyFont="1" applyFill="1" applyAlignment="1">
      <alignment horizontal="right" vertical="center" wrapText="1"/>
    </xf>
    <xf numFmtId="0" fontId="25" fillId="8" borderId="3" xfId="0" applyFont="1" applyFill="1" applyBorder="1" applyAlignment="1">
      <alignment horizontal="right" vertical="center" wrapText="1"/>
    </xf>
    <xf numFmtId="0" fontId="25" fillId="8" borderId="3" xfId="0" applyFont="1" applyFill="1" applyBorder="1" applyAlignment="1">
      <alignment horizontal="right" vertical="center"/>
    </xf>
    <xf numFmtId="0" fontId="29" fillId="8" borderId="0" xfId="8" applyFont="1" applyFill="1" applyBorder="1" applyAlignment="1">
      <alignment horizontal="center" vertical="center"/>
    </xf>
    <xf numFmtId="0" fontId="29" fillId="8" borderId="9" xfId="8" applyFont="1" applyFill="1" applyBorder="1" applyAlignment="1">
      <alignment horizontal="center" vertical="center"/>
    </xf>
    <xf numFmtId="0" fontId="18" fillId="3" borderId="82" xfId="8" applyFont="1" applyFill="1" applyBorder="1" applyAlignment="1">
      <alignment horizontal="center"/>
    </xf>
    <xf numFmtId="0" fontId="18" fillId="3" borderId="83" xfId="8" applyFont="1" applyFill="1" applyBorder="1" applyAlignment="1">
      <alignment horizontal="center"/>
    </xf>
    <xf numFmtId="0" fontId="18" fillId="3" borderId="84" xfId="8" applyFont="1" applyFill="1" applyBorder="1" applyAlignment="1">
      <alignment horizontal="center"/>
    </xf>
    <xf numFmtId="0" fontId="15" fillId="8" borderId="0" xfId="8" applyFont="1" applyFill="1" applyBorder="1" applyAlignment="1">
      <alignment horizontal="center"/>
    </xf>
    <xf numFmtId="0" fontId="25" fillId="8" borderId="0" xfId="8" applyFont="1" applyFill="1" applyAlignment="1">
      <alignment horizontal="right"/>
    </xf>
    <xf numFmtId="0" fontId="26" fillId="8" borderId="0" xfId="8" applyFont="1" applyFill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22" fillId="0" borderId="107" xfId="1" applyFont="1" applyBorder="1" applyAlignment="1">
      <alignment horizontal="center" vertical="center"/>
    </xf>
    <xf numFmtId="0" fontId="22" fillId="0" borderId="56" xfId="1" applyFont="1" applyBorder="1" applyAlignment="1">
      <alignment horizontal="center" vertical="center"/>
    </xf>
    <xf numFmtId="0" fontId="22" fillId="0" borderId="149" xfId="1" applyFont="1" applyBorder="1" applyAlignment="1">
      <alignment horizontal="center" vertical="center"/>
    </xf>
    <xf numFmtId="0" fontId="22" fillId="0" borderId="68" xfId="1" applyFont="1" applyBorder="1" applyAlignment="1">
      <alignment horizontal="center" vertical="center"/>
    </xf>
    <xf numFmtId="0" fontId="22" fillId="0" borderId="46" xfId="1" applyFont="1" applyBorder="1" applyAlignment="1">
      <alignment horizontal="center" vertical="center"/>
    </xf>
    <xf numFmtId="0" fontId="22" fillId="0" borderId="37" xfId="1" applyFont="1" applyBorder="1" applyAlignment="1">
      <alignment horizontal="center" vertical="center"/>
    </xf>
    <xf numFmtId="0" fontId="22" fillId="0" borderId="65" xfId="1" applyFont="1" applyBorder="1" applyAlignment="1">
      <alignment horizontal="center" vertical="center"/>
    </xf>
    <xf numFmtId="0" fontId="22" fillId="0" borderId="40" xfId="1" applyFont="1" applyBorder="1" applyAlignment="1">
      <alignment horizontal="center" vertical="center"/>
    </xf>
    <xf numFmtId="0" fontId="8" fillId="0" borderId="34" xfId="1" applyBorder="1" applyAlignment="1">
      <alignment horizontal="center"/>
    </xf>
    <xf numFmtId="0" fontId="8" fillId="0" borderId="109" xfId="1" applyBorder="1" applyAlignment="1">
      <alignment horizontal="center"/>
    </xf>
    <xf numFmtId="0" fontId="3" fillId="0" borderId="16" xfId="1" applyFont="1" applyBorder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vertical="center" wrapText="1"/>
    </xf>
    <xf numFmtId="0" fontId="18" fillId="7" borderId="6" xfId="1" applyFont="1" applyFill="1" applyBorder="1" applyAlignment="1">
      <alignment horizontal="center" vertical="center"/>
    </xf>
    <xf numFmtId="0" fontId="18" fillId="7" borderId="2" xfId="1" applyFont="1" applyFill="1" applyBorder="1" applyAlignment="1">
      <alignment horizontal="center" vertical="center"/>
    </xf>
    <xf numFmtId="0" fontId="18" fillId="7" borderId="4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/>
    </xf>
    <xf numFmtId="0" fontId="18" fillId="7" borderId="0" xfId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/>
    </xf>
    <xf numFmtId="0" fontId="23" fillId="0" borderId="23" xfId="1" applyFont="1" applyBorder="1" applyAlignment="1">
      <alignment horizontal="center" vertical="center"/>
    </xf>
    <xf numFmtId="0" fontId="23" fillId="0" borderId="18" xfId="1" applyFont="1" applyBorder="1" applyAlignment="1">
      <alignment horizontal="center" vertical="center"/>
    </xf>
    <xf numFmtId="0" fontId="23" fillId="0" borderId="26" xfId="1" applyFont="1" applyBorder="1" applyAlignment="1">
      <alignment horizontal="center" vertical="center"/>
    </xf>
    <xf numFmtId="0" fontId="23" fillId="0" borderId="8" xfId="1" applyFont="1" applyBorder="1" applyAlignment="1">
      <alignment horizontal="center" vertical="center" wrapText="1"/>
    </xf>
    <xf numFmtId="0" fontId="23" fillId="0" borderId="21" xfId="1" applyFont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3" fillId="0" borderId="52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1" fillId="0" borderId="80" xfId="1" quotePrefix="1" applyFont="1" applyBorder="1" applyAlignment="1">
      <alignment horizontal="center" vertical="center"/>
    </xf>
    <xf numFmtId="0" fontId="1" fillId="0" borderId="55" xfId="1" quotePrefix="1" applyFont="1" applyBorder="1" applyAlignment="1">
      <alignment horizontal="center" vertical="center"/>
    </xf>
    <xf numFmtId="0" fontId="23" fillId="0" borderId="74" xfId="1" quotePrefix="1" applyFont="1" applyBorder="1" applyAlignment="1">
      <alignment horizontal="center" vertical="center"/>
    </xf>
    <xf numFmtId="0" fontId="23" fillId="0" borderId="76" xfId="1" quotePrefix="1" applyFont="1" applyBorder="1" applyAlignment="1">
      <alignment horizontal="center" vertical="center"/>
    </xf>
    <xf numFmtId="0" fontId="23" fillId="0" borderId="46" xfId="1" quotePrefix="1" applyFont="1" applyBorder="1" applyAlignment="1">
      <alignment horizontal="center" vertical="center"/>
    </xf>
    <xf numFmtId="0" fontId="23" fillId="0" borderId="56" xfId="1" quotePrefix="1" applyFont="1" applyBorder="1" applyAlignment="1">
      <alignment horizontal="center" vertical="center"/>
    </xf>
    <xf numFmtId="0" fontId="22" fillId="0" borderId="34" xfId="1" applyFont="1" applyBorder="1" applyAlignment="1">
      <alignment horizontal="center" vertical="center"/>
    </xf>
    <xf numFmtId="0" fontId="22" fillId="0" borderId="32" xfId="1" applyFont="1" applyBorder="1" applyAlignment="1">
      <alignment horizontal="center" vertical="center"/>
    </xf>
    <xf numFmtId="0" fontId="23" fillId="0" borderId="65" xfId="1" quotePrefix="1" applyFont="1" applyBorder="1" applyAlignment="1">
      <alignment horizontal="center" vertical="center"/>
    </xf>
    <xf numFmtId="0" fontId="23" fillId="0" borderId="68" xfId="1" quotePrefix="1" applyFont="1" applyBorder="1" applyAlignment="1">
      <alignment horizontal="center" vertical="center"/>
    </xf>
    <xf numFmtId="0" fontId="8" fillId="0" borderId="22" xfId="1" applyBorder="1" applyAlignment="1">
      <alignment horizontal="center"/>
    </xf>
    <xf numFmtId="0" fontId="8" fillId="0" borderId="110" xfId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2" fillId="0" borderId="67" xfId="1" applyFont="1" applyBorder="1" applyAlignment="1">
      <alignment horizontal="center" vertical="center"/>
    </xf>
    <xf numFmtId="0" fontId="22" fillId="0" borderId="66" xfId="1" applyFont="1" applyBorder="1" applyAlignment="1">
      <alignment horizontal="center" vertical="center"/>
    </xf>
    <xf numFmtId="0" fontId="1" fillId="0" borderId="34" xfId="1" applyFont="1" applyBorder="1" applyAlignment="1">
      <alignment horizontal="center"/>
    </xf>
    <xf numFmtId="0" fontId="3" fillId="0" borderId="54" xfId="1" quotePrefix="1" applyFont="1" applyBorder="1" applyAlignment="1">
      <alignment horizontal="center" vertical="center"/>
    </xf>
    <xf numFmtId="0" fontId="3" fillId="0" borderId="138" xfId="1" quotePrefix="1" applyFont="1" applyBorder="1" applyAlignment="1">
      <alignment horizontal="center" vertical="center"/>
    </xf>
    <xf numFmtId="0" fontId="1" fillId="0" borderId="17" xfId="1" applyFont="1" applyBorder="1" applyAlignment="1">
      <alignment horizontal="center"/>
    </xf>
    <xf numFmtId="0" fontId="8" fillId="0" borderId="128" xfId="1" applyBorder="1" applyAlignment="1">
      <alignment horizontal="center"/>
    </xf>
    <xf numFmtId="0" fontId="23" fillId="0" borderId="139" xfId="1" applyFont="1" applyBorder="1" applyAlignment="1">
      <alignment horizontal="center" vertical="center" wrapText="1"/>
    </xf>
    <xf numFmtId="0" fontId="3" fillId="0" borderId="103" xfId="1" quotePrefix="1" applyFont="1" applyBorder="1" applyAlignment="1">
      <alignment horizontal="center" vertical="center"/>
    </xf>
    <xf numFmtId="0" fontId="3" fillId="0" borderId="55" xfId="1" quotePrefix="1" applyFont="1" applyBorder="1" applyAlignment="1">
      <alignment horizontal="center" vertical="center"/>
    </xf>
    <xf numFmtId="0" fontId="22" fillId="0" borderId="158" xfId="1" applyFont="1" applyBorder="1" applyAlignment="1">
      <alignment horizontal="center" vertical="center"/>
    </xf>
    <xf numFmtId="0" fontId="22" fillId="0" borderId="76" xfId="1" applyFont="1" applyBorder="1" applyAlignment="1">
      <alignment horizontal="center" vertical="center"/>
    </xf>
    <xf numFmtId="0" fontId="22" fillId="0" borderId="74" xfId="1" applyFont="1" applyBorder="1" applyAlignment="1">
      <alignment horizontal="center" vertical="center"/>
    </xf>
    <xf numFmtId="0" fontId="22" fillId="0" borderId="89" xfId="1" applyFont="1" applyBorder="1" applyAlignment="1">
      <alignment horizontal="center" vertical="center"/>
    </xf>
    <xf numFmtId="0" fontId="16" fillId="0" borderId="48" xfId="1" applyFont="1" applyBorder="1" applyAlignment="1">
      <alignment horizontal="center"/>
    </xf>
    <xf numFmtId="0" fontId="16" fillId="0" borderId="49" xfId="1" applyFont="1" applyBorder="1" applyAlignment="1">
      <alignment horizontal="center"/>
    </xf>
    <xf numFmtId="0" fontId="16" fillId="0" borderId="45" xfId="1" applyFont="1" applyBorder="1" applyAlignment="1">
      <alignment horizontal="center"/>
    </xf>
    <xf numFmtId="0" fontId="1" fillId="0" borderId="82" xfId="1" applyFont="1" applyBorder="1" applyAlignment="1">
      <alignment horizontal="center" vertical="center" wrapText="1"/>
    </xf>
    <xf numFmtId="0" fontId="1" fillId="0" borderId="83" xfId="1" applyFont="1" applyBorder="1" applyAlignment="1">
      <alignment horizontal="center" vertical="center" wrapText="1"/>
    </xf>
    <xf numFmtId="0" fontId="1" fillId="0" borderId="87" xfId="1" applyFon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center"/>
    </xf>
    <xf numFmtId="2" fontId="1" fillId="0" borderId="2" xfId="1" applyNumberFormat="1" applyFont="1" applyBorder="1" applyAlignment="1">
      <alignment horizontal="center"/>
    </xf>
    <xf numFmtId="2" fontId="1" fillId="0" borderId="51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" fillId="0" borderId="1" xfId="1" applyNumberFormat="1" applyFont="1" applyBorder="1" applyAlignment="1">
      <alignment horizontal="center"/>
    </xf>
    <xf numFmtId="2" fontId="1" fillId="0" borderId="69" xfId="1" applyNumberFormat="1" applyFont="1" applyBorder="1" applyAlignment="1">
      <alignment horizontal="center"/>
    </xf>
    <xf numFmtId="0" fontId="1" fillId="0" borderId="54" xfId="1" quotePrefix="1" applyFont="1" applyBorder="1" applyAlignment="1">
      <alignment horizontal="center" vertical="center"/>
    </xf>
    <xf numFmtId="0" fontId="1" fillId="0" borderId="53" xfId="1" quotePrefix="1" applyFont="1" applyBorder="1" applyAlignment="1">
      <alignment horizontal="center" vertical="center"/>
    </xf>
    <xf numFmtId="0" fontId="1" fillId="0" borderId="85" xfId="1" quotePrefix="1" applyFont="1" applyBorder="1" applyAlignment="1">
      <alignment horizontal="center" vertical="center"/>
    </xf>
    <xf numFmtId="0" fontId="22" fillId="0" borderId="75" xfId="1" applyFont="1" applyBorder="1" applyAlignment="1">
      <alignment horizontal="center" vertical="center"/>
    </xf>
    <xf numFmtId="0" fontId="22" fillId="0" borderId="156" xfId="1" applyFont="1" applyBorder="1" applyAlignment="1">
      <alignment horizontal="center" vertical="center"/>
    </xf>
    <xf numFmtId="2" fontId="21" fillId="0" borderId="0" xfId="1" applyNumberFormat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23" fillId="0" borderId="140" xfId="1" applyFont="1" applyBorder="1" applyAlignment="1">
      <alignment horizontal="center" vertical="center" wrapText="1"/>
    </xf>
    <xf numFmtId="0" fontId="1" fillId="0" borderId="103" xfId="1" quotePrefix="1" applyFont="1" applyBorder="1" applyAlignment="1">
      <alignment horizontal="center" vertical="center"/>
    </xf>
    <xf numFmtId="0" fontId="23" fillId="0" borderId="130" xfId="1" applyFont="1" applyBorder="1" applyAlignment="1">
      <alignment horizontal="center" vertical="center" wrapText="1"/>
    </xf>
    <xf numFmtId="0" fontId="23" fillId="0" borderId="131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28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4" fillId="0" borderId="52" xfId="1" applyFont="1" applyBorder="1" applyAlignment="1">
      <alignment horizontal="center" vertical="center" wrapText="1"/>
    </xf>
    <xf numFmtId="0" fontId="24" fillId="0" borderId="69" xfId="1" applyFont="1" applyBorder="1" applyAlignment="1">
      <alignment horizontal="center" vertical="center" wrapText="1"/>
    </xf>
    <xf numFmtId="0" fontId="40" fillId="0" borderId="171" xfId="1" applyFont="1" applyBorder="1" applyAlignment="1">
      <alignment horizontal="center" vertical="center" wrapText="1"/>
    </xf>
    <xf numFmtId="0" fontId="40" fillId="0" borderId="31" xfId="1" applyFont="1" applyBorder="1" applyAlignment="1">
      <alignment horizontal="center" vertical="center" wrapText="1"/>
    </xf>
    <xf numFmtId="0" fontId="40" fillId="0" borderId="162" xfId="1" applyFont="1" applyBorder="1" applyAlignment="1">
      <alignment horizontal="center" vertical="center" wrapText="1"/>
    </xf>
    <xf numFmtId="0" fontId="24" fillId="0" borderId="9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21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3" fillId="0" borderId="17" xfId="1" applyFont="1" applyBorder="1" applyAlignment="1">
      <alignment horizontal="center" vertical="center" wrapText="1"/>
    </xf>
    <xf numFmtId="0" fontId="23" fillId="0" borderId="51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69" xfId="1" applyFont="1" applyBorder="1" applyAlignment="1">
      <alignment horizontal="center" vertical="center" wrapText="1"/>
    </xf>
    <xf numFmtId="0" fontId="1" fillId="0" borderId="86" xfId="1" applyFont="1" applyBorder="1" applyAlignment="1">
      <alignment horizontal="center" vertical="center" wrapText="1"/>
    </xf>
    <xf numFmtId="0" fontId="4" fillId="0" borderId="87" xfId="1" applyFont="1" applyBorder="1" applyAlignment="1">
      <alignment horizontal="center" vertical="center" wrapText="1"/>
    </xf>
    <xf numFmtId="0" fontId="1" fillId="0" borderId="86" xfId="1" applyFont="1" applyBorder="1" applyAlignment="1">
      <alignment horizontal="center"/>
    </xf>
    <xf numFmtId="0" fontId="4" fillId="0" borderId="87" xfId="1" quotePrefix="1" applyFont="1" applyBorder="1" applyAlignment="1">
      <alignment horizontal="center"/>
    </xf>
    <xf numFmtId="0" fontId="37" fillId="7" borderId="6" xfId="1" applyFont="1" applyFill="1" applyBorder="1" applyAlignment="1">
      <alignment horizontal="center" vertical="center"/>
    </xf>
    <xf numFmtId="0" fontId="37" fillId="7" borderId="2" xfId="1" applyFont="1" applyFill="1" applyBorder="1" applyAlignment="1">
      <alignment horizontal="center" vertical="center"/>
    </xf>
    <xf numFmtId="0" fontId="37" fillId="7" borderId="4" xfId="1" applyFont="1" applyFill="1" applyBorder="1" applyAlignment="1">
      <alignment horizontal="center" vertical="center"/>
    </xf>
    <xf numFmtId="0" fontId="37" fillId="7" borderId="17" xfId="1" applyFont="1" applyFill="1" applyBorder="1" applyAlignment="1">
      <alignment horizontal="center" vertical="center"/>
    </xf>
    <xf numFmtId="0" fontId="37" fillId="7" borderId="0" xfId="1" applyFont="1" applyFill="1" applyBorder="1" applyAlignment="1">
      <alignment horizontal="center" vertical="center"/>
    </xf>
    <xf numFmtId="0" fontId="37" fillId="7" borderId="3" xfId="1" applyFont="1" applyFill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3" fillId="0" borderId="0" xfId="1" applyFont="1" applyBorder="1" applyAlignment="1">
      <alignment horizontal="left" indent="3"/>
    </xf>
    <xf numFmtId="0" fontId="3" fillId="0" borderId="0" xfId="1" applyFont="1" applyAlignment="1">
      <alignment horizontal="left" indent="3"/>
    </xf>
    <xf numFmtId="0" fontId="16" fillId="0" borderId="43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/>
    </xf>
    <xf numFmtId="0" fontId="16" fillId="0" borderId="162" xfId="1" applyFont="1" applyBorder="1" applyAlignment="1">
      <alignment horizontal="center" vertical="center"/>
    </xf>
    <xf numFmtId="0" fontId="23" fillId="0" borderId="25" xfId="1" applyFont="1" applyBorder="1" applyAlignment="1">
      <alignment horizontal="center" vertical="center" wrapText="1"/>
    </xf>
    <xf numFmtId="0" fontId="23" fillId="0" borderId="18" xfId="1" applyFont="1" applyBorder="1" applyAlignment="1">
      <alignment horizontal="center" vertical="center" wrapText="1"/>
    </xf>
    <xf numFmtId="0" fontId="23" fillId="0" borderId="2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3" fillId="3" borderId="17" xfId="1" applyFont="1" applyFill="1" applyBorder="1" applyAlignment="1">
      <alignment horizontal="center" vertical="center" wrapText="1"/>
    </xf>
    <xf numFmtId="0" fontId="23" fillId="3" borderId="3" xfId="1" applyFont="1" applyFill="1" applyBorder="1" applyAlignment="1">
      <alignment horizontal="center" vertical="center" wrapText="1"/>
    </xf>
    <xf numFmtId="0" fontId="23" fillId="3" borderId="7" xfId="1" applyFont="1" applyFill="1" applyBorder="1" applyAlignment="1">
      <alignment horizontal="center" vertical="center" wrapText="1"/>
    </xf>
    <xf numFmtId="0" fontId="23" fillId="3" borderId="5" xfId="1" applyFont="1" applyFill="1" applyBorder="1" applyAlignment="1">
      <alignment horizontal="center" vertical="center" wrapText="1"/>
    </xf>
    <xf numFmtId="0" fontId="1" fillId="0" borderId="82" xfId="1" applyFont="1" applyBorder="1" applyAlignment="1">
      <alignment horizontal="center" vertical="center" shrinkToFit="1"/>
    </xf>
    <xf numFmtId="0" fontId="1" fillId="0" borderId="84" xfId="1" applyFont="1" applyBorder="1" applyAlignment="1">
      <alignment horizontal="center" vertical="center" shrinkToFi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3" fillId="0" borderId="53" xfId="1" quotePrefix="1" applyFont="1" applyBorder="1" applyAlignment="1">
      <alignment horizontal="center" vertical="center"/>
    </xf>
    <xf numFmtId="0" fontId="24" fillId="11" borderId="8" xfId="1" applyFont="1" applyFill="1" applyBorder="1" applyAlignment="1">
      <alignment horizontal="center" vertical="center" wrapText="1"/>
    </xf>
    <xf numFmtId="0" fontId="24" fillId="11" borderId="9" xfId="1" applyFont="1" applyFill="1" applyBorder="1" applyAlignment="1">
      <alignment horizontal="center" vertical="center" wrapText="1"/>
    </xf>
    <xf numFmtId="0" fontId="24" fillId="11" borderId="10" xfId="1" applyFont="1" applyFill="1" applyBorder="1" applyAlignment="1">
      <alignment horizontal="center" vertical="center" wrapText="1"/>
    </xf>
    <xf numFmtId="0" fontId="24" fillId="11" borderId="52" xfId="1" applyFont="1" applyFill="1" applyBorder="1" applyAlignment="1">
      <alignment horizontal="center" vertical="center" wrapText="1"/>
    </xf>
    <xf numFmtId="0" fontId="24" fillId="11" borderId="1" xfId="1" applyFont="1" applyFill="1" applyBorder="1" applyAlignment="1">
      <alignment horizontal="center" vertical="center" wrapText="1"/>
    </xf>
    <xf numFmtId="0" fontId="24" fillId="11" borderId="69" xfId="1" applyFont="1" applyFill="1" applyBorder="1" applyAlignment="1">
      <alignment horizontal="center" vertical="center" wrapText="1"/>
    </xf>
    <xf numFmtId="0" fontId="8" fillId="0" borderId="16" xfId="1" applyBorder="1" applyAlignment="1">
      <alignment horizontal="center" vertical="center"/>
    </xf>
    <xf numFmtId="0" fontId="1" fillId="0" borderId="60" xfId="1" applyFont="1" applyBorder="1" applyAlignment="1">
      <alignment horizontal="left" indent="3"/>
    </xf>
    <xf numFmtId="0" fontId="1" fillId="0" borderId="0" xfId="1" applyFont="1" applyAlignment="1">
      <alignment horizontal="left" indent="3"/>
    </xf>
    <xf numFmtId="2" fontId="21" fillId="0" borderId="0" xfId="1" applyNumberFormat="1" applyFont="1" applyFill="1" applyBorder="1" applyAlignment="1">
      <alignment horizontal="center" vertical="center"/>
    </xf>
    <xf numFmtId="0" fontId="18" fillId="0" borderId="100" xfId="1" applyFont="1" applyBorder="1" applyAlignment="1">
      <alignment horizontal="center" vertical="center"/>
    </xf>
    <xf numFmtId="0" fontId="23" fillId="0" borderId="43" xfId="1" applyFont="1" applyFill="1" applyBorder="1" applyAlignment="1">
      <alignment horizontal="center" vertical="center" wrapText="1"/>
    </xf>
    <xf numFmtId="0" fontId="23" fillId="0" borderId="31" xfId="1" applyFont="1" applyFill="1" applyBorder="1" applyAlignment="1">
      <alignment horizontal="center" vertical="center" wrapText="1"/>
    </xf>
    <xf numFmtId="0" fontId="23" fillId="0" borderId="162" xfId="1" applyFont="1" applyFill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/>
    </xf>
    <xf numFmtId="0" fontId="23" fillId="0" borderId="12" xfId="1" applyFont="1" applyFill="1" applyBorder="1" applyAlignment="1">
      <alignment horizontal="center" vertical="center" textRotation="90"/>
    </xf>
    <xf numFmtId="0" fontId="23" fillId="0" borderId="69" xfId="1" applyFont="1" applyFill="1" applyBorder="1" applyAlignment="1">
      <alignment horizontal="center" vertical="center" textRotation="90"/>
    </xf>
    <xf numFmtId="0" fontId="18" fillId="0" borderId="145" xfId="1" applyFont="1" applyBorder="1" applyAlignment="1">
      <alignment horizontal="center" vertical="center"/>
    </xf>
    <xf numFmtId="0" fontId="23" fillId="0" borderId="106" xfId="1" applyFont="1" applyFill="1" applyBorder="1" applyAlignment="1">
      <alignment horizontal="center" vertical="center" textRotation="90"/>
    </xf>
    <xf numFmtId="0" fontId="23" fillId="0" borderId="139" xfId="1" applyFont="1" applyFill="1" applyBorder="1" applyAlignment="1">
      <alignment horizontal="center" vertical="center" textRotation="90"/>
    </xf>
    <xf numFmtId="0" fontId="23" fillId="0" borderId="140" xfId="1" applyFont="1" applyFill="1" applyBorder="1" applyAlignment="1">
      <alignment horizontal="center" vertical="center" textRotation="90"/>
    </xf>
    <xf numFmtId="0" fontId="23" fillId="0" borderId="91" xfId="1" applyFont="1" applyFill="1" applyBorder="1" applyAlignment="1">
      <alignment horizontal="center" vertical="center" textRotation="90" wrapText="1"/>
    </xf>
    <xf numFmtId="0" fontId="13" fillId="0" borderId="93" xfId="0" applyFont="1" applyFill="1" applyBorder="1" applyAlignment="1">
      <alignment horizontal="center" vertical="center" textRotation="90" wrapText="1"/>
    </xf>
    <xf numFmtId="0" fontId="18" fillId="7" borderId="173" xfId="1" applyFont="1" applyFill="1" applyBorder="1" applyAlignment="1">
      <alignment horizontal="center" vertical="center"/>
    </xf>
    <xf numFmtId="0" fontId="18" fillId="0" borderId="107" xfId="1" applyFont="1" applyBorder="1" applyAlignment="1">
      <alignment horizontal="center" vertical="center"/>
    </xf>
    <xf numFmtId="0" fontId="18" fillId="0" borderId="158" xfId="1" applyFont="1" applyBorder="1" applyAlignment="1">
      <alignment horizontal="center" vertical="center"/>
    </xf>
    <xf numFmtId="0" fontId="40" fillId="0" borderId="91" xfId="1" applyFont="1" applyFill="1" applyBorder="1" applyAlignment="1">
      <alignment horizontal="center" vertical="center" textRotation="90" wrapText="1"/>
    </xf>
    <xf numFmtId="0" fontId="40" fillId="0" borderId="93" xfId="1" applyFont="1" applyFill="1" applyBorder="1" applyAlignment="1">
      <alignment horizontal="center" vertical="center" textRotation="90" wrapText="1"/>
    </xf>
    <xf numFmtId="0" fontId="18" fillId="0" borderId="146" xfId="1" applyFont="1" applyBorder="1" applyAlignment="1">
      <alignment horizontal="center" vertical="center"/>
    </xf>
    <xf numFmtId="0" fontId="1" fillId="0" borderId="43" xfId="1" applyFont="1" applyBorder="1" applyAlignment="1">
      <alignment horizontal="center" vertical="center"/>
    </xf>
    <xf numFmtId="0" fontId="1" fillId="0" borderId="64" xfId="1" applyFont="1" applyBorder="1" applyAlignment="1">
      <alignment horizontal="center" vertical="center"/>
    </xf>
    <xf numFmtId="0" fontId="1" fillId="0" borderId="61" xfId="1" applyFont="1" applyBorder="1" applyAlignment="1">
      <alignment horizontal="center" vertical="center"/>
    </xf>
    <xf numFmtId="0" fontId="1" fillId="0" borderId="39" xfId="1" applyFont="1" applyBorder="1" applyAlignment="1">
      <alignment horizontal="center" vertical="center"/>
    </xf>
    <xf numFmtId="0" fontId="18" fillId="0" borderId="149" xfId="1" applyFont="1" applyBorder="1" applyAlignment="1">
      <alignment horizontal="center" vertical="center"/>
    </xf>
    <xf numFmtId="0" fontId="18" fillId="7" borderId="178" xfId="1" applyFont="1" applyFill="1" applyBorder="1" applyAlignment="1">
      <alignment horizontal="center" vertical="center"/>
    </xf>
    <xf numFmtId="0" fontId="18" fillId="7" borderId="174" xfId="1" applyFont="1" applyFill="1" applyBorder="1" applyAlignment="1">
      <alignment horizontal="center" vertical="center"/>
    </xf>
    <xf numFmtId="0" fontId="18" fillId="0" borderId="143" xfId="1" applyFont="1" applyBorder="1" applyAlignment="1">
      <alignment horizontal="center" vertical="center"/>
    </xf>
    <xf numFmtId="0" fontId="18" fillId="7" borderId="176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center" vertical="center" textRotation="90" shrinkToFit="1"/>
    </xf>
    <xf numFmtId="0" fontId="13" fillId="0" borderId="11" xfId="0" applyFont="1" applyFill="1" applyBorder="1" applyAlignment="1">
      <alignment horizontal="center" vertical="center" textRotation="90" shrinkToFit="1"/>
    </xf>
    <xf numFmtId="0" fontId="23" fillId="0" borderId="93" xfId="1" applyFont="1" applyFill="1" applyBorder="1" applyAlignment="1">
      <alignment horizontal="center" vertical="center" textRotation="90" wrapText="1"/>
    </xf>
    <xf numFmtId="0" fontId="18" fillId="7" borderId="177" xfId="1" applyFont="1" applyFill="1" applyBorder="1" applyAlignment="1">
      <alignment horizontal="center" vertical="center"/>
    </xf>
    <xf numFmtId="0" fontId="18" fillId="0" borderId="161" xfId="1" applyFont="1" applyBorder="1" applyAlignment="1">
      <alignment horizontal="center" vertical="center"/>
    </xf>
    <xf numFmtId="0" fontId="23" fillId="0" borderId="41" xfId="1" quotePrefix="1" applyFont="1" applyBorder="1" applyAlignment="1">
      <alignment horizontal="center" vertical="center"/>
    </xf>
    <xf numFmtId="0" fontId="23" fillId="0" borderId="33" xfId="1" quotePrefix="1" applyFont="1" applyBorder="1" applyAlignment="1">
      <alignment horizontal="center" vertical="center"/>
    </xf>
    <xf numFmtId="0" fontId="24" fillId="4" borderId="8" xfId="1" applyFont="1" applyFill="1" applyBorder="1" applyAlignment="1">
      <alignment horizontal="center" vertical="center" wrapText="1"/>
    </xf>
    <xf numFmtId="0" fontId="24" fillId="4" borderId="9" xfId="1" applyFont="1" applyFill="1" applyBorder="1" applyAlignment="1">
      <alignment horizontal="center" vertical="center" wrapText="1"/>
    </xf>
    <xf numFmtId="0" fontId="24" fillId="4" borderId="13" xfId="1" applyFont="1" applyFill="1" applyBorder="1" applyAlignment="1">
      <alignment horizontal="center" vertical="center" wrapText="1"/>
    </xf>
    <xf numFmtId="0" fontId="24" fillId="4" borderId="14" xfId="1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center" vertical="center" wrapText="1"/>
    </xf>
    <xf numFmtId="0" fontId="23" fillId="0" borderId="33" xfId="1" applyFont="1" applyFill="1" applyBorder="1" applyAlignment="1">
      <alignment horizontal="center" vertical="center" wrapText="1"/>
    </xf>
    <xf numFmtId="0" fontId="23" fillId="0" borderId="71" xfId="1" applyFont="1" applyFill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 wrapText="1"/>
    </xf>
    <xf numFmtId="0" fontId="23" fillId="0" borderId="12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69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textRotation="90" wrapText="1"/>
    </xf>
    <xf numFmtId="0" fontId="23" fillId="0" borderId="1" xfId="1" applyFont="1" applyFill="1" applyBorder="1" applyAlignment="1">
      <alignment horizontal="center" textRotation="90" wrapText="1"/>
    </xf>
    <xf numFmtId="0" fontId="23" fillId="0" borderId="129" xfId="1" applyFont="1" applyFill="1" applyBorder="1" applyAlignment="1">
      <alignment horizontal="center" textRotation="90" shrinkToFit="1"/>
    </xf>
    <xf numFmtId="0" fontId="23" fillId="0" borderId="93" xfId="1" applyFont="1" applyFill="1" applyBorder="1" applyAlignment="1">
      <alignment horizontal="center" textRotation="90" shrinkToFit="1"/>
    </xf>
    <xf numFmtId="0" fontId="23" fillId="0" borderId="113" xfId="1" applyFont="1" applyFill="1" applyBorder="1" applyAlignment="1">
      <alignment horizontal="center" textRotation="90" shrinkToFit="1"/>
    </xf>
    <xf numFmtId="0" fontId="23" fillId="0" borderId="129" xfId="1" applyFont="1" applyFill="1" applyBorder="1" applyAlignment="1">
      <alignment horizontal="center" vertical="center" textRotation="90"/>
    </xf>
    <xf numFmtId="0" fontId="23" fillId="0" borderId="93" xfId="1" applyFont="1" applyFill="1" applyBorder="1" applyAlignment="1">
      <alignment horizontal="center" vertical="center" textRotation="90"/>
    </xf>
    <xf numFmtId="0" fontId="23" fillId="0" borderId="113" xfId="1" applyFont="1" applyFill="1" applyBorder="1" applyAlignment="1">
      <alignment horizontal="center" vertical="center" textRotation="90"/>
    </xf>
    <xf numFmtId="0" fontId="23" fillId="0" borderId="129" xfId="1" applyFont="1" applyFill="1" applyBorder="1" applyAlignment="1">
      <alignment horizontal="center" vertical="center" textRotation="90" wrapText="1"/>
    </xf>
    <xf numFmtId="0" fontId="23" fillId="0" borderId="113" xfId="1" applyFont="1" applyFill="1" applyBorder="1" applyAlignment="1">
      <alignment horizontal="center" vertical="center" textRotation="90" wrapText="1"/>
    </xf>
    <xf numFmtId="0" fontId="10" fillId="4" borderId="6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5" fillId="0" borderId="0" xfId="1" quotePrefix="1" applyFont="1" applyBorder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18" fillId="7" borderId="179" xfId="1" applyFont="1" applyFill="1" applyBorder="1" applyAlignment="1">
      <alignment horizontal="center" vertical="center"/>
    </xf>
    <xf numFmtId="0" fontId="18" fillId="0" borderId="124" xfId="1" applyFont="1" applyBorder="1" applyAlignment="1">
      <alignment horizontal="center" vertical="center"/>
    </xf>
    <xf numFmtId="0" fontId="23" fillId="0" borderId="44" xfId="1" quotePrefix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34" xfId="1" applyFont="1" applyFill="1" applyBorder="1" applyAlignment="1">
      <alignment horizontal="center" vertical="center"/>
    </xf>
    <xf numFmtId="0" fontId="12" fillId="0" borderId="56" xfId="1" quotePrefix="1" applyFont="1" applyFill="1" applyBorder="1" applyAlignment="1">
      <alignment horizontal="center" vertical="center"/>
    </xf>
    <xf numFmtId="0" fontId="20" fillId="0" borderId="3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56" xfId="1" applyFont="1" applyBorder="1" applyAlignment="1">
      <alignment horizontal="center" vertical="center" wrapText="1"/>
    </xf>
    <xf numFmtId="0" fontId="30" fillId="0" borderId="34" xfId="1" applyFont="1" applyFill="1" applyBorder="1" applyAlignment="1">
      <alignment horizontal="center" vertical="center"/>
    </xf>
    <xf numFmtId="0" fontId="30" fillId="0" borderId="32" xfId="1" quotePrefix="1" applyFont="1" applyFill="1" applyBorder="1" applyAlignment="1">
      <alignment horizontal="center" vertical="center"/>
    </xf>
    <xf numFmtId="0" fontId="30" fillId="0" borderId="56" xfId="1" quotePrefix="1" applyFont="1" applyFill="1" applyBorder="1" applyAlignment="1">
      <alignment horizontal="center" vertical="center"/>
    </xf>
    <xf numFmtId="0" fontId="20" fillId="0" borderId="34" xfId="1" applyFont="1" applyBorder="1" applyAlignment="1">
      <alignment horizontal="center" vertical="center"/>
    </xf>
    <xf numFmtId="0" fontId="20" fillId="0" borderId="32" xfId="1" applyFont="1" applyBorder="1" applyAlignment="1">
      <alignment horizontal="center" vertical="center"/>
    </xf>
    <xf numFmtId="0" fontId="32" fillId="0" borderId="17" xfId="1" applyFont="1" applyBorder="1" applyAlignment="1">
      <alignment horizontal="left" vertical="center" wrapText="1"/>
    </xf>
    <xf numFmtId="0" fontId="32" fillId="0" borderId="0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/>
    </xf>
    <xf numFmtId="0" fontId="9" fillId="0" borderId="16" xfId="1" applyFont="1" applyBorder="1" applyAlignment="1">
      <alignment horizontal="center"/>
    </xf>
    <xf numFmtId="0" fontId="20" fillId="0" borderId="75" xfId="1" applyFont="1" applyBorder="1" applyAlignment="1">
      <alignment horizontal="center" vertical="center"/>
    </xf>
    <xf numFmtId="0" fontId="20" fillId="0" borderId="156" xfId="1" applyFont="1" applyBorder="1" applyAlignment="1">
      <alignment horizontal="center" vertical="center"/>
    </xf>
    <xf numFmtId="0" fontId="0" fillId="0" borderId="25" xfId="1" applyFont="1" applyBorder="1" applyAlignment="1">
      <alignment horizontal="center" vertical="center" wrapText="1"/>
    </xf>
    <xf numFmtId="0" fontId="0" fillId="0" borderId="18" xfId="1" applyFont="1" applyBorder="1" applyAlignment="1">
      <alignment horizontal="center" vertical="center" wrapText="1"/>
    </xf>
    <xf numFmtId="0" fontId="13" fillId="0" borderId="23" xfId="1" quotePrefix="1" applyFont="1" applyFill="1" applyBorder="1" applyAlignment="1">
      <alignment horizontal="center" vertical="center" wrapText="1"/>
    </xf>
    <xf numFmtId="0" fontId="13" fillId="0" borderId="26" xfId="1" quotePrefix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2" fillId="0" borderId="75" xfId="1" applyFont="1" applyFill="1" applyBorder="1" applyAlignment="1">
      <alignment horizontal="center" vertical="center"/>
    </xf>
    <xf numFmtId="0" fontId="12" fillId="0" borderId="76" xfId="1" quotePrefix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0" fillId="4" borderId="25" xfId="1" applyFont="1" applyFill="1" applyBorder="1" applyAlignment="1">
      <alignment horizontal="center" vertical="center" wrapText="1"/>
    </xf>
    <xf numFmtId="0" fontId="9" fillId="4" borderId="25" xfId="1" applyFont="1" applyFill="1" applyBorder="1" applyAlignment="1">
      <alignment horizontal="center" vertical="center" wrapText="1"/>
    </xf>
    <xf numFmtId="0" fontId="9" fillId="4" borderId="20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26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0" fillId="0" borderId="2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0" fillId="0" borderId="43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2" xfId="1" quotePrefix="1" applyFont="1" applyFill="1" applyBorder="1" applyAlignment="1">
      <alignment horizontal="center" vertical="center"/>
    </xf>
    <xf numFmtId="0" fontId="20" fillId="0" borderId="75" xfId="1" applyFont="1" applyBorder="1" applyAlignment="1">
      <alignment horizontal="center" vertical="center" wrapText="1"/>
    </xf>
    <xf numFmtId="0" fontId="20" fillId="0" borderId="156" xfId="1" applyFont="1" applyBorder="1" applyAlignment="1">
      <alignment horizontal="center" vertical="center" wrapText="1"/>
    </xf>
    <xf numFmtId="0" fontId="20" fillId="0" borderId="76" xfId="1" applyFont="1" applyBorder="1" applyAlignment="1">
      <alignment horizontal="center" vertical="center" wrapText="1"/>
    </xf>
    <xf numFmtId="0" fontId="30" fillId="0" borderId="20" xfId="1" applyFont="1" applyFill="1" applyBorder="1" applyAlignment="1">
      <alignment horizontal="center" vertical="center"/>
    </xf>
    <xf numFmtId="0" fontId="30" fillId="0" borderId="9" xfId="1" quotePrefix="1" applyFont="1" applyFill="1" applyBorder="1" applyAlignment="1">
      <alignment horizontal="center" vertical="center"/>
    </xf>
    <xf numFmtId="0" fontId="14" fillId="0" borderId="54" xfId="1" quotePrefix="1" applyFont="1" applyFill="1" applyBorder="1" applyAlignment="1">
      <alignment horizontal="center" vertical="center"/>
    </xf>
    <xf numFmtId="0" fontId="14" fillId="0" borderId="55" xfId="1" quotePrefix="1" applyFont="1" applyFill="1" applyBorder="1" applyAlignment="1">
      <alignment horizontal="center" vertical="center"/>
    </xf>
    <xf numFmtId="0" fontId="14" fillId="0" borderId="54" xfId="1" quotePrefix="1" applyFont="1" applyBorder="1" applyAlignment="1">
      <alignment horizontal="center" vertical="center" wrapText="1"/>
    </xf>
    <xf numFmtId="0" fontId="14" fillId="0" borderId="53" xfId="1" quotePrefix="1" applyFont="1" applyBorder="1" applyAlignment="1">
      <alignment horizontal="center" vertical="center" wrapText="1"/>
    </xf>
    <xf numFmtId="0" fontId="14" fillId="0" borderId="55" xfId="1" quotePrefix="1" applyFont="1" applyBorder="1" applyAlignment="1">
      <alignment horizontal="center" vertical="center" wrapText="1"/>
    </xf>
    <xf numFmtId="0" fontId="14" fillId="0" borderId="53" xfId="1" quotePrefix="1" applyFont="1" applyFill="1" applyBorder="1" applyAlignment="1">
      <alignment horizontal="center" vertical="center"/>
    </xf>
    <xf numFmtId="0" fontId="14" fillId="0" borderId="54" xfId="1" quotePrefix="1" applyFont="1" applyBorder="1" applyAlignment="1">
      <alignment horizontal="center" vertical="center"/>
    </xf>
    <xf numFmtId="0" fontId="14" fillId="0" borderId="53" xfId="1" quotePrefix="1" applyFont="1" applyBorder="1" applyAlignment="1">
      <alignment horizontal="center" vertical="center"/>
    </xf>
    <xf numFmtId="0" fontId="37" fillId="7" borderId="2" xfId="1" quotePrefix="1" applyFont="1" applyFill="1" applyBorder="1" applyAlignment="1">
      <alignment horizontal="center" vertical="center"/>
    </xf>
    <xf numFmtId="0" fontId="37" fillId="7" borderId="4" xfId="1" quotePrefix="1" applyFont="1" applyFill="1" applyBorder="1" applyAlignment="1">
      <alignment horizontal="center" vertical="center"/>
    </xf>
    <xf numFmtId="0" fontId="37" fillId="7" borderId="17" xfId="1" quotePrefix="1" applyFont="1" applyFill="1" applyBorder="1" applyAlignment="1">
      <alignment horizontal="center" vertical="center"/>
    </xf>
    <xf numFmtId="0" fontId="37" fillId="7" borderId="0" xfId="1" quotePrefix="1" applyFont="1" applyFill="1" applyBorder="1" applyAlignment="1">
      <alignment horizontal="center" vertical="center"/>
    </xf>
    <xf numFmtId="0" fontId="37" fillId="7" borderId="3" xfId="1" quotePrefix="1" applyFont="1" applyFill="1" applyBorder="1" applyAlignment="1">
      <alignment horizontal="center" vertical="center"/>
    </xf>
    <xf numFmtId="0" fontId="32" fillId="0" borderId="0" xfId="1" applyFont="1" applyBorder="1" applyAlignment="1">
      <alignment horizontal="left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30" fillId="0" borderId="6" xfId="1" applyFont="1" applyBorder="1" applyAlignment="1">
      <alignment horizontal="center" vertical="center"/>
    </xf>
    <xf numFmtId="0" fontId="30" fillId="0" borderId="2" xfId="1" applyFont="1" applyBorder="1" applyAlignment="1">
      <alignment horizontal="center" vertical="center"/>
    </xf>
    <xf numFmtId="0" fontId="30" fillId="0" borderId="4" xfId="1" applyFont="1" applyBorder="1" applyAlignment="1">
      <alignment horizontal="center" vertical="center"/>
    </xf>
    <xf numFmtId="0" fontId="30" fillId="0" borderId="17" xfId="1" applyFont="1" applyBorder="1" applyAlignment="1">
      <alignment horizontal="center" vertical="center"/>
    </xf>
    <xf numFmtId="0" fontId="30" fillId="0" borderId="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/>
    </xf>
    <xf numFmtId="0" fontId="30" fillId="0" borderId="7" xfId="1" applyFont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0" fontId="30" fillId="0" borderId="5" xfId="1" applyFont="1" applyBorder="1" applyAlignment="1">
      <alignment horizontal="center" vertical="center"/>
    </xf>
    <xf numFmtId="0" fontId="18" fillId="7" borderId="6" xfId="8" applyFont="1" applyFill="1" applyBorder="1" applyAlignment="1">
      <alignment horizontal="center" vertical="center"/>
    </xf>
    <xf numFmtId="0" fontId="18" fillId="7" borderId="2" xfId="8" applyFont="1" applyFill="1" applyBorder="1" applyAlignment="1">
      <alignment horizontal="center" vertical="center"/>
    </xf>
    <xf numFmtId="0" fontId="18" fillId="7" borderId="4" xfId="8" applyFont="1" applyFill="1" applyBorder="1" applyAlignment="1">
      <alignment horizontal="center" vertical="center"/>
    </xf>
    <xf numFmtId="0" fontId="18" fillId="7" borderId="17" xfId="8" applyFont="1" applyFill="1" applyBorder="1" applyAlignment="1">
      <alignment horizontal="center" vertical="center"/>
    </xf>
    <xf numFmtId="0" fontId="18" fillId="7" borderId="0" xfId="8" applyFont="1" applyFill="1" applyBorder="1" applyAlignment="1">
      <alignment horizontal="center" vertical="center"/>
    </xf>
    <xf numFmtId="0" fontId="18" fillId="7" borderId="3" xfId="8" applyFont="1" applyFill="1" applyBorder="1" applyAlignment="1">
      <alignment horizontal="center" vertical="center"/>
    </xf>
    <xf numFmtId="0" fontId="22" fillId="0" borderId="34" xfId="8" applyFont="1" applyBorder="1" applyAlignment="1">
      <alignment horizontal="center" vertical="center"/>
    </xf>
    <xf numFmtId="0" fontId="22" fillId="0" borderId="56" xfId="8" quotePrefix="1" applyFont="1" applyBorder="1" applyAlignment="1">
      <alignment horizontal="center" vertical="center"/>
    </xf>
    <xf numFmtId="0" fontId="1" fillId="0" borderId="75" xfId="8" applyFont="1" applyBorder="1" applyAlignment="1">
      <alignment horizontal="center" vertical="center" wrapText="1"/>
    </xf>
    <xf numFmtId="0" fontId="1" fillId="0" borderId="34" xfId="8" applyFont="1" applyBorder="1" applyAlignment="1">
      <alignment horizontal="center" vertical="center" wrapText="1"/>
    </xf>
    <xf numFmtId="0" fontId="1" fillId="0" borderId="59" xfId="8" applyFont="1" applyBorder="1" applyAlignment="1">
      <alignment horizontal="center" vertical="center" wrapText="1"/>
    </xf>
    <xf numFmtId="0" fontId="1" fillId="0" borderId="82" xfId="8" applyFont="1" applyBorder="1" applyAlignment="1">
      <alignment horizontal="center" vertical="center"/>
    </xf>
    <xf numFmtId="0" fontId="1" fillId="0" borderId="84" xfId="8" applyFont="1" applyBorder="1" applyAlignment="1">
      <alignment horizontal="center" vertical="center"/>
    </xf>
    <xf numFmtId="0" fontId="14" fillId="0" borderId="96" xfId="0" applyFont="1" applyBorder="1" applyAlignment="1">
      <alignment horizontal="center" vertical="center" textRotation="90" wrapText="1"/>
    </xf>
    <xf numFmtId="0" fontId="14" fillId="0" borderId="94" xfId="0" applyFont="1" applyBorder="1" applyAlignment="1">
      <alignment horizontal="center" vertical="center" textRotation="90" wrapText="1"/>
    </xf>
    <xf numFmtId="0" fontId="14" fillId="0" borderId="112" xfId="0" applyFont="1" applyBorder="1" applyAlignment="1">
      <alignment horizontal="center" vertical="center" textRotation="90" wrapText="1"/>
    </xf>
    <xf numFmtId="165" fontId="14" fillId="0" borderId="6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17" xfId="0" applyBorder="1"/>
    <xf numFmtId="0" fontId="0" fillId="0" borderId="3" xfId="0" applyBorder="1"/>
    <xf numFmtId="0" fontId="0" fillId="0" borderId="7" xfId="0" applyBorder="1"/>
    <xf numFmtId="0" fontId="0" fillId="0" borderId="5" xfId="0" applyBorder="1"/>
    <xf numFmtId="0" fontId="1" fillId="0" borderId="83" xfId="8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vertical="center" textRotation="90" wrapText="1"/>
    </xf>
    <xf numFmtId="0" fontId="14" fillId="0" borderId="129" xfId="0" applyFont="1" applyBorder="1" applyAlignment="1">
      <alignment horizontal="center" vertical="center" textRotation="90" wrapText="1"/>
    </xf>
    <xf numFmtId="0" fontId="14" fillId="0" borderId="93" xfId="0" applyFont="1" applyBorder="1" applyAlignment="1">
      <alignment horizontal="center" vertical="center" textRotation="90" wrapText="1"/>
    </xf>
    <xf numFmtId="0" fontId="14" fillId="0" borderId="113" xfId="0" applyFont="1" applyBorder="1" applyAlignment="1">
      <alignment horizontal="center" vertical="center" textRotation="90" wrapText="1"/>
    </xf>
    <xf numFmtId="0" fontId="22" fillId="0" borderId="67" xfId="8" applyFont="1" applyBorder="1" applyAlignment="1">
      <alignment horizontal="center" vertical="center"/>
    </xf>
    <xf numFmtId="0" fontId="22" fillId="0" borderId="68" xfId="8" quotePrefix="1" applyFont="1" applyBorder="1" applyAlignment="1">
      <alignment horizontal="center" vertical="center"/>
    </xf>
    <xf numFmtId="0" fontId="1" fillId="0" borderId="54" xfId="8" quotePrefix="1" applyFont="1" applyBorder="1" applyAlignment="1">
      <alignment horizontal="center" vertical="center"/>
    </xf>
    <xf numFmtId="0" fontId="1" fillId="0" borderId="55" xfId="8" quotePrefix="1" applyFont="1" applyBorder="1" applyAlignment="1">
      <alignment horizontal="center" vertical="center"/>
    </xf>
    <xf numFmtId="0" fontId="22" fillId="0" borderId="75" xfId="8" applyFont="1" applyBorder="1" applyAlignment="1">
      <alignment horizontal="center" vertical="center"/>
    </xf>
    <xf numFmtId="0" fontId="22" fillId="0" borderId="76" xfId="8" quotePrefix="1" applyFont="1" applyBorder="1" applyAlignment="1">
      <alignment horizontal="center" vertical="center"/>
    </xf>
    <xf numFmtId="0" fontId="1" fillId="0" borderId="54" xfId="8" applyFont="1" applyBorder="1" applyAlignment="1">
      <alignment horizontal="center" vertical="center"/>
    </xf>
    <xf numFmtId="0" fontId="1" fillId="0" borderId="55" xfId="8" applyFont="1" applyBorder="1" applyAlignment="1">
      <alignment horizontal="center" vertical="center"/>
    </xf>
    <xf numFmtId="2" fontId="21" fillId="3" borderId="0" xfId="8" applyNumberFormat="1" applyFont="1" applyFill="1" applyBorder="1" applyAlignment="1">
      <alignment horizontal="center" vertical="center"/>
    </xf>
    <xf numFmtId="0" fontId="17" fillId="0" borderId="49" xfId="8" applyFont="1" applyBorder="1" applyAlignment="1">
      <alignment horizontal="center" vertical="center" wrapText="1"/>
    </xf>
    <xf numFmtId="0" fontId="17" fillId="0" borderId="45" xfId="8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2" fontId="23" fillId="3" borderId="0" xfId="8" applyNumberFormat="1" applyFont="1" applyFill="1" applyBorder="1" applyAlignment="1">
      <alignment horizontal="left" vertical="center" wrapText="1"/>
    </xf>
    <xf numFmtId="2" fontId="23" fillId="3" borderId="14" xfId="8" applyNumberFormat="1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41" xfId="0" applyFont="1" applyBorder="1" applyAlignment="1">
      <alignment horizontal="center" vertical="center" wrapText="1"/>
    </xf>
    <xf numFmtId="0" fontId="13" fillId="0" borderId="139" xfId="0" applyFont="1" applyBorder="1" applyAlignment="1">
      <alignment horizontal="center" vertical="center" wrapText="1"/>
    </xf>
    <xf numFmtId="0" fontId="13" fillId="0" borderId="14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4" fillId="0" borderId="23" xfId="0" applyNumberFormat="1" applyFont="1" applyBorder="1" applyAlignment="1">
      <alignment horizontal="center" vertical="top" wrapText="1"/>
    </xf>
    <xf numFmtId="165" fontId="14" fillId="0" borderId="26" xfId="0" applyNumberFormat="1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" fillId="0" borderId="82" xfId="8" applyBorder="1" applyAlignment="1">
      <alignment horizontal="center" vertical="center"/>
    </xf>
    <xf numFmtId="0" fontId="1" fillId="0" borderId="84" xfId="8" applyBorder="1" applyAlignment="1">
      <alignment horizontal="center" vertical="center"/>
    </xf>
    <xf numFmtId="0" fontId="22" fillId="0" borderId="107" xfId="8" applyFont="1" applyBorder="1" applyAlignment="1">
      <alignment horizontal="center" vertical="center"/>
    </xf>
    <xf numFmtId="0" fontId="22" fillId="0" borderId="32" xfId="8" applyFont="1" applyBorder="1" applyAlignment="1">
      <alignment horizontal="center" vertical="center"/>
    </xf>
    <xf numFmtId="0" fontId="22" fillId="0" borderId="109" xfId="8" applyFont="1" applyBorder="1" applyAlignment="1">
      <alignment horizontal="center" vertical="center"/>
    </xf>
    <xf numFmtId="0" fontId="1" fillId="0" borderId="41" xfId="8" applyFont="1" applyBorder="1" applyAlignment="1">
      <alignment horizontal="center" vertical="center" wrapText="1"/>
    </xf>
    <xf numFmtId="0" fontId="1" fillId="0" borderId="33" xfId="8" applyFont="1" applyBorder="1" applyAlignment="1">
      <alignment horizontal="center" vertical="center" wrapText="1"/>
    </xf>
    <xf numFmtId="0" fontId="1" fillId="0" borderId="44" xfId="8" applyFont="1" applyBorder="1" applyAlignment="1">
      <alignment horizontal="center" vertical="center" wrapText="1"/>
    </xf>
    <xf numFmtId="0" fontId="14" fillId="0" borderId="133" xfId="0" applyFont="1" applyBorder="1" applyAlignment="1">
      <alignment horizontal="center" vertical="center" wrapText="1"/>
    </xf>
    <xf numFmtId="0" fontId="14" fillId="0" borderId="128" xfId="0" applyFont="1" applyBorder="1" applyAlignment="1">
      <alignment horizontal="center" vertical="center" wrapText="1"/>
    </xf>
    <xf numFmtId="0" fontId="14" fillId="0" borderId="114" xfId="0" applyFont="1" applyBorder="1" applyAlignment="1">
      <alignment horizontal="center" vertical="center" wrapText="1"/>
    </xf>
    <xf numFmtId="0" fontId="14" fillId="0" borderId="141" xfId="0" applyFont="1" applyBorder="1" applyAlignment="1">
      <alignment horizontal="center" vertical="center" wrapText="1"/>
    </xf>
    <xf numFmtId="0" fontId="0" fillId="0" borderId="133" xfId="0" applyBorder="1"/>
    <xf numFmtId="0" fontId="0" fillId="0" borderId="139" xfId="0" applyBorder="1"/>
    <xf numFmtId="0" fontId="0" fillId="0" borderId="128" xfId="0" applyBorder="1"/>
    <xf numFmtId="0" fontId="0" fillId="0" borderId="140" xfId="0" applyBorder="1"/>
    <xf numFmtId="0" fontId="0" fillId="0" borderId="114" xfId="0" applyBorder="1"/>
    <xf numFmtId="0" fontId="14" fillId="0" borderId="96" xfId="0" applyFont="1" applyBorder="1" applyAlignment="1">
      <alignment horizontal="center" vertical="center" wrapText="1"/>
    </xf>
    <xf numFmtId="0" fontId="14" fillId="0" borderId="94" xfId="0" applyFont="1" applyBorder="1" applyAlignment="1">
      <alignment horizontal="center" vertical="center" wrapText="1"/>
    </xf>
    <xf numFmtId="0" fontId="14" fillId="0" borderId="112" xfId="0" applyFont="1" applyBorder="1" applyAlignment="1">
      <alignment horizontal="center" vertical="center" wrapText="1"/>
    </xf>
    <xf numFmtId="0" fontId="16" fillId="0" borderId="7" xfId="8" applyFont="1" applyBorder="1" applyAlignment="1">
      <alignment horizontal="center"/>
    </xf>
    <xf numFmtId="0" fontId="16" fillId="0" borderId="1" xfId="8" applyFont="1" applyBorder="1" applyAlignment="1">
      <alignment horizontal="center"/>
    </xf>
    <xf numFmtId="0" fontId="16" fillId="0" borderId="5" xfId="8" applyFont="1" applyBorder="1" applyAlignment="1">
      <alignment horizontal="center"/>
    </xf>
    <xf numFmtId="0" fontId="14" fillId="0" borderId="82" xfId="0" applyFont="1" applyBorder="1" applyAlignment="1">
      <alignment horizontal="center" vertical="center"/>
    </xf>
    <xf numFmtId="0" fontId="14" fillId="0" borderId="115" xfId="0" applyFont="1" applyBorder="1" applyAlignment="1">
      <alignment horizontal="center" vertical="center"/>
    </xf>
    <xf numFmtId="0" fontId="1" fillId="0" borderId="138" xfId="8" quotePrefix="1" applyFont="1" applyBorder="1" applyAlignment="1">
      <alignment horizontal="center" vertical="center"/>
    </xf>
    <xf numFmtId="0" fontId="14" fillId="0" borderId="104" xfId="0" applyFont="1" applyBorder="1" applyAlignment="1">
      <alignment horizontal="center" vertical="center"/>
    </xf>
    <xf numFmtId="0" fontId="0" fillId="0" borderId="115" xfId="0" applyBorder="1"/>
    <xf numFmtId="0" fontId="1" fillId="0" borderId="103" xfId="8" quotePrefix="1" applyFont="1" applyBorder="1" applyAlignment="1">
      <alignment horizontal="center" vertical="center"/>
    </xf>
    <xf numFmtId="0" fontId="22" fillId="0" borderId="163" xfId="8" applyFont="1" applyBorder="1" applyAlignment="1">
      <alignment horizontal="center" vertical="center"/>
    </xf>
    <xf numFmtId="0" fontId="22" fillId="0" borderId="56" xfId="8" applyFont="1" applyBorder="1" applyAlignment="1">
      <alignment horizontal="center" vertical="center"/>
    </xf>
    <xf numFmtId="0" fontId="22" fillId="0" borderId="158" xfId="8" applyFont="1" applyBorder="1" applyAlignment="1">
      <alignment horizontal="center" vertical="center"/>
    </xf>
    <xf numFmtId="0" fontId="16" fillId="0" borderId="43" xfId="8" applyFont="1" applyBorder="1" applyAlignment="1">
      <alignment horizontal="center" vertical="center"/>
    </xf>
    <xf numFmtId="0" fontId="16" fillId="0" borderId="31" xfId="8" applyFont="1" applyBorder="1" applyAlignment="1">
      <alignment horizontal="center" vertical="center"/>
    </xf>
    <xf numFmtId="0" fontId="16" fillId="0" borderId="162" xfId="8" applyFont="1" applyBorder="1" applyAlignment="1">
      <alignment horizontal="center" vertical="center"/>
    </xf>
    <xf numFmtId="0" fontId="1" fillId="0" borderId="17" xfId="8" applyFont="1" applyBorder="1" applyAlignment="1">
      <alignment horizontal="center" vertical="center" wrapText="1"/>
    </xf>
    <xf numFmtId="0" fontId="1" fillId="0" borderId="0" xfId="8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4" fillId="0" borderId="83" xfId="0" applyFont="1" applyBorder="1" applyAlignment="1">
      <alignment horizontal="center" vertical="center"/>
    </xf>
    <xf numFmtId="0" fontId="14" fillId="0" borderId="84" xfId="0" applyFont="1" applyBorder="1" applyAlignment="1">
      <alignment horizontal="center" vertical="center"/>
    </xf>
    <xf numFmtId="0" fontId="1" fillId="0" borderId="82" xfId="8" applyFont="1" applyBorder="1" applyAlignment="1">
      <alignment horizontal="center" wrapText="1"/>
    </xf>
    <xf numFmtId="0" fontId="1" fillId="0" borderId="83" xfId="8" applyFont="1" applyBorder="1" applyAlignment="1">
      <alignment horizontal="center" wrapText="1"/>
    </xf>
    <xf numFmtId="0" fontId="1" fillId="0" borderId="84" xfId="8" applyFont="1" applyBorder="1" applyAlignment="1">
      <alignment horizontal="center" wrapText="1"/>
    </xf>
    <xf numFmtId="0" fontId="1" fillId="0" borderId="22" xfId="8" quotePrefix="1" applyFont="1" applyBorder="1" applyAlignment="1">
      <alignment horizontal="center" vertical="center"/>
    </xf>
    <xf numFmtId="0" fontId="1" fillId="0" borderId="14" xfId="8" quotePrefix="1" applyFont="1" applyBorder="1" applyAlignment="1">
      <alignment horizontal="center" vertical="center"/>
    </xf>
    <xf numFmtId="0" fontId="1" fillId="0" borderId="90" xfId="8" quotePrefix="1" applyFont="1" applyBorder="1" applyAlignment="1">
      <alignment horizontal="center" vertical="center"/>
    </xf>
    <xf numFmtId="0" fontId="22" fillId="0" borderId="156" xfId="8" applyFont="1" applyBorder="1" applyAlignment="1">
      <alignment horizontal="center" vertical="center"/>
    </xf>
    <xf numFmtId="0" fontId="22" fillId="0" borderId="76" xfId="8" applyFont="1" applyBorder="1" applyAlignment="1">
      <alignment horizontal="center" vertical="center"/>
    </xf>
    <xf numFmtId="0" fontId="22" fillId="0" borderId="66" xfId="8" applyFont="1" applyBorder="1" applyAlignment="1">
      <alignment horizontal="center" vertical="center"/>
    </xf>
    <xf numFmtId="0" fontId="22" fillId="0" borderId="68" xfId="8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4" fillId="0" borderId="139" xfId="0" applyFont="1" applyBorder="1" applyAlignment="1">
      <alignment horizontal="center" vertical="center" wrapText="1"/>
    </xf>
    <xf numFmtId="0" fontId="14" fillId="0" borderId="140" xfId="0" applyFont="1" applyBorder="1" applyAlignment="1">
      <alignment horizontal="center" vertical="center" wrapText="1"/>
    </xf>
    <xf numFmtId="0" fontId="1" fillId="0" borderId="53" xfId="8" quotePrefix="1" applyFont="1" applyBorder="1" applyAlignment="1">
      <alignment horizontal="center" vertical="center"/>
    </xf>
    <xf numFmtId="0" fontId="1" fillId="0" borderId="16" xfId="8" applyFont="1" applyBorder="1" applyAlignment="1">
      <alignment horizontal="center" vertical="center"/>
    </xf>
    <xf numFmtId="0" fontId="22" fillId="0" borderId="149" xfId="8" applyFont="1" applyBorder="1" applyAlignment="1">
      <alignment horizontal="center" vertical="center"/>
    </xf>
    <xf numFmtId="0" fontId="22" fillId="0" borderId="111" xfId="8" applyFont="1" applyBorder="1" applyAlignment="1">
      <alignment horizontal="center" vertical="center"/>
    </xf>
    <xf numFmtId="0" fontId="1" fillId="0" borderId="16" xfId="8" applyFont="1" applyBorder="1" applyAlignment="1">
      <alignment horizontal="center"/>
    </xf>
    <xf numFmtId="0" fontId="18" fillId="0" borderId="0" xfId="8" applyFont="1" applyBorder="1" applyAlignment="1">
      <alignment horizontal="center" vertical="center"/>
    </xf>
    <xf numFmtId="0" fontId="14" fillId="0" borderId="104" xfId="0" applyFont="1" applyBorder="1" applyAlignment="1">
      <alignment horizontal="center" vertical="center" shrinkToFit="1"/>
    </xf>
    <xf numFmtId="0" fontId="14" fillId="0" borderId="115" xfId="0" applyFont="1" applyBorder="1" applyAlignment="1">
      <alignment horizontal="center" vertical="center" shrinkToFit="1"/>
    </xf>
    <xf numFmtId="0" fontId="14" fillId="3" borderId="141" xfId="0" applyFont="1" applyFill="1" applyBorder="1" applyAlignment="1">
      <alignment horizontal="center" vertical="center" wrapText="1"/>
    </xf>
    <xf numFmtId="0" fontId="14" fillId="3" borderId="133" xfId="0" applyFont="1" applyFill="1" applyBorder="1" applyAlignment="1">
      <alignment horizontal="center" vertical="center" wrapText="1"/>
    </xf>
    <xf numFmtId="0" fontId="14" fillId="3" borderId="139" xfId="0" applyFont="1" applyFill="1" applyBorder="1" applyAlignment="1">
      <alignment horizontal="center" vertical="center" wrapText="1"/>
    </xf>
    <xf numFmtId="0" fontId="14" fillId="3" borderId="128" xfId="0" applyFont="1" applyFill="1" applyBorder="1" applyAlignment="1">
      <alignment horizontal="center" vertical="center" wrapText="1"/>
    </xf>
    <xf numFmtId="0" fontId="14" fillId="3" borderId="140" xfId="0" applyFont="1" applyFill="1" applyBorder="1" applyAlignment="1">
      <alignment horizontal="center" vertical="center" wrapText="1"/>
    </xf>
    <xf numFmtId="0" fontId="14" fillId="3" borderId="114" xfId="0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4" fillId="3" borderId="112" xfId="0" applyFont="1" applyFill="1" applyBorder="1" applyAlignment="1">
      <alignment horizontal="center" vertical="center" wrapText="1"/>
    </xf>
    <xf numFmtId="0" fontId="14" fillId="0" borderId="82" xfId="0" applyFont="1" applyBorder="1" applyAlignment="1">
      <alignment horizontal="center" vertical="center" shrinkToFit="1"/>
    </xf>
    <xf numFmtId="0" fontId="14" fillId="0" borderId="84" xfId="0" applyFont="1" applyBorder="1" applyAlignment="1">
      <alignment horizontal="center" vertical="center" shrinkToFit="1"/>
    </xf>
    <xf numFmtId="0" fontId="1" fillId="0" borderId="82" xfId="8" applyFont="1" applyBorder="1" applyAlignment="1">
      <alignment horizontal="center" vertical="center" wrapText="1"/>
    </xf>
    <xf numFmtId="0" fontId="1" fillId="0" borderId="84" xfId="8" quotePrefix="1" applyFont="1" applyBorder="1" applyAlignment="1">
      <alignment horizontal="center" vertical="center" wrapText="1"/>
    </xf>
    <xf numFmtId="0" fontId="14" fillId="3" borderId="104" xfId="0" applyFont="1" applyFill="1" applyBorder="1" applyAlignment="1">
      <alignment horizontal="center" vertical="center"/>
    </xf>
    <xf numFmtId="0" fontId="14" fillId="3" borderId="115" xfId="0" applyFont="1" applyFill="1" applyBorder="1" applyAlignment="1">
      <alignment horizontal="center" vertical="center"/>
    </xf>
    <xf numFmtId="0" fontId="1" fillId="3" borderId="6" xfId="8" applyFont="1" applyFill="1" applyBorder="1" applyAlignment="1">
      <alignment horizontal="center" vertical="center" wrapText="1"/>
    </xf>
    <xf numFmtId="0" fontId="1" fillId="3" borderId="4" xfId="8" applyFont="1" applyFill="1" applyBorder="1" applyAlignment="1">
      <alignment horizontal="center" vertical="center" wrapText="1"/>
    </xf>
    <xf numFmtId="0" fontId="1" fillId="3" borderId="17" xfId="8" applyFont="1" applyFill="1" applyBorder="1" applyAlignment="1">
      <alignment horizontal="center" vertical="center" wrapText="1"/>
    </xf>
    <xf numFmtId="0" fontId="1" fillId="3" borderId="3" xfId="8" applyFont="1" applyFill="1" applyBorder="1" applyAlignment="1">
      <alignment horizontal="center" vertical="center" wrapText="1"/>
    </xf>
    <xf numFmtId="0" fontId="1" fillId="3" borderId="7" xfId="8" applyFont="1" applyFill="1" applyBorder="1" applyAlignment="1">
      <alignment horizontal="center" vertical="center" wrapText="1"/>
    </xf>
    <xf numFmtId="0" fontId="1" fillId="3" borderId="5" xfId="8" applyFont="1" applyFill="1" applyBorder="1" applyAlignment="1">
      <alignment horizontal="center" vertical="center" wrapText="1"/>
    </xf>
    <xf numFmtId="0" fontId="1" fillId="3" borderId="132" xfId="8" applyFont="1" applyFill="1" applyBorder="1" applyAlignment="1">
      <alignment horizontal="center" vertical="center" wrapText="1"/>
    </xf>
    <xf numFmtId="0" fontId="1" fillId="3" borderId="126" xfId="8" applyFont="1" applyFill="1" applyBorder="1" applyAlignment="1">
      <alignment horizontal="center" vertical="center" wrapText="1"/>
    </xf>
    <xf numFmtId="0" fontId="1" fillId="3" borderId="127" xfId="8" applyFont="1" applyFill="1" applyBorder="1" applyAlignment="1">
      <alignment horizontal="center" vertical="center" wrapText="1"/>
    </xf>
    <xf numFmtId="2" fontId="17" fillId="8" borderId="6" xfId="8" applyNumberFormat="1" applyFont="1" applyFill="1" applyBorder="1" applyAlignment="1">
      <alignment horizontal="center" vertical="center" wrapText="1"/>
    </xf>
    <xf numFmtId="2" fontId="17" fillId="8" borderId="2" xfId="8" applyNumberFormat="1" applyFont="1" applyFill="1" applyBorder="1" applyAlignment="1">
      <alignment horizontal="center" vertical="center" wrapText="1"/>
    </xf>
    <xf numFmtId="2" fontId="17" fillId="8" borderId="4" xfId="8" applyNumberFormat="1" applyFont="1" applyFill="1" applyBorder="1" applyAlignment="1">
      <alignment horizontal="center" vertical="center" wrapText="1"/>
    </xf>
    <xf numFmtId="2" fontId="17" fillId="8" borderId="7" xfId="8" applyNumberFormat="1" applyFont="1" applyFill="1" applyBorder="1" applyAlignment="1">
      <alignment horizontal="center" vertical="center" wrapText="1"/>
    </xf>
    <xf numFmtId="2" fontId="17" fillId="8" borderId="1" xfId="8" applyNumberFormat="1" applyFont="1" applyFill="1" applyBorder="1" applyAlignment="1">
      <alignment horizontal="center" vertical="center" wrapText="1"/>
    </xf>
    <xf numFmtId="2" fontId="17" fillId="8" borderId="5" xfId="8" applyNumberFormat="1" applyFont="1" applyFill="1" applyBorder="1" applyAlignment="1">
      <alignment horizontal="center" vertical="center" wrapText="1"/>
    </xf>
    <xf numFmtId="0" fontId="1" fillId="0" borderId="6" xfId="8" applyFont="1" applyBorder="1" applyAlignment="1">
      <alignment horizontal="center" vertical="center" wrapText="1"/>
    </xf>
    <xf numFmtId="0" fontId="1" fillId="0" borderId="2" xfId="8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6" fillId="0" borderId="6" xfId="8" applyFont="1" applyBorder="1" applyAlignment="1">
      <alignment horizontal="right"/>
    </xf>
    <xf numFmtId="0" fontId="16" fillId="0" borderId="2" xfId="8" applyFont="1" applyBorder="1" applyAlignment="1">
      <alignment horizontal="right"/>
    </xf>
    <xf numFmtId="14" fontId="1" fillId="0" borderId="2" xfId="8" applyNumberFormat="1" applyFont="1" applyFill="1" applyBorder="1" applyAlignment="1">
      <alignment horizontal="center"/>
    </xf>
    <xf numFmtId="0" fontId="1" fillId="0" borderId="4" xfId="8" applyFont="1" applyFill="1" applyBorder="1" applyAlignment="1">
      <alignment horizontal="center"/>
    </xf>
    <xf numFmtId="14" fontId="1" fillId="0" borderId="1" xfId="8" applyNumberFormat="1" applyFont="1" applyFill="1" applyBorder="1" applyAlignment="1">
      <alignment horizontal="center"/>
    </xf>
    <xf numFmtId="0" fontId="1" fillId="0" borderId="5" xfId="8" applyFont="1" applyFill="1" applyBorder="1" applyAlignment="1">
      <alignment horizontal="center"/>
    </xf>
    <xf numFmtId="0" fontId="16" fillId="0" borderId="7" xfId="8" applyFont="1" applyBorder="1" applyAlignment="1">
      <alignment horizontal="right"/>
    </xf>
    <xf numFmtId="0" fontId="16" fillId="0" borderId="1" xfId="8" applyFont="1" applyBorder="1" applyAlignment="1">
      <alignment horizontal="right"/>
    </xf>
    <xf numFmtId="0" fontId="17" fillId="0" borderId="48" xfId="8" applyFont="1" applyBorder="1" applyAlignment="1">
      <alignment horizontal="center"/>
    </xf>
    <xf numFmtId="0" fontId="17" fillId="0" borderId="49" xfId="8" applyFont="1" applyBorder="1" applyAlignment="1">
      <alignment horizontal="center"/>
    </xf>
    <xf numFmtId="0" fontId="17" fillId="0" borderId="45" xfId="8" applyFont="1" applyBorder="1" applyAlignment="1">
      <alignment horizontal="center"/>
    </xf>
    <xf numFmtId="0" fontId="1" fillId="0" borderId="0" xfId="8" applyFont="1" applyBorder="1" applyAlignment="1">
      <alignment horizontal="left"/>
    </xf>
    <xf numFmtId="0" fontId="1" fillId="0" borderId="0" xfId="8" applyFont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/>
    </xf>
    <xf numFmtId="0" fontId="1" fillId="3" borderId="16" xfId="8" applyFont="1" applyFill="1" applyBorder="1" applyAlignment="1">
      <alignment horizontal="center"/>
    </xf>
    <xf numFmtId="0" fontId="1" fillId="3" borderId="16" xfId="8" applyFont="1" applyFill="1" applyBorder="1" applyAlignment="1">
      <alignment horizontal="center" vertical="center"/>
    </xf>
    <xf numFmtId="0" fontId="1" fillId="0" borderId="22" xfId="8" quotePrefix="1" applyFont="1" applyBorder="1" applyAlignment="1">
      <alignment horizontal="center"/>
    </xf>
    <xf numFmtId="0" fontId="1" fillId="0" borderId="90" xfId="8" quotePrefix="1" applyFont="1" applyBorder="1" applyAlignment="1">
      <alignment horizontal="center"/>
    </xf>
    <xf numFmtId="0" fontId="1" fillId="0" borderId="7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36" fillId="7" borderId="6" xfId="8" applyFont="1" applyFill="1" applyBorder="1" applyAlignment="1">
      <alignment horizontal="center" vertical="center"/>
    </xf>
    <xf numFmtId="0" fontId="36" fillId="7" borderId="2" xfId="8" applyFont="1" applyFill="1" applyBorder="1" applyAlignment="1">
      <alignment horizontal="center" vertical="center"/>
    </xf>
    <xf numFmtId="0" fontId="36" fillId="7" borderId="4" xfId="8" applyFont="1" applyFill="1" applyBorder="1" applyAlignment="1">
      <alignment horizontal="center" vertical="center"/>
    </xf>
    <xf numFmtId="0" fontId="36" fillId="7" borderId="17" xfId="8" applyFont="1" applyFill="1" applyBorder="1" applyAlignment="1">
      <alignment horizontal="center" vertical="center"/>
    </xf>
    <xf numFmtId="0" fontId="36" fillId="7" borderId="0" xfId="8" applyFont="1" applyFill="1" applyBorder="1" applyAlignment="1">
      <alignment horizontal="center" vertical="center"/>
    </xf>
    <xf numFmtId="0" fontId="36" fillId="7" borderId="3" xfId="8" applyFont="1" applyFill="1" applyBorder="1" applyAlignment="1">
      <alignment horizontal="center" vertical="center"/>
    </xf>
    <xf numFmtId="0" fontId="1" fillId="0" borderId="59" xfId="8" applyBorder="1" applyAlignment="1">
      <alignment horizontal="center"/>
    </xf>
    <xf numFmtId="0" fontId="1" fillId="0" borderId="63" xfId="8" applyBorder="1" applyAlignment="1">
      <alignment horizontal="center"/>
    </xf>
    <xf numFmtId="0" fontId="1" fillId="0" borderId="147" xfId="8" applyBorder="1" applyAlignment="1">
      <alignment horizontal="center"/>
    </xf>
    <xf numFmtId="0" fontId="1" fillId="0" borderId="60" xfId="8" applyBorder="1" applyAlignment="1">
      <alignment horizontal="center"/>
    </xf>
    <xf numFmtId="0" fontId="1" fillId="0" borderId="58" xfId="8" applyBorder="1" applyAlignment="1">
      <alignment horizontal="center"/>
    </xf>
    <xf numFmtId="0" fontId="1" fillId="0" borderId="140" xfId="8" applyBorder="1" applyAlignment="1">
      <alignment horizontal="center"/>
    </xf>
    <xf numFmtId="0" fontId="1" fillId="0" borderId="1" xfId="8" applyBorder="1" applyAlignment="1">
      <alignment horizontal="center"/>
    </xf>
    <xf numFmtId="0" fontId="1" fillId="0" borderId="5" xfId="8" applyBorder="1" applyAlignment="1">
      <alignment horizontal="center"/>
    </xf>
    <xf numFmtId="0" fontId="1" fillId="0" borderId="7" xfId="8" applyBorder="1" applyAlignment="1">
      <alignment horizontal="center"/>
    </xf>
    <xf numFmtId="0" fontId="1" fillId="0" borderId="148" xfId="8" applyBorder="1" applyAlignment="1">
      <alignment horizontal="center"/>
    </xf>
    <xf numFmtId="0" fontId="1" fillId="0" borderId="16" xfId="8" applyBorder="1" applyAlignment="1">
      <alignment horizontal="center"/>
    </xf>
    <xf numFmtId="0" fontId="1" fillId="0" borderId="62" xfId="8" applyBorder="1" applyAlignment="1">
      <alignment horizontal="center"/>
    </xf>
    <xf numFmtId="0" fontId="1" fillId="0" borderId="42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2" fontId="23" fillId="0" borderId="0" xfId="1" quotePrefix="1" applyNumberFormat="1" applyFont="1" applyFill="1" applyBorder="1" applyAlignment="1">
      <alignment horizontal="left" vertical="center" wrapText="1"/>
    </xf>
    <xf numFmtId="2" fontId="23" fillId="0" borderId="0" xfId="1" applyNumberFormat="1" applyFont="1" applyFill="1" applyBorder="1" applyAlignment="1">
      <alignment horizontal="left" vertical="center" wrapText="1"/>
    </xf>
    <xf numFmtId="0" fontId="1" fillId="0" borderId="129" xfId="1" applyFont="1" applyFill="1" applyBorder="1" applyAlignment="1">
      <alignment horizontal="center" vertical="center" wrapText="1"/>
    </xf>
    <xf numFmtId="0" fontId="4" fillId="0" borderId="113" xfId="1" applyFont="1" applyFill="1" applyBorder="1" applyAlignment="1">
      <alignment horizontal="center" vertical="center" wrapText="1"/>
    </xf>
    <xf numFmtId="0" fontId="17" fillId="8" borderId="20" xfId="1" quotePrefix="1" applyFont="1" applyFill="1" applyBorder="1" applyAlignment="1">
      <alignment horizontal="center" vertical="center" wrapText="1"/>
    </xf>
    <xf numFmtId="0" fontId="17" fillId="8" borderId="9" xfId="1" applyFont="1" applyFill="1" applyBorder="1" applyAlignment="1">
      <alignment horizontal="center" vertical="center" wrapText="1"/>
    </xf>
    <xf numFmtId="0" fontId="17" fillId="8" borderId="21" xfId="1" applyFont="1" applyFill="1" applyBorder="1" applyAlignment="1">
      <alignment horizontal="center" vertical="center" wrapText="1"/>
    </xf>
    <xf numFmtId="0" fontId="17" fillId="8" borderId="7" xfId="1" applyFont="1" applyFill="1" applyBorder="1" applyAlignment="1">
      <alignment horizontal="center" vertical="center" wrapText="1"/>
    </xf>
    <xf numFmtId="0" fontId="17" fillId="8" borderId="1" xfId="1" applyFont="1" applyFill="1" applyBorder="1" applyAlignment="1">
      <alignment horizontal="center" vertical="center" wrapText="1"/>
    </xf>
    <xf numFmtId="0" fontId="17" fillId="8" borderId="5" xfId="1" applyFont="1" applyFill="1" applyBorder="1" applyAlignment="1">
      <alignment horizontal="center" vertical="center" wrapText="1"/>
    </xf>
    <xf numFmtId="0" fontId="1" fillId="0" borderId="96" xfId="1" applyFont="1" applyFill="1" applyBorder="1" applyAlignment="1">
      <alignment horizontal="center" vertical="center" wrapText="1"/>
    </xf>
    <xf numFmtId="0" fontId="8" fillId="0" borderId="94" xfId="1" applyFill="1" applyBorder="1" applyAlignment="1">
      <alignment horizontal="center" vertical="center" wrapText="1"/>
    </xf>
    <xf numFmtId="0" fontId="1" fillId="0" borderId="72" xfId="1" applyFont="1" applyFill="1" applyBorder="1" applyAlignment="1">
      <alignment horizontal="center" vertical="center" wrapText="1"/>
    </xf>
    <xf numFmtId="0" fontId="1" fillId="0" borderId="36" xfId="1" applyFont="1" applyFill="1" applyBorder="1" applyAlignment="1">
      <alignment horizontal="center" vertical="center" wrapText="1"/>
    </xf>
    <xf numFmtId="0" fontId="1" fillId="0" borderId="61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8" fillId="0" borderId="0" xfId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7" fillId="4" borderId="8" xfId="1" quotePrefix="1" applyFont="1" applyFill="1" applyBorder="1" applyAlignment="1">
      <alignment horizontal="center" vertical="center" wrapText="1"/>
    </xf>
    <xf numFmtId="0" fontId="17" fillId="4" borderId="9" xfId="1" applyFont="1" applyFill="1" applyBorder="1" applyAlignment="1">
      <alignment horizontal="center" vertical="center" wrapText="1"/>
    </xf>
    <xf numFmtId="0" fontId="17" fillId="4" borderId="11" xfId="1" applyFont="1" applyFill="1" applyBorder="1" applyAlignment="1">
      <alignment horizontal="center" vertical="center" wrapText="1"/>
    </xf>
    <xf numFmtId="0" fontId="17" fillId="4" borderId="0" xfId="1" applyFont="1" applyFill="1" applyBorder="1" applyAlignment="1">
      <alignment horizontal="center" vertical="center" wrapText="1"/>
    </xf>
    <xf numFmtId="0" fontId="4" fillId="0" borderId="129" xfId="1" applyFont="1" applyFill="1" applyBorder="1" applyAlignment="1">
      <alignment horizontal="center" vertical="center"/>
    </xf>
    <xf numFmtId="0" fontId="4" fillId="0" borderId="113" xfId="1" applyFont="1" applyFill="1" applyBorder="1" applyAlignment="1">
      <alignment horizontal="center" vertical="center"/>
    </xf>
    <xf numFmtId="0" fontId="1" fillId="0" borderId="82" xfId="1" applyFont="1" applyFill="1" applyBorder="1" applyAlignment="1">
      <alignment horizontal="center" vertical="center" wrapText="1"/>
    </xf>
    <xf numFmtId="0" fontId="1" fillId="0" borderId="87" xfId="1" applyFont="1" applyFill="1" applyBorder="1" applyAlignment="1">
      <alignment horizontal="center" vertical="center" wrapText="1"/>
    </xf>
    <xf numFmtId="0" fontId="1" fillId="0" borderId="97" xfId="1" quotePrefix="1" applyFont="1" applyFill="1" applyBorder="1" applyAlignment="1">
      <alignment horizontal="center" vertical="center"/>
    </xf>
    <xf numFmtId="0" fontId="8" fillId="0" borderId="95" xfId="1" applyFill="1" applyBorder="1" applyAlignment="1">
      <alignment horizontal="center" vertical="center" wrapText="1"/>
    </xf>
    <xf numFmtId="0" fontId="1" fillId="0" borderId="82" xfId="1" applyFont="1" applyFill="1" applyBorder="1" applyAlignment="1">
      <alignment horizontal="center"/>
    </xf>
    <xf numFmtId="0" fontId="8" fillId="0" borderId="83" xfId="1" applyFill="1" applyBorder="1" applyAlignment="1">
      <alignment horizontal="center"/>
    </xf>
    <xf numFmtId="0" fontId="8" fillId="0" borderId="115" xfId="1" applyFill="1" applyBorder="1" applyAlignment="1">
      <alignment horizontal="center"/>
    </xf>
    <xf numFmtId="0" fontId="1" fillId="0" borderId="113" xfId="1" applyFont="1" applyFill="1" applyBorder="1" applyAlignment="1">
      <alignment horizontal="center" vertical="center" wrapText="1"/>
    </xf>
    <xf numFmtId="0" fontId="1" fillId="0" borderId="132" xfId="1" applyFont="1" applyFill="1" applyBorder="1" applyAlignment="1">
      <alignment horizontal="center" vertical="center" wrapText="1"/>
    </xf>
    <xf numFmtId="0" fontId="1" fillId="0" borderId="127" xfId="1" applyFont="1" applyFill="1" applyBorder="1" applyAlignment="1">
      <alignment horizontal="center" vertical="center" wrapText="1"/>
    </xf>
    <xf numFmtId="0" fontId="28" fillId="0" borderId="83" xfId="1" applyFont="1" applyFill="1" applyBorder="1" applyAlignment="1">
      <alignment horizontal="right"/>
    </xf>
    <xf numFmtId="0" fontId="28" fillId="0" borderId="87" xfId="1" applyFont="1" applyFill="1" applyBorder="1" applyAlignment="1">
      <alignment horizontal="right"/>
    </xf>
    <xf numFmtId="0" fontId="8" fillId="0" borderId="1" xfId="1" applyFill="1" applyBorder="1" applyAlignment="1">
      <alignment horizontal="center" vertical="center" wrapText="1"/>
    </xf>
    <xf numFmtId="0" fontId="1" fillId="0" borderId="117" xfId="1" applyFont="1" applyFill="1" applyBorder="1" applyAlignment="1">
      <alignment horizontal="center" vertical="center" wrapText="1"/>
    </xf>
    <xf numFmtId="0" fontId="2" fillId="0" borderId="118" xfId="1" applyFont="1" applyFill="1" applyBorder="1" applyAlignment="1">
      <alignment horizontal="center" vertical="center" wrapText="1"/>
    </xf>
    <xf numFmtId="0" fontId="2" fillId="0" borderId="121" xfId="1" applyFont="1" applyFill="1" applyBorder="1" applyAlignment="1">
      <alignment horizontal="center" vertical="center" wrapText="1"/>
    </xf>
    <xf numFmtId="0" fontId="4" fillId="0" borderId="129" xfId="1" applyFont="1" applyFill="1" applyBorder="1" applyAlignment="1">
      <alignment horizontal="center" vertical="center" wrapText="1"/>
    </xf>
    <xf numFmtId="0" fontId="8" fillId="0" borderId="93" xfId="1" applyFill="1" applyBorder="1" applyAlignment="1">
      <alignment horizontal="center" vertical="center" wrapText="1"/>
    </xf>
    <xf numFmtId="0" fontId="4" fillId="0" borderId="50" xfId="1" applyFont="1" applyFill="1" applyBorder="1" applyAlignment="1">
      <alignment horizontal="center" vertical="center" wrapText="1"/>
    </xf>
    <xf numFmtId="0" fontId="8" fillId="0" borderId="11" xfId="1" applyFill="1" applyBorder="1" applyAlignment="1">
      <alignment horizontal="center" vertical="center" wrapText="1"/>
    </xf>
    <xf numFmtId="0" fontId="10" fillId="3" borderId="82" xfId="1" applyFont="1" applyFill="1" applyBorder="1" applyAlignment="1">
      <alignment horizontal="center" vertical="center"/>
    </xf>
    <xf numFmtId="0" fontId="10" fillId="3" borderId="83" xfId="1" applyFont="1" applyFill="1" applyBorder="1" applyAlignment="1">
      <alignment horizontal="center" vertical="center"/>
    </xf>
    <xf numFmtId="0" fontId="10" fillId="3" borderId="84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0" fillId="8" borderId="82" xfId="1" applyFont="1" applyFill="1" applyBorder="1" applyAlignment="1">
      <alignment horizontal="center" vertical="center"/>
    </xf>
    <xf numFmtId="0" fontId="10" fillId="8" borderId="83" xfId="1" applyFont="1" applyFill="1" applyBorder="1" applyAlignment="1">
      <alignment horizontal="center" vertical="center"/>
    </xf>
    <xf numFmtId="0" fontId="10" fillId="8" borderId="84" xfId="1" applyFont="1" applyFill="1" applyBorder="1" applyAlignment="1">
      <alignment horizontal="center" vertical="center"/>
    </xf>
    <xf numFmtId="0" fontId="34" fillId="0" borderId="0" xfId="9" applyFont="1" applyAlignment="1">
      <alignment horizontal="right" vertical="center"/>
    </xf>
    <xf numFmtId="0" fontId="15" fillId="0" borderId="0" xfId="1" applyFont="1" applyBorder="1" applyAlignment="1">
      <alignment horizontal="left" vertical="center" wrapText="1"/>
    </xf>
    <xf numFmtId="0" fontId="18" fillId="0" borderId="91" xfId="1" applyFont="1" applyBorder="1" applyAlignment="1">
      <alignment horizontal="center" vertical="center"/>
    </xf>
    <xf numFmtId="0" fontId="18" fillId="0" borderId="98" xfId="1" applyFont="1" applyBorder="1" applyAlignment="1">
      <alignment horizontal="center" vertical="center"/>
    </xf>
    <xf numFmtId="0" fontId="12" fillId="0" borderId="33" xfId="1" applyFont="1" applyFill="1" applyBorder="1" applyAlignment="1">
      <alignment horizontal="center" vertical="center"/>
    </xf>
    <xf numFmtId="0" fontId="30" fillId="0" borderId="36" xfId="1" applyFont="1" applyFill="1" applyBorder="1" applyAlignment="1">
      <alignment horizontal="center" vertical="center"/>
    </xf>
    <xf numFmtId="0" fontId="30" fillId="0" borderId="33" xfId="1" applyFont="1" applyFill="1" applyBorder="1" applyAlignment="1">
      <alignment horizontal="center" vertical="center"/>
    </xf>
    <xf numFmtId="0" fontId="30" fillId="0" borderId="67" xfId="1" applyFont="1" applyFill="1" applyBorder="1" applyAlignment="1">
      <alignment horizontal="center" vertical="center"/>
    </xf>
    <xf numFmtId="0" fontId="30" fillId="0" borderId="66" xfId="1" quotePrefix="1" applyFont="1" applyFill="1" applyBorder="1" applyAlignment="1">
      <alignment horizontal="center" vertical="center"/>
    </xf>
    <xf numFmtId="0" fontId="30" fillId="0" borderId="68" xfId="1" quotePrefix="1" applyFont="1" applyFill="1" applyBorder="1" applyAlignment="1">
      <alignment horizontal="center" vertical="center"/>
    </xf>
    <xf numFmtId="0" fontId="30" fillId="0" borderId="32" xfId="1" applyFont="1" applyFill="1" applyBorder="1" applyAlignment="1">
      <alignment horizontal="center" vertical="center"/>
    </xf>
    <xf numFmtId="0" fontId="30" fillId="0" borderId="56" xfId="1" applyFont="1" applyFill="1" applyBorder="1" applyAlignment="1">
      <alignment horizontal="center" vertical="center"/>
    </xf>
    <xf numFmtId="0" fontId="30" fillId="0" borderId="75" xfId="1" applyFont="1" applyFill="1" applyBorder="1" applyAlignment="1">
      <alignment horizontal="center" vertical="center"/>
    </xf>
    <xf numFmtId="0" fontId="30" fillId="0" borderId="156" xfId="1" quotePrefix="1" applyFont="1" applyFill="1" applyBorder="1" applyAlignment="1">
      <alignment horizontal="center" vertical="center"/>
    </xf>
    <xf numFmtId="0" fontId="30" fillId="0" borderId="76" xfId="1" quotePrefix="1" applyFont="1" applyFill="1" applyBorder="1" applyAlignment="1">
      <alignment horizontal="center" vertical="center"/>
    </xf>
    <xf numFmtId="0" fontId="12" fillId="0" borderId="34" xfId="1" applyFont="1" applyBorder="1" applyAlignment="1">
      <alignment horizontal="center"/>
    </xf>
    <xf numFmtId="0" fontId="12" fillId="0" borderId="56" xfId="1" applyFont="1" applyBorder="1" applyAlignment="1">
      <alignment horizontal="center"/>
    </xf>
    <xf numFmtId="0" fontId="13" fillId="0" borderId="42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0" fillId="0" borderId="9" xfId="1" applyFont="1" applyBorder="1" applyAlignment="1">
      <alignment horizontal="center" vertical="center" wrapText="1"/>
    </xf>
    <xf numFmtId="0" fontId="0" fillId="0" borderId="21" xfId="1" applyFont="1" applyBorder="1" applyAlignment="1">
      <alignment horizontal="center" vertical="center" wrapText="1"/>
    </xf>
    <xf numFmtId="0" fontId="0" fillId="0" borderId="17" xfId="1" applyFont="1" applyBorder="1" applyAlignment="1">
      <alignment horizontal="center" vertical="center" wrapText="1"/>
    </xf>
    <xf numFmtId="0" fontId="0" fillId="0" borderId="0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/>
    </xf>
    <xf numFmtId="0" fontId="14" fillId="0" borderId="18" xfId="1" applyFont="1" applyFill="1" applyBorder="1" applyAlignment="1">
      <alignment horizontal="center" vertical="center"/>
    </xf>
    <xf numFmtId="0" fontId="14" fillId="0" borderId="23" xfId="1" applyFont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4" fillId="0" borderId="82" xfId="1" applyFont="1" applyFill="1" applyBorder="1" applyAlignment="1">
      <alignment horizontal="center" vertical="center"/>
    </xf>
    <xf numFmtId="0" fontId="14" fillId="0" borderId="83" xfId="1" applyFont="1" applyFill="1" applyBorder="1" applyAlignment="1">
      <alignment horizontal="center" vertical="center"/>
    </xf>
    <xf numFmtId="0" fontId="14" fillId="0" borderId="84" xfId="1" applyFont="1" applyFill="1" applyBorder="1" applyAlignment="1">
      <alignment horizontal="center" vertical="center"/>
    </xf>
    <xf numFmtId="0" fontId="13" fillId="0" borderId="78" xfId="1" quotePrefix="1" applyFont="1" applyFill="1" applyBorder="1" applyAlignment="1">
      <alignment horizontal="center" vertical="center"/>
    </xf>
    <xf numFmtId="0" fontId="13" fillId="0" borderId="30" xfId="1" quotePrefix="1" applyFont="1" applyFill="1" applyBorder="1" applyAlignment="1">
      <alignment horizontal="center" vertical="center"/>
    </xf>
    <xf numFmtId="0" fontId="13" fillId="0" borderId="79" xfId="1" quotePrefix="1" applyFont="1" applyFill="1" applyBorder="1" applyAlignment="1">
      <alignment horizontal="center" vertical="center"/>
    </xf>
    <xf numFmtId="0" fontId="12" fillId="0" borderId="67" xfId="1" applyFont="1" applyBorder="1" applyAlignment="1">
      <alignment horizontal="center"/>
    </xf>
    <xf numFmtId="0" fontId="12" fillId="0" borderId="68" xfId="1" applyFont="1" applyBorder="1" applyAlignment="1">
      <alignment horizontal="center"/>
    </xf>
    <xf numFmtId="0" fontId="32" fillId="0" borderId="0" xfId="1" applyFont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0" fillId="0" borderId="0" xfId="1" applyFont="1" applyBorder="1" applyAlignment="1">
      <alignment horizontal="left"/>
    </xf>
    <xf numFmtId="0" fontId="26" fillId="0" borderId="168" xfId="1" applyFont="1" applyBorder="1" applyAlignment="1">
      <alignment horizontal="center" vertical="center"/>
    </xf>
    <xf numFmtId="0" fontId="26" fillId="0" borderId="101" xfId="1" applyFont="1" applyBorder="1" applyAlignment="1">
      <alignment horizontal="center" vertical="center"/>
    </xf>
    <xf numFmtId="0" fontId="26" fillId="0" borderId="159" xfId="1" applyFont="1" applyBorder="1" applyAlignment="1">
      <alignment horizontal="center" vertical="center"/>
    </xf>
    <xf numFmtId="0" fontId="18" fillId="0" borderId="101" xfId="1" applyFont="1" applyBorder="1" applyAlignment="1">
      <alignment horizontal="center" vertical="center"/>
    </xf>
    <xf numFmtId="0" fontId="18" fillId="0" borderId="159" xfId="1" applyFont="1" applyBorder="1" applyAlignment="1">
      <alignment horizontal="center" vertical="center"/>
    </xf>
    <xf numFmtId="0" fontId="18" fillId="0" borderId="147" xfId="1" applyFont="1" applyBorder="1" applyAlignment="1">
      <alignment horizontal="center" vertical="center"/>
    </xf>
    <xf numFmtId="0" fontId="18" fillId="0" borderId="150" xfId="1" applyFont="1" applyBorder="1" applyAlignment="1">
      <alignment horizontal="center" vertical="center"/>
    </xf>
    <xf numFmtId="0" fontId="18" fillId="0" borderId="105" xfId="1" applyFont="1" applyBorder="1" applyAlignment="1">
      <alignment horizontal="center" vertical="center"/>
    </xf>
    <xf numFmtId="0" fontId="18" fillId="0" borderId="110" xfId="1" applyFont="1" applyBorder="1" applyAlignment="1">
      <alignment horizontal="center" vertical="center"/>
    </xf>
    <xf numFmtId="0" fontId="18" fillId="0" borderId="148" xfId="1" applyFont="1" applyBorder="1" applyAlignment="1">
      <alignment horizontal="center" vertical="center"/>
    </xf>
    <xf numFmtId="0" fontId="18" fillId="0" borderId="151" xfId="1" applyFont="1" applyBorder="1" applyAlignment="1">
      <alignment horizontal="center" vertical="center"/>
    </xf>
    <xf numFmtId="0" fontId="18" fillId="0" borderId="164" xfId="1" applyFont="1" applyBorder="1" applyAlignment="1">
      <alignment horizontal="center" vertical="center"/>
    </xf>
    <xf numFmtId="0" fontId="18" fillId="0" borderId="137" xfId="1" applyFont="1" applyBorder="1" applyAlignment="1">
      <alignment horizontal="center" vertical="center"/>
    </xf>
    <xf numFmtId="0" fontId="18" fillId="0" borderId="168" xfId="1" applyFont="1" applyBorder="1" applyAlignment="1">
      <alignment horizontal="center" vertical="center"/>
    </xf>
    <xf numFmtId="0" fontId="18" fillId="0" borderId="106" xfId="1" applyFont="1" applyBorder="1" applyAlignment="1">
      <alignment horizontal="center" vertical="center"/>
    </xf>
    <xf numFmtId="0" fontId="18" fillId="0" borderId="108" xfId="1" applyFont="1" applyBorder="1" applyAlignment="1">
      <alignment horizontal="center" vertical="center"/>
    </xf>
    <xf numFmtId="0" fontId="26" fillId="0" borderId="91" xfId="1" applyFont="1" applyBorder="1" applyAlignment="1">
      <alignment horizontal="center" vertical="center"/>
    </xf>
    <xf numFmtId="0" fontId="26" fillId="0" borderId="144" xfId="1" applyFont="1" applyBorder="1" applyAlignment="1">
      <alignment horizontal="center" vertical="center"/>
    </xf>
    <xf numFmtId="0" fontId="26" fillId="0" borderId="60" xfId="1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/>
    </xf>
    <xf numFmtId="0" fontId="26" fillId="0" borderId="16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  <xf numFmtId="0" fontId="18" fillId="0" borderId="165" xfId="1" applyFont="1" applyBorder="1" applyAlignment="1">
      <alignment horizontal="center" vertical="center"/>
    </xf>
    <xf numFmtId="0" fontId="10" fillId="0" borderId="82" xfId="1" applyFont="1" applyFill="1" applyBorder="1" applyAlignment="1">
      <alignment horizontal="center" vertical="center"/>
    </xf>
    <xf numFmtId="0" fontId="10" fillId="0" borderId="83" xfId="1" applyFont="1" applyFill="1" applyBorder="1" applyAlignment="1">
      <alignment horizontal="center" vertical="center"/>
    </xf>
    <xf numFmtId="0" fontId="10" fillId="0" borderId="84" xfId="1" applyFont="1" applyFill="1" applyBorder="1" applyAlignment="1">
      <alignment horizontal="center" vertical="center"/>
    </xf>
    <xf numFmtId="0" fontId="10" fillId="4" borderId="82" xfId="1" applyFont="1" applyFill="1" applyBorder="1" applyAlignment="1">
      <alignment horizontal="center" vertical="center"/>
    </xf>
    <xf numFmtId="0" fontId="10" fillId="4" borderId="83" xfId="1" applyFont="1" applyFill="1" applyBorder="1" applyAlignment="1">
      <alignment horizontal="center" vertical="center"/>
    </xf>
    <xf numFmtId="0" fontId="10" fillId="10" borderId="83" xfId="1" applyFont="1" applyFill="1" applyBorder="1" applyAlignment="1">
      <alignment horizontal="center" vertical="center"/>
    </xf>
    <xf numFmtId="0" fontId="10" fillId="10" borderId="84" xfId="1" applyFont="1" applyFill="1" applyBorder="1" applyAlignment="1">
      <alignment horizontal="center" vertical="center"/>
    </xf>
    <xf numFmtId="0" fontId="8" fillId="0" borderId="41" xfId="1" quotePrefix="1" applyFont="1" applyBorder="1" applyAlignment="1">
      <alignment horizontal="center" vertical="center"/>
    </xf>
    <xf numFmtId="0" fontId="8" fillId="0" borderId="33" xfId="1" quotePrefix="1" applyFont="1" applyBorder="1" applyAlignment="1">
      <alignment horizontal="center" vertical="center"/>
    </xf>
    <xf numFmtId="0" fontId="17" fillId="0" borderId="183" xfId="1" applyFont="1" applyFill="1" applyBorder="1" applyAlignment="1">
      <alignment horizontal="center" vertical="center" wrapText="1"/>
    </xf>
    <xf numFmtId="0" fontId="17" fillId="0" borderId="184" xfId="1" applyFont="1" applyFill="1" applyBorder="1" applyAlignment="1">
      <alignment horizontal="center" vertical="center" wrapText="1"/>
    </xf>
    <xf numFmtId="0" fontId="17" fillId="0" borderId="185" xfId="1" applyFont="1" applyFill="1" applyBorder="1" applyAlignment="1">
      <alignment horizontal="center" vertical="center" wrapText="1"/>
    </xf>
    <xf numFmtId="0" fontId="23" fillId="0" borderId="95" xfId="1" applyFont="1" applyFill="1" applyBorder="1" applyAlignment="1">
      <alignment horizontal="center" vertical="center" wrapText="1"/>
    </xf>
    <xf numFmtId="0" fontId="1" fillId="0" borderId="126" xfId="1" applyFont="1" applyFill="1" applyBorder="1" applyAlignment="1">
      <alignment horizontal="center" vertical="center" wrapText="1"/>
    </xf>
    <xf numFmtId="0" fontId="14" fillId="0" borderId="127" xfId="0" applyFont="1" applyFill="1" applyBorder="1"/>
    <xf numFmtId="0" fontId="23" fillId="0" borderId="93" xfId="1" applyFont="1" applyFill="1" applyBorder="1" applyAlignment="1">
      <alignment horizontal="center" vertical="center" wrapText="1"/>
    </xf>
    <xf numFmtId="0" fontId="23" fillId="0" borderId="113" xfId="1" applyFont="1" applyFill="1" applyBorder="1" applyAlignment="1">
      <alignment horizontal="center" vertical="center" wrapText="1"/>
    </xf>
    <xf numFmtId="0" fontId="34" fillId="0" borderId="0" xfId="9" applyFont="1" applyAlignment="1">
      <alignment horizontal="center" vertical="center"/>
    </xf>
    <xf numFmtId="0" fontId="23" fillId="4" borderId="132" xfId="1" applyFont="1" applyFill="1" applyBorder="1" applyAlignment="1">
      <alignment horizontal="center" vertical="center" wrapText="1"/>
    </xf>
    <xf numFmtId="0" fontId="23" fillId="4" borderId="126" xfId="1" applyFont="1" applyFill="1" applyBorder="1" applyAlignment="1">
      <alignment horizontal="center" vertical="center" wrapText="1"/>
    </xf>
    <xf numFmtId="0" fontId="8" fillId="0" borderId="44" xfId="1" quotePrefix="1" applyFont="1" applyBorder="1" applyAlignment="1">
      <alignment horizontal="center" vertical="center"/>
    </xf>
    <xf numFmtId="0" fontId="15" fillId="0" borderId="0" xfId="1" quotePrefix="1" applyFont="1" applyBorder="1" applyAlignment="1">
      <alignment horizontal="left" vertical="center" wrapText="1"/>
    </xf>
    <xf numFmtId="0" fontId="2" fillId="0" borderId="97" xfId="1" quotePrefix="1" applyFont="1" applyBorder="1" applyAlignment="1">
      <alignment horizontal="center" vertical="center"/>
    </xf>
    <xf numFmtId="0" fontId="23" fillId="0" borderId="49" xfId="1" applyFont="1" applyFill="1" applyBorder="1" applyAlignment="1">
      <alignment horizontal="center" wrapText="1"/>
    </xf>
    <xf numFmtId="0" fontId="23" fillId="0" borderId="104" xfId="1" applyFont="1" applyFill="1" applyBorder="1" applyAlignment="1">
      <alignment horizontal="center" wrapText="1"/>
    </xf>
    <xf numFmtId="0" fontId="23" fillId="0" borderId="83" xfId="1" applyFont="1" applyFill="1" applyBorder="1" applyAlignment="1">
      <alignment horizontal="center" wrapText="1"/>
    </xf>
    <xf numFmtId="0" fontId="23" fillId="8" borderId="93" xfId="1" applyFont="1" applyFill="1" applyBorder="1" applyAlignment="1">
      <alignment horizontal="center" vertical="center" wrapText="1"/>
    </xf>
    <xf numFmtId="0" fontId="23" fillId="8" borderId="113" xfId="1" applyFont="1" applyFill="1" applyBorder="1" applyAlignment="1">
      <alignment horizontal="center" vertical="center" wrapText="1"/>
    </xf>
    <xf numFmtId="0" fontId="23" fillId="0" borderId="94" xfId="1" applyFont="1" applyFill="1" applyBorder="1" applyAlignment="1">
      <alignment horizontal="center" vertical="center" wrapText="1"/>
    </xf>
    <xf numFmtId="0" fontId="23" fillId="0" borderId="112" xfId="1" applyFont="1" applyFill="1" applyBorder="1" applyAlignment="1">
      <alignment horizontal="center" vertical="center" wrapText="1"/>
    </xf>
    <xf numFmtId="0" fontId="26" fillId="0" borderId="142" xfId="1" applyFont="1" applyBorder="1" applyAlignment="1">
      <alignment horizontal="center" vertical="center"/>
    </xf>
    <xf numFmtId="0" fontId="26" fillId="0" borderId="98" xfId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9" fillId="0" borderId="59" xfId="1" applyFont="1" applyBorder="1" applyAlignment="1">
      <alignment vertical="center"/>
    </xf>
    <xf numFmtId="0" fontId="9" fillId="0" borderId="60" xfId="1" applyFont="1" applyBorder="1" applyAlignment="1">
      <alignment vertical="center"/>
    </xf>
    <xf numFmtId="0" fontId="9" fillId="0" borderId="58" xfId="1" applyFont="1" applyBorder="1" applyAlignment="1">
      <alignment vertical="center"/>
    </xf>
    <xf numFmtId="0" fontId="9" fillId="0" borderId="63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9" fillId="0" borderId="62" xfId="1" applyFont="1" applyBorder="1" applyAlignment="1">
      <alignment vertical="center"/>
    </xf>
    <xf numFmtId="0" fontId="9" fillId="0" borderId="34" xfId="1" applyFont="1" applyBorder="1" applyAlignment="1">
      <alignment vertical="center"/>
    </xf>
    <xf numFmtId="0" fontId="9" fillId="0" borderId="32" xfId="1" applyFont="1" applyBorder="1" applyAlignment="1">
      <alignment vertical="center"/>
    </xf>
    <xf numFmtId="0" fontId="9" fillId="0" borderId="56" xfId="1" applyFont="1" applyBorder="1" applyAlignment="1">
      <alignment vertical="center"/>
    </xf>
    <xf numFmtId="0" fontId="12" fillId="0" borderId="34" xfId="1" applyFont="1" applyBorder="1" applyAlignment="1">
      <alignment horizontal="center" vertical="center"/>
    </xf>
    <xf numFmtId="0" fontId="12" fillId="0" borderId="5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12" fillId="0" borderId="90" xfId="1" applyFont="1" applyBorder="1" applyAlignment="1">
      <alignment horizontal="center" vertical="center"/>
    </xf>
    <xf numFmtId="0" fontId="12" fillId="0" borderId="56" xfId="1" applyFont="1" applyFill="1" applyBorder="1" applyAlignment="1">
      <alignment horizontal="center" vertical="center"/>
    </xf>
    <xf numFmtId="0" fontId="9" fillId="0" borderId="67" xfId="1" applyFont="1" applyBorder="1" applyAlignment="1">
      <alignment vertical="center"/>
    </xf>
    <xf numFmtId="0" fontId="9" fillId="0" borderId="66" xfId="1" applyFont="1" applyBorder="1" applyAlignment="1">
      <alignment vertical="center"/>
    </xf>
    <xf numFmtId="0" fontId="9" fillId="0" borderId="68" xfId="1" applyFont="1" applyBorder="1" applyAlignment="1">
      <alignment vertical="center"/>
    </xf>
    <xf numFmtId="0" fontId="12" fillId="0" borderId="71" xfId="1" applyFont="1" applyBorder="1" applyAlignment="1">
      <alignment horizontal="center" vertical="center"/>
    </xf>
    <xf numFmtId="0" fontId="12" fillId="0" borderId="77" xfId="1" applyFont="1" applyBorder="1" applyAlignment="1">
      <alignment horizontal="center" vertical="center"/>
    </xf>
    <xf numFmtId="0" fontId="12" fillId="0" borderId="60" xfId="1" applyFont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center"/>
    </xf>
    <xf numFmtId="0" fontId="12" fillId="0" borderId="71" xfId="1" applyFont="1" applyFill="1" applyBorder="1" applyAlignment="1">
      <alignment horizontal="center" vertical="center"/>
    </xf>
    <xf numFmtId="0" fontId="12" fillId="0" borderId="77" xfId="1" applyFont="1" applyFill="1" applyBorder="1" applyAlignment="1">
      <alignment horizontal="center" vertical="center"/>
    </xf>
    <xf numFmtId="0" fontId="12" fillId="0" borderId="32" xfId="1" applyFont="1" applyFill="1" applyBorder="1" applyAlignment="1">
      <alignment horizontal="center" vertical="center"/>
    </xf>
    <xf numFmtId="0" fontId="10" fillId="0" borderId="34" xfId="1" applyFont="1" applyFill="1" applyBorder="1" applyAlignment="1">
      <alignment vertical="center"/>
    </xf>
    <xf numFmtId="0" fontId="10" fillId="0" borderId="32" xfId="1" applyFont="1" applyFill="1" applyBorder="1" applyAlignment="1">
      <alignment vertical="center"/>
    </xf>
    <xf numFmtId="0" fontId="10" fillId="0" borderId="56" xfId="1" applyFont="1" applyFill="1" applyBorder="1" applyAlignment="1">
      <alignment vertical="center"/>
    </xf>
    <xf numFmtId="0" fontId="20" fillId="0" borderId="34" xfId="1" applyFont="1" applyBorder="1" applyAlignment="1">
      <alignment vertical="center"/>
    </xf>
    <xf numFmtId="0" fontId="20" fillId="0" borderId="32" xfId="1" applyFont="1" applyBorder="1" applyAlignment="1">
      <alignment vertical="center"/>
    </xf>
    <xf numFmtId="0" fontId="20" fillId="0" borderId="56" xfId="1" applyFont="1" applyBorder="1" applyAlignment="1">
      <alignment vertical="center"/>
    </xf>
    <xf numFmtId="0" fontId="30" fillId="0" borderId="36" xfId="1" applyFont="1" applyBorder="1" applyAlignment="1">
      <alignment horizontal="center" vertical="center"/>
    </xf>
    <xf numFmtId="0" fontId="12" fillId="0" borderId="32" xfId="1" quotePrefix="1" applyFont="1" applyFill="1" applyBorder="1" applyAlignment="1">
      <alignment horizontal="center" vertical="center"/>
    </xf>
    <xf numFmtId="0" fontId="20" fillId="0" borderId="75" xfId="1" quotePrefix="1" applyFont="1" applyBorder="1" applyAlignment="1">
      <alignment horizontal="center" vertical="center"/>
    </xf>
    <xf numFmtId="0" fontId="20" fillId="0" borderId="156" xfId="1" quotePrefix="1" applyFont="1" applyBorder="1" applyAlignment="1">
      <alignment horizontal="center" vertical="center"/>
    </xf>
    <xf numFmtId="0" fontId="20" fillId="0" borderId="76" xfId="1" quotePrefix="1" applyFont="1" applyBorder="1" applyAlignment="1">
      <alignment horizontal="center" vertical="center"/>
    </xf>
    <xf numFmtId="0" fontId="12" fillId="0" borderId="20" xfId="1" applyFont="1" applyFill="1" applyBorder="1" applyAlignment="1">
      <alignment horizontal="center" vertical="center"/>
    </xf>
    <xf numFmtId="0" fontId="12" fillId="0" borderId="21" xfId="1" applyFont="1" applyFill="1" applyBorder="1" applyAlignment="1">
      <alignment horizontal="center" vertical="center"/>
    </xf>
    <xf numFmtId="0" fontId="14" fillId="0" borderId="27" xfId="1" quotePrefix="1" applyFont="1" applyBorder="1" applyAlignment="1">
      <alignment horizontal="center" vertical="center"/>
    </xf>
    <xf numFmtId="0" fontId="12" fillId="0" borderId="34" xfId="1" quotePrefix="1" applyFont="1" applyFill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4" fillId="0" borderId="26" xfId="1" applyFont="1" applyBorder="1" applyAlignment="1">
      <alignment horizontal="center" vertical="center" wrapText="1"/>
    </xf>
    <xf numFmtId="0" fontId="13" fillId="0" borderId="82" xfId="1" applyFont="1" applyBorder="1" applyAlignment="1">
      <alignment horizontal="center" vertical="center" wrapText="1"/>
    </xf>
    <xf numFmtId="0" fontId="13" fillId="0" borderId="84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0" fillId="0" borderId="7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14" fillId="0" borderId="27" xfId="1" quotePrefix="1" applyFont="1" applyBorder="1" applyAlignment="1">
      <alignment horizontal="center" vertical="center" wrapText="1"/>
    </xf>
    <xf numFmtId="0" fontId="14" fillId="0" borderId="27" xfId="1" quotePrefix="1" applyFont="1" applyFill="1" applyBorder="1" applyAlignment="1">
      <alignment horizontal="center" vertical="center"/>
    </xf>
    <xf numFmtId="0" fontId="12" fillId="0" borderId="156" xfId="1" applyFont="1" applyFill="1" applyBorder="1" applyAlignment="1">
      <alignment horizontal="center" vertical="center"/>
    </xf>
    <xf numFmtId="0" fontId="12" fillId="0" borderId="156" xfId="1" quotePrefix="1" applyFont="1" applyFill="1" applyBorder="1" applyAlignment="1">
      <alignment horizontal="center" vertical="center"/>
    </xf>
    <xf numFmtId="0" fontId="20" fillId="0" borderId="75" xfId="1" quotePrefix="1" applyFont="1" applyBorder="1" applyAlignment="1">
      <alignment horizontal="center" vertical="center" wrapText="1"/>
    </xf>
    <xf numFmtId="0" fontId="20" fillId="0" borderId="156" xfId="1" quotePrefix="1" applyFont="1" applyBorder="1" applyAlignment="1">
      <alignment horizontal="center" vertical="center" wrapText="1"/>
    </xf>
    <xf numFmtId="0" fontId="20" fillId="0" borderId="76" xfId="1" quotePrefix="1" applyFont="1" applyBorder="1" applyAlignment="1">
      <alignment horizontal="center" vertical="center" wrapText="1"/>
    </xf>
    <xf numFmtId="0" fontId="30" fillId="0" borderId="82" xfId="1" applyFont="1" applyBorder="1" applyAlignment="1">
      <alignment horizontal="center" vertical="center"/>
    </xf>
    <xf numFmtId="0" fontId="30" fillId="0" borderId="83" xfId="1" applyFont="1" applyBorder="1" applyAlignment="1">
      <alignment horizontal="center" vertical="center"/>
    </xf>
    <xf numFmtId="0" fontId="30" fillId="0" borderId="84" xfId="1" applyFont="1" applyBorder="1" applyAlignment="1">
      <alignment horizontal="center" vertical="center"/>
    </xf>
    <xf numFmtId="0" fontId="12" fillId="0" borderId="32" xfId="1" applyFont="1" applyBorder="1" applyAlignment="1">
      <alignment horizontal="center" vertical="center"/>
    </xf>
    <xf numFmtId="0" fontId="12" fillId="0" borderId="66" xfId="1" applyFont="1" applyBorder="1" applyAlignment="1">
      <alignment horizontal="center" vertical="center"/>
    </xf>
    <xf numFmtId="0" fontId="9" fillId="0" borderId="82" xfId="1" applyFont="1" applyFill="1" applyBorder="1" applyAlignment="1">
      <alignment horizontal="center" vertical="center"/>
    </xf>
    <xf numFmtId="0" fontId="9" fillId="0" borderId="84" xfId="1" applyFont="1" applyFill="1" applyBorder="1" applyAlignment="1">
      <alignment horizontal="center" vertical="center"/>
    </xf>
    <xf numFmtId="0" fontId="30" fillId="0" borderId="17" xfId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/>
    </xf>
    <xf numFmtId="0" fontId="1" fillId="0" borderId="72" xfId="1" applyFont="1" applyFill="1" applyBorder="1" applyAlignment="1">
      <alignment horizontal="center" vertical="center"/>
    </xf>
    <xf numFmtId="0" fontId="1" fillId="0" borderId="36" xfId="1" applyFont="1" applyFill="1" applyBorder="1" applyAlignment="1">
      <alignment horizontal="center" vertical="center"/>
    </xf>
    <xf numFmtId="0" fontId="1" fillId="0" borderId="70" xfId="1" applyFont="1" applyFill="1" applyBorder="1" applyAlignment="1">
      <alignment horizontal="center" vertical="center"/>
    </xf>
    <xf numFmtId="0" fontId="18" fillId="0" borderId="9" xfId="1" applyFont="1" applyBorder="1" applyAlignment="1">
      <alignment horizontal="center" vertical="top"/>
    </xf>
    <xf numFmtId="0" fontId="18" fillId="0" borderId="0" xfId="1" applyFont="1" applyBorder="1" applyAlignment="1">
      <alignment horizontal="center" vertical="top"/>
    </xf>
    <xf numFmtId="0" fontId="18" fillId="0" borderId="100" xfId="1" applyFont="1" applyBorder="1" applyAlignment="1">
      <alignment horizontal="center" vertical="top"/>
    </xf>
    <xf numFmtId="0" fontId="18" fillId="0" borderId="146" xfId="1" applyFont="1" applyBorder="1" applyAlignment="1">
      <alignment horizontal="center" vertical="top"/>
    </xf>
    <xf numFmtId="0" fontId="18" fillId="0" borderId="32" xfId="1" applyFont="1" applyBorder="1" applyAlignment="1">
      <alignment horizontal="center" vertical="top"/>
    </xf>
    <xf numFmtId="0" fontId="18" fillId="0" borderId="66" xfId="1" applyFont="1" applyBorder="1" applyAlignment="1">
      <alignment horizontal="center" vertical="top"/>
    </xf>
    <xf numFmtId="0" fontId="18" fillId="0" borderId="91" xfId="1" applyFont="1" applyBorder="1" applyAlignment="1">
      <alignment horizontal="center" vertical="top"/>
    </xf>
    <xf numFmtId="0" fontId="18" fillId="0" borderId="93" xfId="1" applyFont="1" applyBorder="1" applyAlignment="1">
      <alignment horizontal="center" vertical="top"/>
    </xf>
    <xf numFmtId="0" fontId="18" fillId="0" borderId="98" xfId="1" applyFont="1" applyBorder="1" applyAlignment="1">
      <alignment horizontal="center" vertical="top"/>
    </xf>
    <xf numFmtId="0" fontId="10" fillId="8" borderId="6" xfId="1" applyFont="1" applyFill="1" applyBorder="1" applyAlignment="1">
      <alignment horizontal="center" vertical="center" wrapText="1"/>
    </xf>
    <xf numFmtId="0" fontId="10" fillId="8" borderId="2" xfId="1" applyFont="1" applyFill="1" applyBorder="1" applyAlignment="1">
      <alignment horizontal="center" vertical="center" wrapText="1"/>
    </xf>
    <xf numFmtId="0" fontId="10" fillId="8" borderId="4" xfId="1" applyFont="1" applyFill="1" applyBorder="1" applyAlignment="1">
      <alignment horizontal="center" vertical="center" wrapText="1"/>
    </xf>
    <xf numFmtId="0" fontId="10" fillId="8" borderId="7" xfId="1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 wrapText="1"/>
    </xf>
    <xf numFmtId="0" fontId="10" fillId="8" borderId="5" xfId="1" applyFont="1" applyFill="1" applyBorder="1" applyAlignment="1">
      <alignment horizontal="center" vertical="center" wrapText="1"/>
    </xf>
    <xf numFmtId="0" fontId="23" fillId="0" borderId="93" xfId="1" applyFont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 wrapText="1"/>
    </xf>
    <xf numFmtId="0" fontId="13" fillId="0" borderId="113" xfId="0" applyFont="1" applyBorder="1" applyAlignment="1">
      <alignment horizontal="center" vertical="center" wrapText="1"/>
    </xf>
    <xf numFmtId="0" fontId="13" fillId="0" borderId="93" xfId="0" applyFont="1" applyBorder="1" applyAlignment="1"/>
    <xf numFmtId="0" fontId="13" fillId="0" borderId="113" xfId="0" applyFont="1" applyBorder="1" applyAlignment="1"/>
    <xf numFmtId="0" fontId="18" fillId="0" borderId="19" xfId="1" applyFont="1" applyBorder="1" applyAlignment="1">
      <alignment horizontal="center" vertical="top"/>
    </xf>
    <xf numFmtId="0" fontId="16" fillId="0" borderId="46" xfId="1" quotePrefix="1" applyFont="1" applyBorder="1" applyAlignment="1">
      <alignment horizontal="center" vertical="center"/>
    </xf>
    <xf numFmtId="0" fontId="16" fillId="0" borderId="56" xfId="1" quotePrefix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 wrapText="1"/>
    </xf>
    <xf numFmtId="0" fontId="23" fillId="0" borderId="86" xfId="1" applyFont="1" applyBorder="1" applyAlignment="1">
      <alignment horizontal="center" vertical="center" wrapText="1"/>
    </xf>
    <xf numFmtId="0" fontId="23" fillId="0" borderId="84" xfId="1" applyFont="1" applyBorder="1" applyAlignment="1">
      <alignment horizontal="center" vertical="center" wrapText="1"/>
    </xf>
    <xf numFmtId="0" fontId="2" fillId="0" borderId="80" xfId="1" quotePrefix="1" applyFont="1" applyBorder="1" applyAlignment="1">
      <alignment horizontal="center" vertical="center"/>
    </xf>
    <xf numFmtId="0" fontId="2" fillId="0" borderId="55" xfId="1" quotePrefix="1" applyFont="1" applyBorder="1" applyAlignment="1">
      <alignment horizontal="center" vertical="center"/>
    </xf>
    <xf numFmtId="0" fontId="16" fillId="0" borderId="74" xfId="1" quotePrefix="1" applyFont="1" applyBorder="1" applyAlignment="1">
      <alignment horizontal="center" vertical="center"/>
    </xf>
    <xf numFmtId="0" fontId="16" fillId="0" borderId="76" xfId="1" quotePrefix="1" applyFont="1" applyBorder="1" applyAlignment="1">
      <alignment horizontal="center" vertical="center"/>
    </xf>
    <xf numFmtId="2" fontId="16" fillId="0" borderId="0" xfId="1" applyNumberFormat="1" applyFont="1" applyFill="1" applyBorder="1" applyAlignment="1">
      <alignment horizontal="left" vertical="center" wrapText="1"/>
    </xf>
    <xf numFmtId="2" fontId="16" fillId="0" borderId="0" xfId="1" applyNumberFormat="1" applyFont="1" applyFill="1" applyBorder="1" applyAlignment="1">
      <alignment horizontal="left" vertical="center"/>
    </xf>
    <xf numFmtId="0" fontId="18" fillId="0" borderId="16" xfId="1" applyFont="1" applyBorder="1" applyAlignment="1">
      <alignment horizontal="center" vertical="top"/>
    </xf>
    <xf numFmtId="0" fontId="18" fillId="0" borderId="106" xfId="1" applyFont="1" applyBorder="1" applyAlignment="1">
      <alignment horizontal="center" vertical="top"/>
    </xf>
    <xf numFmtId="0" fontId="18" fillId="0" borderId="139" xfId="1" applyFont="1" applyBorder="1" applyAlignment="1">
      <alignment horizontal="center" vertical="top"/>
    </xf>
    <xf numFmtId="0" fontId="18" fillId="0" borderId="107" xfId="1" applyFont="1" applyBorder="1" applyAlignment="1">
      <alignment horizontal="center" vertical="top"/>
    </xf>
    <xf numFmtId="0" fontId="18" fillId="0" borderId="148" xfId="1" applyFont="1" applyBorder="1" applyAlignment="1">
      <alignment horizontal="center" vertical="top"/>
    </xf>
    <xf numFmtId="2" fontId="17" fillId="8" borderId="82" xfId="1" applyNumberFormat="1" applyFont="1" applyFill="1" applyBorder="1" applyAlignment="1">
      <alignment horizontal="center" vertical="center"/>
    </xf>
    <xf numFmtId="2" fontId="17" fillId="8" borderId="83" xfId="1" applyNumberFormat="1" applyFont="1" applyFill="1" applyBorder="1" applyAlignment="1">
      <alignment horizontal="center" vertical="center"/>
    </xf>
    <xf numFmtId="2" fontId="17" fillId="8" borderId="84" xfId="1" applyNumberFormat="1" applyFont="1" applyFill="1" applyBorder="1" applyAlignment="1">
      <alignment horizontal="center" vertical="center"/>
    </xf>
    <xf numFmtId="0" fontId="23" fillId="0" borderId="126" xfId="1" applyFont="1" applyBorder="1" applyAlignment="1">
      <alignment horizontal="center" vertical="center" wrapText="1"/>
    </xf>
    <xf numFmtId="0" fontId="13" fillId="0" borderId="126" xfId="0" applyFont="1" applyBorder="1" applyAlignment="1">
      <alignment horizontal="center" vertical="center" wrapText="1"/>
    </xf>
    <xf numFmtId="0" fontId="13" fillId="0" borderId="127" xfId="0" applyFont="1" applyBorder="1" applyAlignment="1">
      <alignment horizontal="center" vertical="center" wrapText="1"/>
    </xf>
    <xf numFmtId="0" fontId="18" fillId="0" borderId="149" xfId="1" applyFont="1" applyBorder="1" applyAlignment="1">
      <alignment horizontal="center" vertical="top"/>
    </xf>
    <xf numFmtId="0" fontId="16" fillId="0" borderId="8" xfId="1" quotePrefix="1" applyFont="1" applyBorder="1" applyAlignment="1">
      <alignment horizontal="center" vertical="center"/>
    </xf>
    <xf numFmtId="0" fontId="16" fillId="0" borderId="21" xfId="1" quotePrefix="1" applyFont="1" applyBorder="1" applyAlignment="1">
      <alignment horizontal="center" vertical="center"/>
    </xf>
    <xf numFmtId="0" fontId="16" fillId="0" borderId="192" xfId="1" quotePrefix="1" applyFont="1" applyBorder="1" applyAlignment="1">
      <alignment horizontal="center" vertical="center"/>
    </xf>
    <xf numFmtId="0" fontId="16" fillId="0" borderId="62" xfId="1" quotePrefix="1" applyFont="1" applyBorder="1" applyAlignment="1">
      <alignment horizontal="center" vertical="center"/>
    </xf>
    <xf numFmtId="0" fontId="16" fillId="0" borderId="57" xfId="1" quotePrefix="1" applyFont="1" applyBorder="1" applyAlignment="1">
      <alignment horizontal="center" vertical="center"/>
    </xf>
    <xf numFmtId="0" fontId="16" fillId="0" borderId="58" xfId="1" quotePrefix="1" applyFont="1" applyBorder="1" applyAlignment="1">
      <alignment horizontal="center" vertical="center"/>
    </xf>
    <xf numFmtId="0" fontId="16" fillId="0" borderId="13" xfId="1" quotePrefix="1" applyFont="1" applyBorder="1" applyAlignment="1">
      <alignment horizontal="center" vertical="center"/>
    </xf>
    <xf numFmtId="0" fontId="16" fillId="0" borderId="90" xfId="1" quotePrefix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6" fillId="0" borderId="65" xfId="1" quotePrefix="1" applyFont="1" applyBorder="1" applyAlignment="1">
      <alignment horizontal="center" vertical="center"/>
    </xf>
    <xf numFmtId="0" fontId="16" fillId="0" borderId="68" xfId="1" quotePrefix="1" applyFont="1" applyBorder="1" applyAlignment="1">
      <alignment horizontal="center" vertical="center"/>
    </xf>
    <xf numFmtId="0" fontId="9" fillId="0" borderId="34" xfId="1" applyFont="1" applyBorder="1"/>
    <xf numFmtId="0" fontId="9" fillId="0" borderId="32" xfId="1" applyFont="1" applyBorder="1"/>
    <xf numFmtId="0" fontId="9" fillId="0" borderId="56" xfId="1" applyFont="1" applyBorder="1"/>
    <xf numFmtId="0" fontId="10" fillId="0" borderId="34" xfId="1" applyFont="1" applyFill="1" applyBorder="1"/>
    <xf numFmtId="0" fontId="10" fillId="0" borderId="32" xfId="1" applyFont="1" applyFill="1" applyBorder="1"/>
    <xf numFmtId="0" fontId="10" fillId="0" borderId="56" xfId="1" applyFont="1" applyFill="1" applyBorder="1"/>
    <xf numFmtId="0" fontId="20" fillId="0" borderId="34" xfId="1" applyFont="1" applyBorder="1" applyAlignment="1"/>
    <xf numFmtId="0" fontId="20" fillId="0" borderId="32" xfId="1" applyFont="1" applyBorder="1" applyAlignment="1"/>
    <xf numFmtId="0" fontId="20" fillId="0" borderId="56" xfId="1" applyFont="1" applyBorder="1" applyAlignment="1"/>
    <xf numFmtId="0" fontId="14" fillId="0" borderId="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2" fillId="0" borderId="0" xfId="1" applyFont="1" applyBorder="1" applyAlignment="1">
      <alignment vertical="center"/>
    </xf>
    <xf numFmtId="0" fontId="14" fillId="0" borderId="60" xfId="1" applyFont="1" applyBorder="1" applyAlignment="1">
      <alignment horizontal="left" indent="2"/>
    </xf>
    <xf numFmtId="0" fontId="14" fillId="0" borderId="0" xfId="1" applyFont="1" applyBorder="1" applyAlignment="1">
      <alignment horizontal="left" indent="2"/>
    </xf>
    <xf numFmtId="0" fontId="14" fillId="0" borderId="60" xfId="1" applyFont="1" applyBorder="1" applyAlignment="1"/>
    <xf numFmtId="0" fontId="14" fillId="0" borderId="0" xfId="1" applyFont="1" applyBorder="1" applyAlignment="1"/>
    <xf numFmtId="0" fontId="12" fillId="0" borderId="9" xfId="1" applyFont="1" applyFill="1" applyBorder="1" applyAlignment="1">
      <alignment horizontal="center" vertical="center"/>
    </xf>
    <xf numFmtId="0" fontId="12" fillId="0" borderId="21" xfId="1" quotePrefix="1" applyFont="1" applyFill="1" applyBorder="1" applyAlignment="1">
      <alignment horizontal="center" vertical="center"/>
    </xf>
    <xf numFmtId="0" fontId="12" fillId="0" borderId="34" xfId="1" quotePrefix="1" applyFont="1" applyFill="1" applyBorder="1" applyAlignment="1">
      <alignment horizontal="center"/>
    </xf>
    <xf numFmtId="0" fontId="12" fillId="0" borderId="32" xfId="1" quotePrefix="1" applyFont="1" applyFill="1" applyBorder="1" applyAlignment="1">
      <alignment horizontal="center"/>
    </xf>
    <xf numFmtId="0" fontId="12" fillId="0" borderId="56" xfId="1" quotePrefix="1" applyFont="1" applyFill="1" applyBorder="1" applyAlignment="1">
      <alignment horizontal="center"/>
    </xf>
    <xf numFmtId="2" fontId="17" fillId="0" borderId="86" xfId="1" applyNumberFormat="1" applyFont="1" applyFill="1" applyBorder="1" applyAlignment="1">
      <alignment horizontal="center" vertical="center"/>
    </xf>
    <xf numFmtId="2" fontId="17" fillId="0" borderId="83" xfId="1" applyNumberFormat="1" applyFont="1" applyFill="1" applyBorder="1" applyAlignment="1">
      <alignment horizontal="center" vertical="center"/>
    </xf>
    <xf numFmtId="0" fontId="1" fillId="0" borderId="25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/>
    </xf>
    <xf numFmtId="0" fontId="8" fillId="7" borderId="152" xfId="1" quotePrefix="1" applyFill="1" applyBorder="1" applyAlignment="1">
      <alignment horizontal="center" vertical="center"/>
    </xf>
    <xf numFmtId="0" fontId="8" fillId="7" borderId="153" xfId="1" quotePrefix="1" applyFill="1" applyBorder="1" applyAlignment="1">
      <alignment horizontal="center" vertical="center"/>
    </xf>
    <xf numFmtId="0" fontId="8" fillId="7" borderId="154" xfId="1" quotePrefix="1" applyFill="1" applyBorder="1" applyAlignment="1">
      <alignment horizontal="center" vertical="center"/>
    </xf>
    <xf numFmtId="0" fontId="8" fillId="7" borderId="155" xfId="1" quotePrefix="1" applyFill="1" applyBorder="1" applyAlignment="1">
      <alignment horizontal="center" vertical="center"/>
    </xf>
    <xf numFmtId="0" fontId="17" fillId="9" borderId="169" xfId="1" applyFont="1" applyFill="1" applyBorder="1" applyAlignment="1">
      <alignment horizontal="center"/>
    </xf>
    <xf numFmtId="0" fontId="17" fillId="9" borderId="49" xfId="1" applyFont="1" applyFill="1" applyBorder="1" applyAlignment="1">
      <alignment horizontal="center"/>
    </xf>
    <xf numFmtId="0" fontId="17" fillId="9" borderId="45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 textRotation="90" wrapText="1"/>
    </xf>
    <xf numFmtId="0" fontId="8" fillId="0" borderId="0" xfId="1" applyFill="1" applyBorder="1" applyAlignment="1">
      <alignment horizontal="center" vertical="center" textRotation="90" wrapText="1"/>
    </xf>
    <xf numFmtId="0" fontId="8" fillId="0" borderId="1" xfId="1" applyFill="1" applyBorder="1" applyAlignment="1">
      <alignment horizontal="center" vertical="center" textRotation="90" wrapText="1"/>
    </xf>
    <xf numFmtId="0" fontId="8" fillId="0" borderId="93" xfId="1" applyFill="1" applyBorder="1" applyAlignment="1">
      <alignment horizontal="center" vertical="center" textRotation="90" wrapText="1"/>
    </xf>
    <xf numFmtId="0" fontId="0" fillId="0" borderId="93" xfId="0" applyFill="1" applyBorder="1" applyAlignment="1">
      <alignment horizontal="center" vertical="center" textRotation="90" wrapText="1"/>
    </xf>
    <xf numFmtId="0" fontId="0" fillId="0" borderId="113" xfId="0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1" fillId="0" borderId="18" xfId="1" applyFont="1" applyFill="1" applyBorder="1" applyAlignment="1">
      <alignment horizontal="center" vertical="center" textRotation="90" wrapText="1"/>
    </xf>
    <xf numFmtId="0" fontId="0" fillId="0" borderId="18" xfId="0" applyFill="1" applyBorder="1" applyAlignment="1">
      <alignment horizontal="center" vertical="center" textRotation="90" wrapText="1"/>
    </xf>
    <xf numFmtId="0" fontId="0" fillId="0" borderId="26" xfId="0" applyFill="1" applyBorder="1" applyAlignment="1">
      <alignment horizontal="center" vertical="center" textRotation="90" wrapText="1"/>
    </xf>
    <xf numFmtId="0" fontId="17" fillId="0" borderId="1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 textRotation="90" wrapText="1"/>
    </xf>
    <xf numFmtId="2" fontId="21" fillId="0" borderId="0" xfId="1" applyNumberFormat="1" applyFont="1" applyFill="1" applyBorder="1" applyAlignment="1">
      <alignment horizontal="center" vertical="center" wrapText="1"/>
    </xf>
    <xf numFmtId="0" fontId="17" fillId="10" borderId="48" xfId="1" applyFont="1" applyFill="1" applyBorder="1" applyAlignment="1">
      <alignment horizontal="center"/>
    </xf>
    <xf numFmtId="0" fontId="0" fillId="10" borderId="49" xfId="0" applyFill="1" applyBorder="1"/>
    <xf numFmtId="0" fontId="0" fillId="10" borderId="45" xfId="0" applyFill="1" applyBorder="1"/>
    <xf numFmtId="0" fontId="10" fillId="0" borderId="0" xfId="0" quotePrefix="1" applyFont="1" applyFill="1" applyAlignment="1">
      <alignment horizontal="left" shrinkToFit="1"/>
    </xf>
    <xf numFmtId="0" fontId="17" fillId="0" borderId="82" xfId="1" applyFont="1" applyFill="1" applyBorder="1" applyAlignment="1">
      <alignment horizontal="center" vertical="center"/>
    </xf>
    <xf numFmtId="0" fontId="17" fillId="0" borderId="83" xfId="1" applyFont="1" applyFill="1" applyBorder="1" applyAlignment="1">
      <alignment horizontal="center" vertical="center"/>
    </xf>
    <xf numFmtId="0" fontId="17" fillId="0" borderId="84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 wrapText="1"/>
    </xf>
    <xf numFmtId="0" fontId="1" fillId="0" borderId="162" xfId="1" applyFont="1" applyFill="1" applyBorder="1" applyAlignment="1">
      <alignment horizontal="center" vertical="center" wrapText="1"/>
    </xf>
    <xf numFmtId="0" fontId="1" fillId="0" borderId="93" xfId="1" applyFont="1" applyFill="1" applyBorder="1" applyAlignment="1">
      <alignment horizontal="center" vertical="center" textRotation="90" wrapText="1"/>
    </xf>
    <xf numFmtId="0" fontId="10" fillId="10" borderId="82" xfId="1" applyFont="1" applyFill="1" applyBorder="1" applyAlignment="1">
      <alignment horizontal="center" vertical="center"/>
    </xf>
    <xf numFmtId="0" fontId="10" fillId="9" borderId="7" xfId="1" applyFont="1" applyFill="1" applyBorder="1" applyAlignment="1">
      <alignment horizontal="center" vertical="center"/>
    </xf>
    <xf numFmtId="0" fontId="10" fillId="9" borderId="1" xfId="1" applyFont="1" applyFill="1" applyBorder="1" applyAlignment="1">
      <alignment horizontal="center" vertical="center"/>
    </xf>
    <xf numFmtId="0" fontId="0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1" fillId="0" borderId="43" xfId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21" xfId="1" quotePrefix="1" applyFont="1" applyBorder="1" applyAlignment="1">
      <alignment horizontal="center" vertical="center"/>
    </xf>
    <xf numFmtId="0" fontId="12" fillId="0" borderId="56" xfId="1" quotePrefix="1" applyFont="1" applyBorder="1" applyAlignment="1">
      <alignment horizontal="center" vertical="center"/>
    </xf>
    <xf numFmtId="0" fontId="20" fillId="0" borderId="20" xfId="1" quotePrefix="1" applyFont="1" applyBorder="1" applyAlignment="1">
      <alignment horizontal="center" vertical="center"/>
    </xf>
    <xf numFmtId="0" fontId="20" fillId="0" borderId="9" xfId="1" quotePrefix="1" applyFont="1" applyBorder="1" applyAlignment="1">
      <alignment horizontal="center" vertical="center"/>
    </xf>
    <xf numFmtId="0" fontId="20" fillId="0" borderId="21" xfId="1" quotePrefix="1" applyFont="1" applyBorder="1" applyAlignment="1">
      <alignment horizontal="center" vertical="center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3" fillId="0" borderId="82" xfId="1" applyFont="1" applyFill="1" applyBorder="1" applyAlignment="1">
      <alignment horizontal="center" vertical="center"/>
    </xf>
    <xf numFmtId="0" fontId="13" fillId="0" borderId="83" xfId="1" applyFont="1" applyFill="1" applyBorder="1" applyAlignment="1">
      <alignment horizontal="center" vertical="center"/>
    </xf>
    <xf numFmtId="0" fontId="13" fillId="0" borderId="84" xfId="1" applyFont="1" applyFill="1" applyBorder="1" applyAlignment="1">
      <alignment horizontal="center" vertical="center"/>
    </xf>
    <xf numFmtId="0" fontId="30" fillId="0" borderId="21" xfId="1" quotePrefix="1" applyFont="1" applyFill="1" applyBorder="1" applyAlignment="1">
      <alignment horizontal="center" vertical="center"/>
    </xf>
    <xf numFmtId="0" fontId="20" fillId="0" borderId="20" xfId="1" quotePrefix="1" applyFont="1" applyBorder="1" applyAlignment="1">
      <alignment horizontal="center" vertical="center" wrapText="1"/>
    </xf>
    <xf numFmtId="0" fontId="20" fillId="0" borderId="9" xfId="1" quotePrefix="1" applyFont="1" applyBorder="1" applyAlignment="1">
      <alignment horizontal="center" vertical="center" wrapText="1"/>
    </xf>
    <xf numFmtId="0" fontId="20" fillId="0" borderId="21" xfId="1" quotePrefix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/>
    </xf>
    <xf numFmtId="0" fontId="14" fillId="0" borderId="55" xfId="1" quotePrefix="1" applyFont="1" applyBorder="1" applyAlignment="1">
      <alignment horizontal="center" vertical="center"/>
    </xf>
    <xf numFmtId="0" fontId="10" fillId="10" borderId="6" xfId="1" applyFont="1" applyFill="1" applyBorder="1" applyAlignment="1">
      <alignment horizontal="center" vertical="center" wrapText="1"/>
    </xf>
    <xf numFmtId="0" fontId="10" fillId="10" borderId="2" xfId="1" applyFont="1" applyFill="1" applyBorder="1" applyAlignment="1">
      <alignment horizontal="center" vertical="center" wrapText="1"/>
    </xf>
    <xf numFmtId="0" fontId="10" fillId="10" borderId="4" xfId="1" applyFont="1" applyFill="1" applyBorder="1" applyAlignment="1">
      <alignment horizontal="center" vertical="center" wrapText="1"/>
    </xf>
    <xf numFmtId="0" fontId="10" fillId="10" borderId="17" xfId="1" applyFont="1" applyFill="1" applyBorder="1" applyAlignment="1">
      <alignment horizontal="center" vertical="center" wrapText="1"/>
    </xf>
    <xf numFmtId="0" fontId="10" fillId="10" borderId="0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1" fillId="0" borderId="134" xfId="1" applyFont="1" applyFill="1" applyBorder="1" applyAlignment="1">
      <alignment horizontal="center" vertical="center" wrapText="1"/>
    </xf>
    <xf numFmtId="0" fontId="1" fillId="0" borderId="95" xfId="1" applyFont="1" applyFill="1" applyBorder="1" applyAlignment="1">
      <alignment horizontal="center" vertical="center" wrapText="1"/>
    </xf>
    <xf numFmtId="0" fontId="1" fillId="0" borderId="172" xfId="1" applyFont="1" applyFill="1" applyBorder="1" applyAlignment="1">
      <alignment horizontal="center" vertical="center" wrapText="1"/>
    </xf>
    <xf numFmtId="0" fontId="1" fillId="0" borderId="93" xfId="1" applyFont="1" applyFill="1" applyBorder="1" applyAlignment="1">
      <alignment horizontal="center" vertical="center" wrapText="1"/>
    </xf>
    <xf numFmtId="0" fontId="1" fillId="0" borderId="94" xfId="1" applyFont="1" applyFill="1" applyBorder="1" applyAlignment="1">
      <alignment horizontal="center" vertical="center" wrapText="1"/>
    </xf>
    <xf numFmtId="0" fontId="1" fillId="0" borderId="11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6" fillId="10" borderId="49" xfId="1" applyFont="1" applyFill="1" applyBorder="1" applyAlignment="1">
      <alignment horizontal="center"/>
    </xf>
    <xf numFmtId="0" fontId="16" fillId="10" borderId="170" xfId="1" applyFont="1" applyFill="1" applyBorder="1" applyAlignment="1">
      <alignment horizontal="center"/>
    </xf>
    <xf numFmtId="0" fontId="1" fillId="0" borderId="5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4" fillId="0" borderId="129" xfId="0" applyFont="1" applyFill="1" applyBorder="1" applyAlignment="1">
      <alignment horizontal="center" vertical="center" wrapText="1"/>
    </xf>
    <xf numFmtId="0" fontId="14" fillId="0" borderId="93" xfId="0" applyFont="1" applyFill="1" applyBorder="1" applyAlignment="1">
      <alignment horizontal="center" vertical="center" wrapText="1"/>
    </xf>
    <xf numFmtId="0" fontId="14" fillId="0" borderId="113" xfId="0" applyFont="1" applyFill="1" applyBorder="1" applyAlignment="1">
      <alignment horizontal="center" vertical="center" wrapText="1"/>
    </xf>
    <xf numFmtId="0" fontId="1" fillId="0" borderId="43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162" xfId="1" applyFont="1" applyFill="1" applyBorder="1" applyAlignment="1">
      <alignment horizontal="center" vertical="center"/>
    </xf>
    <xf numFmtId="0" fontId="0" fillId="0" borderId="4" xfId="1" applyFont="1" applyFill="1" applyBorder="1" applyAlignment="1">
      <alignment horizontal="center" vertical="center"/>
    </xf>
    <xf numFmtId="0" fontId="17" fillId="10" borderId="49" xfId="1" applyFont="1" applyFill="1" applyBorder="1" applyAlignment="1">
      <alignment horizontal="center"/>
    </xf>
    <xf numFmtId="0" fontId="18" fillId="0" borderId="14" xfId="1" applyFont="1" applyBorder="1" applyAlignment="1">
      <alignment horizontal="center" vertical="center"/>
    </xf>
    <xf numFmtId="0" fontId="1" fillId="0" borderId="129" xfId="1" applyFont="1" applyFill="1" applyBorder="1" applyAlignment="1">
      <alignment horizontal="center" vertical="center"/>
    </xf>
    <xf numFmtId="0" fontId="1" fillId="0" borderId="93" xfId="1" applyFont="1" applyFill="1" applyBorder="1" applyAlignment="1">
      <alignment horizontal="center" vertical="center"/>
    </xf>
    <xf numFmtId="0" fontId="1" fillId="0" borderId="11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1" fillId="3" borderId="16" xfId="1" applyFont="1" applyFill="1" applyBorder="1" applyAlignment="1">
      <alignment horizontal="center" vertical="center"/>
    </xf>
    <xf numFmtId="0" fontId="1" fillId="0" borderId="23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30" fillId="0" borderId="9" xfId="1" applyFont="1" applyFill="1" applyBorder="1" applyAlignment="1">
      <alignment horizontal="center" vertical="center"/>
    </xf>
    <xf numFmtId="0" fontId="30" fillId="0" borderId="21" xfId="1" applyFont="1" applyFill="1" applyBorder="1" applyAlignment="1">
      <alignment horizontal="center" vertical="center"/>
    </xf>
    <xf numFmtId="0" fontId="0" fillId="10" borderId="20" xfId="1" applyFont="1" applyFill="1" applyBorder="1" applyAlignment="1">
      <alignment horizontal="center" vertical="center" wrapText="1"/>
    </xf>
    <xf numFmtId="0" fontId="0" fillId="10" borderId="9" xfId="1" applyFont="1" applyFill="1" applyBorder="1" applyAlignment="1">
      <alignment horizontal="center" vertical="center" wrapText="1"/>
    </xf>
    <xf numFmtId="0" fontId="0" fillId="10" borderId="21" xfId="1" applyFont="1" applyFill="1" applyBorder="1" applyAlignment="1">
      <alignment horizontal="center" vertical="center" wrapText="1"/>
    </xf>
    <xf numFmtId="0" fontId="0" fillId="10" borderId="17" xfId="1" applyFont="1" applyFill="1" applyBorder="1" applyAlignment="1">
      <alignment horizontal="center" vertical="center" wrapText="1"/>
    </xf>
    <xf numFmtId="0" fontId="0" fillId="10" borderId="0" xfId="1" applyFont="1" applyFill="1" applyBorder="1" applyAlignment="1">
      <alignment horizontal="center" vertical="center" wrapText="1"/>
    </xf>
    <xf numFmtId="0" fontId="0" fillId="10" borderId="3" xfId="1" applyFont="1" applyFill="1" applyBorder="1" applyAlignment="1">
      <alignment horizontal="center" vertical="center" wrapText="1"/>
    </xf>
    <xf numFmtId="0" fontId="12" fillId="0" borderId="4" xfId="1" quotePrefix="1" applyFont="1" applyFill="1" applyBorder="1" applyAlignment="1">
      <alignment horizontal="center" vertical="center"/>
    </xf>
    <xf numFmtId="0" fontId="12" fillId="0" borderId="17" xfId="1" quotePrefix="1" applyFont="1" applyFill="1" applyBorder="1" applyAlignment="1">
      <alignment horizontal="center" vertical="center"/>
    </xf>
    <xf numFmtId="0" fontId="12" fillId="0" borderId="3" xfId="1" quotePrefix="1" applyFont="1" applyFill="1" applyBorder="1" applyAlignment="1">
      <alignment horizontal="center" vertical="center"/>
    </xf>
    <xf numFmtId="0" fontId="12" fillId="0" borderId="7" xfId="1" quotePrefix="1" applyFont="1" applyFill="1" applyBorder="1" applyAlignment="1">
      <alignment horizontal="center" vertical="center"/>
    </xf>
    <xf numFmtId="0" fontId="12" fillId="0" borderId="5" xfId="1" quotePrefix="1" applyFont="1" applyFill="1" applyBorder="1" applyAlignment="1">
      <alignment horizontal="center" vertical="center"/>
    </xf>
    <xf numFmtId="0" fontId="8" fillId="0" borderId="65" xfId="1" quotePrefix="1" applyFont="1" applyBorder="1" applyAlignment="1">
      <alignment horizontal="center" vertical="center"/>
    </xf>
    <xf numFmtId="0" fontId="8" fillId="0" borderId="66" xfId="1" quotePrefix="1" applyFont="1" applyBorder="1" applyAlignment="1">
      <alignment horizontal="center" vertical="center"/>
    </xf>
    <xf numFmtId="0" fontId="8" fillId="0" borderId="74" xfId="1" quotePrefix="1" applyBorder="1" applyAlignment="1">
      <alignment horizontal="center" vertical="center"/>
    </xf>
    <xf numFmtId="0" fontId="8" fillId="0" borderId="156" xfId="1" quotePrefix="1" applyBorder="1" applyAlignment="1">
      <alignment horizontal="center" vertical="center"/>
    </xf>
    <xf numFmtId="0" fontId="8" fillId="0" borderId="46" xfId="1" quotePrefix="1" applyBorder="1" applyAlignment="1">
      <alignment horizontal="center" vertical="center"/>
    </xf>
    <xf numFmtId="0" fontId="8" fillId="0" borderId="37" xfId="1" quotePrefix="1" applyBorder="1" applyAlignment="1">
      <alignment horizontal="center" vertical="center"/>
    </xf>
    <xf numFmtId="0" fontId="1" fillId="0" borderId="186" xfId="1" applyFont="1" applyBorder="1" applyAlignment="1">
      <alignment horizontal="center" vertical="center" wrapText="1"/>
    </xf>
    <xf numFmtId="0" fontId="3" fillId="0" borderId="187" xfId="1" applyFont="1" applyBorder="1" applyAlignment="1">
      <alignment horizontal="center" vertical="center" wrapText="1"/>
    </xf>
    <xf numFmtId="0" fontId="3" fillId="0" borderId="188" xfId="1" applyFont="1" applyBorder="1" applyAlignment="1">
      <alignment horizontal="center" vertical="center" wrapText="1"/>
    </xf>
    <xf numFmtId="0" fontId="1" fillId="0" borderId="117" xfId="1" applyFont="1" applyBorder="1" applyAlignment="1">
      <alignment horizontal="center" vertical="center" wrapText="1"/>
    </xf>
    <xf numFmtId="0" fontId="3" fillId="0" borderId="118" xfId="1" applyFont="1" applyBorder="1" applyAlignment="1">
      <alignment horizontal="center" vertical="center" wrapText="1"/>
    </xf>
    <xf numFmtId="0" fontId="3" fillId="0" borderId="121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52" xfId="1" applyFont="1" applyBorder="1" applyAlignment="1">
      <alignment horizontal="center" vertical="center" wrapText="1"/>
    </xf>
    <xf numFmtId="0" fontId="1" fillId="0" borderId="69" xfId="1" applyFont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top"/>
    </xf>
    <xf numFmtId="0" fontId="1" fillId="0" borderId="129" xfId="1" applyFont="1" applyBorder="1" applyAlignment="1">
      <alignment horizontal="center" vertical="center" wrapText="1"/>
    </xf>
    <xf numFmtId="0" fontId="6" fillId="0" borderId="93" xfId="1" applyFont="1" applyBorder="1" applyAlignment="1">
      <alignment horizontal="center" vertical="center" wrapText="1"/>
    </xf>
    <xf numFmtId="0" fontId="6" fillId="0" borderId="113" xfId="1" applyFont="1" applyBorder="1" applyAlignment="1">
      <alignment horizontal="center" vertical="center" wrapText="1"/>
    </xf>
    <xf numFmtId="0" fontId="4" fillId="0" borderId="93" xfId="1" applyFont="1" applyBorder="1" applyAlignment="1">
      <alignment horizontal="center" vertical="center" wrapText="1"/>
    </xf>
    <xf numFmtId="0" fontId="4" fillId="0" borderId="113" xfId="1" applyFont="1" applyBorder="1" applyAlignment="1">
      <alignment horizontal="center" vertical="center" wrapText="1"/>
    </xf>
    <xf numFmtId="0" fontId="6" fillId="0" borderId="129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" fillId="0" borderId="14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39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4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8" fillId="0" borderId="104" xfId="1" applyBorder="1" applyAlignment="1">
      <alignment horizontal="center" vertical="center" wrapText="1"/>
    </xf>
    <xf numFmtId="0" fontId="8" fillId="0" borderId="115" xfId="1" applyBorder="1" applyAlignment="1">
      <alignment horizontal="center" vertical="center" wrapText="1"/>
    </xf>
    <xf numFmtId="0" fontId="1" fillId="0" borderId="104" xfId="1" applyFont="1" applyBorder="1" applyAlignment="1">
      <alignment horizontal="center"/>
    </xf>
    <xf numFmtId="0" fontId="1" fillId="0" borderId="115" xfId="1" applyFont="1" applyBorder="1" applyAlignment="1">
      <alignment horizontal="center"/>
    </xf>
    <xf numFmtId="0" fontId="2" fillId="0" borderId="103" xfId="1" quotePrefix="1" applyFont="1" applyBorder="1" applyAlignment="1">
      <alignment horizontal="center" vertical="center"/>
    </xf>
    <xf numFmtId="0" fontId="2" fillId="0" borderId="138" xfId="1" quotePrefix="1" applyFont="1" applyBorder="1" applyAlignment="1">
      <alignment horizontal="center" vertical="center"/>
    </xf>
    <xf numFmtId="0" fontId="16" fillId="0" borderId="75" xfId="1" applyFont="1" applyBorder="1" applyAlignment="1">
      <alignment horizontal="center"/>
    </xf>
    <xf numFmtId="0" fontId="16" fillId="0" borderId="76" xfId="1" applyFont="1" applyBorder="1" applyAlignment="1">
      <alignment horizontal="center"/>
    </xf>
    <xf numFmtId="0" fontId="16" fillId="0" borderId="34" xfId="1" applyFont="1" applyBorder="1" applyAlignment="1">
      <alignment horizontal="center"/>
    </xf>
    <xf numFmtId="0" fontId="16" fillId="0" borderId="56" xfId="1" applyFont="1" applyBorder="1" applyAlignment="1">
      <alignment horizontal="center"/>
    </xf>
    <xf numFmtId="0" fontId="8" fillId="0" borderId="65" xfId="1" quotePrefix="1" applyBorder="1" applyAlignment="1">
      <alignment horizontal="center" vertical="center"/>
    </xf>
    <xf numFmtId="0" fontId="8" fillId="0" borderId="66" xfId="1" quotePrefix="1" applyBorder="1" applyAlignment="1">
      <alignment horizontal="center" vertical="center"/>
    </xf>
    <xf numFmtId="0" fontId="1" fillId="0" borderId="42" xfId="1" applyFont="1" applyBorder="1" applyAlignment="1">
      <alignment horizontal="center" vertical="center" wrapText="1"/>
    </xf>
    <xf numFmtId="0" fontId="1" fillId="0" borderId="30" xfId="1" applyFont="1" applyBorder="1" applyAlignment="1">
      <alignment horizontal="center" vertical="center" wrapText="1"/>
    </xf>
    <xf numFmtId="0" fontId="1" fillId="0" borderId="219" xfId="1" applyFont="1" applyBorder="1" applyAlignment="1">
      <alignment horizontal="center" vertical="center" wrapText="1"/>
    </xf>
    <xf numFmtId="0" fontId="1" fillId="0" borderId="47" xfId="1" applyFont="1" applyBorder="1" applyAlignment="1">
      <alignment horizontal="center" vertical="center" wrapText="1"/>
    </xf>
    <xf numFmtId="0" fontId="2" fillId="0" borderId="85" xfId="1" quotePrefix="1" applyFont="1" applyBorder="1" applyAlignment="1">
      <alignment horizontal="center" vertical="center"/>
    </xf>
    <xf numFmtId="0" fontId="8" fillId="0" borderId="89" xfId="1" quotePrefix="1" applyBorder="1" applyAlignment="1">
      <alignment horizontal="center" vertical="center"/>
    </xf>
    <xf numFmtId="0" fontId="8" fillId="0" borderId="46" xfId="1" quotePrefix="1" applyFont="1" applyBorder="1" applyAlignment="1">
      <alignment horizontal="center" vertical="center"/>
    </xf>
    <xf numFmtId="0" fontId="8" fillId="0" borderId="32" xfId="1" quotePrefix="1" applyFont="1" applyBorder="1" applyAlignment="1">
      <alignment horizontal="center" vertical="center"/>
    </xf>
    <xf numFmtId="0" fontId="8" fillId="0" borderId="40" xfId="1" quotePrefix="1" applyBorder="1" applyAlignment="1">
      <alignment horizontal="center" vertical="center"/>
    </xf>
    <xf numFmtId="0" fontId="8" fillId="0" borderId="74" xfId="1" quotePrefix="1" applyFont="1" applyBorder="1" applyAlignment="1">
      <alignment horizontal="center" vertical="center"/>
    </xf>
    <xf numFmtId="0" fontId="8" fillId="0" borderId="156" xfId="1" quotePrefix="1" applyFont="1" applyBorder="1" applyAlignment="1">
      <alignment horizontal="center" vertical="center"/>
    </xf>
    <xf numFmtId="0" fontId="16" fillId="0" borderId="67" xfId="1" applyFont="1" applyBorder="1" applyAlignment="1">
      <alignment horizontal="center"/>
    </xf>
    <xf numFmtId="0" fontId="16" fillId="0" borderId="68" xfId="1" applyFont="1" applyBorder="1" applyAlignment="1">
      <alignment horizont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2" fontId="17" fillId="4" borderId="169" xfId="1" applyNumberFormat="1" applyFont="1" applyFill="1" applyBorder="1" applyAlignment="1">
      <alignment horizontal="center" vertical="center"/>
    </xf>
    <xf numFmtId="2" fontId="17" fillId="4" borderId="49" xfId="1" applyNumberFormat="1" applyFont="1" applyFill="1" applyBorder="1" applyAlignment="1">
      <alignment horizontal="center" vertical="center"/>
    </xf>
    <xf numFmtId="2" fontId="17" fillId="4" borderId="45" xfId="1" applyNumberFormat="1" applyFont="1" applyFill="1" applyBorder="1" applyAlignment="1">
      <alignment horizontal="center" vertical="center"/>
    </xf>
    <xf numFmtId="0" fontId="1" fillId="3" borderId="0" xfId="8" applyFont="1" applyFill="1" applyAlignment="1">
      <alignment horizontal="left"/>
    </xf>
    <xf numFmtId="0" fontId="14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/>
    </xf>
    <xf numFmtId="0" fontId="1" fillId="3" borderId="0" xfId="8" applyFont="1" applyFill="1" applyBorder="1" applyAlignment="1">
      <alignment horizontal="left"/>
    </xf>
  </cellXfs>
  <cellStyles count="10">
    <cellStyle name="Currency 2" xfId="2"/>
    <cellStyle name="Currency 3" xfId="4"/>
    <cellStyle name="Normal" xfId="0" builtinId="0"/>
    <cellStyle name="Normal 2" xfId="1"/>
    <cellStyle name="Normal 2 2" xfId="5"/>
    <cellStyle name="Normal 2 3" xfId="8"/>
    <cellStyle name="Normal 3" xfId="3"/>
    <cellStyle name="Normal 4" xfId="6"/>
    <cellStyle name="Normal 4 2" xfId="9"/>
    <cellStyle name="Normal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0"/>
  <sheetViews>
    <sheetView showGridLines="0" view="pageBreakPreview" topLeftCell="A10" zoomScaleNormal="100" zoomScaleSheetLayoutView="100" workbookViewId="0">
      <selection activeCell="G40" sqref="G40"/>
    </sheetView>
  </sheetViews>
  <sheetFormatPr defaultColWidth="9.140625" defaultRowHeight="12.75"/>
  <cols>
    <col min="1" max="1" width="5.7109375" style="163" customWidth="1"/>
    <col min="2" max="2" width="24.5703125" style="165" customWidth="1"/>
    <col min="3" max="3" width="7.140625" style="165" customWidth="1"/>
    <col min="4" max="4" width="6.85546875" style="165" customWidth="1"/>
    <col min="5" max="22" width="9.140625" style="150"/>
    <col min="23" max="16384" width="9.140625" style="163"/>
  </cols>
  <sheetData>
    <row r="1" spans="1:4" ht="13.5" customHeight="1">
      <c r="A1" s="975" t="s">
        <v>152</v>
      </c>
      <c r="B1" s="975"/>
      <c r="C1" s="975"/>
      <c r="D1" s="975"/>
    </row>
    <row r="2" spans="1:4" ht="13.5" customHeight="1">
      <c r="A2" s="975"/>
      <c r="B2" s="975"/>
      <c r="C2" s="975"/>
      <c r="D2" s="975"/>
    </row>
    <row r="3" spans="1:4" ht="13.5" customHeight="1">
      <c r="A3" s="813"/>
      <c r="B3" s="813"/>
      <c r="C3" s="813"/>
      <c r="D3" s="813"/>
    </row>
    <row r="4" spans="1:4" ht="13.5" customHeight="1">
      <c r="A4" s="976" t="s">
        <v>476</v>
      </c>
      <c r="B4" s="976"/>
      <c r="C4" s="976"/>
      <c r="D4" s="976"/>
    </row>
    <row r="5" spans="1:4" s="196" customFormat="1" ht="13.5" customHeight="1">
      <c r="A5" s="976"/>
      <c r="B5" s="976"/>
      <c r="C5" s="976"/>
      <c r="D5" s="976"/>
    </row>
    <row r="6" spans="1:4" s="196" customFormat="1" ht="13.5" customHeight="1">
      <c r="A6" s="976"/>
      <c r="B6" s="976"/>
      <c r="C6" s="976"/>
      <c r="D6" s="976"/>
    </row>
    <row r="7" spans="1:4" s="196" customFormat="1" ht="13.5" customHeight="1">
      <c r="A7" s="976"/>
      <c r="B7" s="976"/>
      <c r="C7" s="976"/>
      <c r="D7" s="976"/>
    </row>
    <row r="8" spans="1:4" ht="13.5" customHeight="1" thickBot="1">
      <c r="A8" s="814"/>
      <c r="B8" s="814"/>
      <c r="C8" s="814"/>
      <c r="D8" s="814"/>
    </row>
    <row r="9" spans="1:4" ht="13.5" customHeight="1">
      <c r="A9" s="977" t="s">
        <v>153</v>
      </c>
      <c r="B9" s="980" t="s">
        <v>154</v>
      </c>
      <c r="C9" s="982" t="s">
        <v>105</v>
      </c>
      <c r="D9" s="984" t="s">
        <v>106</v>
      </c>
    </row>
    <row r="10" spans="1:4" ht="13.5" customHeight="1">
      <c r="A10" s="978"/>
      <c r="B10" s="981"/>
      <c r="C10" s="983"/>
      <c r="D10" s="985"/>
    </row>
    <row r="11" spans="1:4" ht="13.5" customHeight="1">
      <c r="A11" s="978"/>
      <c r="B11" s="981"/>
      <c r="C11" s="815" t="s">
        <v>155</v>
      </c>
      <c r="D11" s="985"/>
    </row>
    <row r="12" spans="1:4" ht="13.5" customHeight="1" thickBot="1">
      <c r="A12" s="979"/>
      <c r="B12" s="986" t="s">
        <v>156</v>
      </c>
      <c r="C12" s="987"/>
      <c r="D12" s="988"/>
    </row>
    <row r="13" spans="1:4" s="189" customFormat="1" ht="11.25" customHeight="1" thickBot="1">
      <c r="A13" s="816" t="s">
        <v>157</v>
      </c>
      <c r="B13" s="817" t="s">
        <v>158</v>
      </c>
      <c r="C13" s="818" t="s">
        <v>159</v>
      </c>
      <c r="D13" s="819" t="s">
        <v>160</v>
      </c>
    </row>
    <row r="14" spans="1:4" ht="19.5" customHeight="1">
      <c r="A14" s="820" t="s">
        <v>0</v>
      </c>
      <c r="B14" s="821"/>
      <c r="C14" s="964" t="s">
        <v>88</v>
      </c>
      <c r="D14" s="966" t="s">
        <v>88</v>
      </c>
    </row>
    <row r="15" spans="1:4" ht="19.5" customHeight="1">
      <c r="A15" s="822" t="s">
        <v>1</v>
      </c>
      <c r="B15" s="823"/>
      <c r="C15" s="965" t="s">
        <v>88</v>
      </c>
      <c r="D15" s="967" t="s">
        <v>88</v>
      </c>
    </row>
    <row r="16" spans="1:4" ht="19.5" customHeight="1">
      <c r="A16" s="822" t="s">
        <v>2</v>
      </c>
      <c r="B16" s="823"/>
      <c r="C16" s="965" t="s">
        <v>88</v>
      </c>
      <c r="D16" s="967" t="s">
        <v>88</v>
      </c>
    </row>
    <row r="17" spans="1:4" ht="19.5" customHeight="1">
      <c r="A17" s="822" t="s">
        <v>3</v>
      </c>
      <c r="B17" s="823"/>
      <c r="C17" s="965" t="s">
        <v>88</v>
      </c>
      <c r="D17" s="967" t="s">
        <v>88</v>
      </c>
    </row>
    <row r="18" spans="1:4" ht="19.5" customHeight="1">
      <c r="A18" s="822" t="s">
        <v>4</v>
      </c>
      <c r="B18" s="823"/>
      <c r="C18" s="965" t="s">
        <v>88</v>
      </c>
      <c r="D18" s="967" t="s">
        <v>88</v>
      </c>
    </row>
    <row r="19" spans="1:4" ht="19.5" customHeight="1">
      <c r="A19" s="822" t="s">
        <v>5</v>
      </c>
      <c r="B19" s="823"/>
      <c r="C19" s="965" t="s">
        <v>88</v>
      </c>
      <c r="D19" s="967" t="s">
        <v>88</v>
      </c>
    </row>
    <row r="20" spans="1:4" ht="19.5" customHeight="1">
      <c r="A20" s="822" t="s">
        <v>6</v>
      </c>
      <c r="B20" s="823"/>
      <c r="C20" s="965" t="s">
        <v>88</v>
      </c>
      <c r="D20" s="967" t="s">
        <v>88</v>
      </c>
    </row>
    <row r="21" spans="1:4" ht="19.5" customHeight="1">
      <c r="A21" s="822" t="s">
        <v>7</v>
      </c>
      <c r="B21" s="823"/>
      <c r="C21" s="965" t="s">
        <v>88</v>
      </c>
      <c r="D21" s="967" t="s">
        <v>88</v>
      </c>
    </row>
    <row r="22" spans="1:4" ht="19.5" customHeight="1">
      <c r="A22" s="822" t="s">
        <v>8</v>
      </c>
      <c r="B22" s="823"/>
      <c r="C22" s="965" t="s">
        <v>88</v>
      </c>
      <c r="D22" s="967" t="s">
        <v>88</v>
      </c>
    </row>
    <row r="23" spans="1:4" ht="19.5" customHeight="1">
      <c r="A23" s="822" t="s">
        <v>9</v>
      </c>
      <c r="B23" s="823"/>
      <c r="C23" s="965" t="s">
        <v>88</v>
      </c>
      <c r="D23" s="967" t="s">
        <v>88</v>
      </c>
    </row>
    <row r="24" spans="1:4" ht="19.5" customHeight="1">
      <c r="A24" s="822" t="s">
        <v>11</v>
      </c>
      <c r="B24" s="823"/>
      <c r="C24" s="965" t="s">
        <v>88</v>
      </c>
      <c r="D24" s="967" t="s">
        <v>88</v>
      </c>
    </row>
    <row r="25" spans="1:4" ht="19.5" customHeight="1">
      <c r="A25" s="822" t="s">
        <v>12</v>
      </c>
      <c r="B25" s="823"/>
      <c r="C25" s="965" t="s">
        <v>88</v>
      </c>
      <c r="D25" s="967" t="s">
        <v>88</v>
      </c>
    </row>
    <row r="26" spans="1:4" ht="19.5" customHeight="1">
      <c r="A26" s="822" t="s">
        <v>13</v>
      </c>
      <c r="B26" s="823"/>
      <c r="C26" s="965" t="s">
        <v>88</v>
      </c>
      <c r="D26" s="967" t="s">
        <v>88</v>
      </c>
    </row>
    <row r="27" spans="1:4" ht="19.5" customHeight="1">
      <c r="A27" s="822" t="s">
        <v>14</v>
      </c>
      <c r="B27" s="823"/>
      <c r="C27" s="965" t="s">
        <v>88</v>
      </c>
      <c r="D27" s="967" t="s">
        <v>88</v>
      </c>
    </row>
    <row r="28" spans="1:4" ht="19.5" customHeight="1">
      <c r="A28" s="822" t="s">
        <v>15</v>
      </c>
      <c r="B28" s="823"/>
      <c r="C28" s="965" t="s">
        <v>88</v>
      </c>
      <c r="D28" s="967" t="s">
        <v>88</v>
      </c>
    </row>
    <row r="29" spans="1:4" ht="19.5" customHeight="1">
      <c r="A29" s="822" t="s">
        <v>16</v>
      </c>
      <c r="B29" s="823"/>
      <c r="C29" s="965" t="s">
        <v>88</v>
      </c>
      <c r="D29" s="967" t="s">
        <v>88</v>
      </c>
    </row>
    <row r="30" spans="1:4" ht="19.5" customHeight="1">
      <c r="A30" s="822" t="s">
        <v>17</v>
      </c>
      <c r="B30" s="823"/>
      <c r="C30" s="965" t="s">
        <v>88</v>
      </c>
      <c r="D30" s="967" t="s">
        <v>88</v>
      </c>
    </row>
    <row r="31" spans="1:4" ht="19.5" customHeight="1">
      <c r="A31" s="822" t="s">
        <v>18</v>
      </c>
      <c r="B31" s="823"/>
      <c r="C31" s="965" t="s">
        <v>88</v>
      </c>
      <c r="D31" s="967" t="s">
        <v>88</v>
      </c>
    </row>
    <row r="32" spans="1:4" ht="19.5" customHeight="1">
      <c r="A32" s="822" t="s">
        <v>19</v>
      </c>
      <c r="B32" s="823"/>
      <c r="C32" s="965" t="s">
        <v>88</v>
      </c>
      <c r="D32" s="967" t="s">
        <v>88</v>
      </c>
    </row>
    <row r="33" spans="1:4" ht="19.5" customHeight="1" thickBot="1">
      <c r="A33" s="825" t="s">
        <v>20</v>
      </c>
      <c r="B33" s="826"/>
      <c r="C33" s="965" t="s">
        <v>88</v>
      </c>
      <c r="D33" s="968" t="s">
        <v>88</v>
      </c>
    </row>
    <row r="34" spans="1:4" ht="9.75" customHeight="1" thickBot="1">
      <c r="A34" s="827"/>
      <c r="B34" s="828"/>
      <c r="C34" s="828"/>
      <c r="D34" s="828"/>
    </row>
    <row r="35" spans="1:4" ht="19.5" customHeight="1">
      <c r="A35" s="829" t="s">
        <v>161</v>
      </c>
      <c r="B35" s="830"/>
      <c r="C35" s="969" t="s">
        <v>88</v>
      </c>
      <c r="D35" s="836" t="s">
        <v>88</v>
      </c>
    </row>
    <row r="36" spans="1:4" ht="19.5" customHeight="1">
      <c r="A36" s="822" t="s">
        <v>162</v>
      </c>
      <c r="B36" s="831"/>
      <c r="C36" s="965" t="s">
        <v>88</v>
      </c>
      <c r="D36" s="824" t="s">
        <v>88</v>
      </c>
    </row>
    <row r="37" spans="1:4" ht="19.5" customHeight="1">
      <c r="A37" s="822" t="s">
        <v>163</v>
      </c>
      <c r="B37" s="831"/>
      <c r="C37" s="965" t="s">
        <v>88</v>
      </c>
      <c r="D37" s="824" t="s">
        <v>88</v>
      </c>
    </row>
    <row r="38" spans="1:4" ht="19.5" customHeight="1">
      <c r="A38" s="822" t="s">
        <v>164</v>
      </c>
      <c r="B38" s="831"/>
      <c r="C38" s="965" t="s">
        <v>88</v>
      </c>
      <c r="D38" s="824" t="s">
        <v>88</v>
      </c>
    </row>
    <row r="39" spans="1:4" ht="19.5" customHeight="1" thickBot="1">
      <c r="A39" s="825" t="s">
        <v>165</v>
      </c>
      <c r="B39" s="832"/>
      <c r="C39" s="971" t="s">
        <v>88</v>
      </c>
      <c r="D39" s="970" t="s">
        <v>88</v>
      </c>
    </row>
    <row r="40" spans="1:4" ht="9.75" customHeight="1" thickBot="1">
      <c r="A40" s="834"/>
      <c r="B40" s="835"/>
      <c r="C40" s="835"/>
      <c r="D40" s="835"/>
    </row>
    <row r="41" spans="1:4" ht="19.5" customHeight="1">
      <c r="A41" s="829">
        <v>90</v>
      </c>
      <c r="B41" s="870" t="s">
        <v>166</v>
      </c>
      <c r="C41" s="969" t="s">
        <v>88</v>
      </c>
      <c r="D41" s="836" t="s">
        <v>88</v>
      </c>
    </row>
    <row r="42" spans="1:4" s="178" customFormat="1" ht="19.5" customHeight="1" thickBot="1">
      <c r="A42" s="825">
        <v>91</v>
      </c>
      <c r="B42" s="871" t="s">
        <v>167</v>
      </c>
      <c r="C42" s="971" t="s">
        <v>88</v>
      </c>
      <c r="D42" s="833" t="s">
        <v>88</v>
      </c>
    </row>
    <row r="43" spans="1:4" ht="19.5" customHeight="1">
      <c r="A43" s="837"/>
      <c r="B43" s="837"/>
      <c r="C43" s="837"/>
      <c r="D43" s="838"/>
    </row>
    <row r="44" spans="1:4" ht="13.5" customHeight="1">
      <c r="A44" s="837"/>
      <c r="B44" s="837"/>
      <c r="C44" s="839" t="s">
        <v>155</v>
      </c>
      <c r="D44" s="838"/>
    </row>
    <row r="45" spans="1:4" ht="12.95" customHeight="1">
      <c r="A45" s="837"/>
      <c r="B45" s="837"/>
      <c r="C45" s="840" t="s">
        <v>168</v>
      </c>
      <c r="D45" s="838"/>
    </row>
    <row r="46" spans="1:4" ht="12.95" customHeight="1">
      <c r="A46" s="837"/>
      <c r="B46" s="837"/>
      <c r="C46" s="840" t="s">
        <v>469</v>
      </c>
      <c r="D46" s="838"/>
    </row>
    <row r="47" spans="1:4" ht="15.75" customHeight="1">
      <c r="B47" s="163"/>
      <c r="C47" s="974"/>
      <c r="D47" s="974"/>
    </row>
    <row r="48" spans="1:4" s="180" customFormat="1" ht="12.95" customHeight="1">
      <c r="A48" s="177"/>
      <c r="B48" s="177"/>
      <c r="C48" s="177"/>
      <c r="D48" s="177"/>
    </row>
    <row r="49" spans="2:23" ht="12.95" customHeight="1">
      <c r="B49" s="163"/>
      <c r="C49" s="163"/>
      <c r="D49" s="163"/>
      <c r="W49" s="184"/>
    </row>
    <row r="50" spans="2:23" ht="12" customHeight="1">
      <c r="B50" s="575"/>
      <c r="C50" s="575"/>
      <c r="D50" s="575"/>
      <c r="W50" s="184"/>
    </row>
  </sheetData>
  <mergeCells count="8">
    <mergeCell ref="C47:D47"/>
    <mergeCell ref="A1:D2"/>
    <mergeCell ref="A4:D7"/>
    <mergeCell ref="A9:A12"/>
    <mergeCell ref="B9:B11"/>
    <mergeCell ref="C9:C10"/>
    <mergeCell ref="D9:D11"/>
    <mergeCell ref="B12:D12"/>
  </mergeCells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&amp;Lmodule3 flap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61"/>
  <sheetViews>
    <sheetView showGridLines="0" view="pageBreakPreview" topLeftCell="A25" zoomScale="85" zoomScaleNormal="100" zoomScaleSheetLayoutView="85" workbookViewId="0">
      <selection activeCell="J24" sqref="J24"/>
    </sheetView>
  </sheetViews>
  <sheetFormatPr defaultColWidth="9.140625" defaultRowHeight="14.25"/>
  <cols>
    <col min="1" max="1" width="5.7109375" style="249" customWidth="1"/>
    <col min="2" max="2" width="13.42578125" style="249" customWidth="1"/>
    <col min="3" max="6" width="5.7109375" style="249" customWidth="1"/>
    <col min="7" max="7" width="4.7109375" style="249" customWidth="1"/>
    <col min="8" max="8" width="5.85546875" style="249" customWidth="1"/>
    <col min="9" max="9" width="5" style="249" customWidth="1"/>
    <col min="10" max="10" width="5.140625" style="249" customWidth="1"/>
    <col min="11" max="11" width="5.7109375" style="249" customWidth="1"/>
    <col min="12" max="12" width="4.5703125" style="249" customWidth="1"/>
    <col min="13" max="13" width="5.7109375" style="249" customWidth="1"/>
    <col min="14" max="14" width="4.28515625" style="249" customWidth="1"/>
    <col min="15" max="16" width="5.7109375" style="249" customWidth="1"/>
    <col min="17" max="17" width="4.5703125" style="249" customWidth="1"/>
    <col min="18" max="18" width="4" style="249" customWidth="1"/>
    <col min="19" max="16384" width="9.140625" style="249"/>
  </cols>
  <sheetData>
    <row r="1" spans="1:19" ht="18">
      <c r="A1" s="1015" t="s">
        <v>113</v>
      </c>
      <c r="B1" s="1015"/>
      <c r="C1" s="1015"/>
      <c r="D1" s="1015"/>
      <c r="E1" s="1015"/>
      <c r="F1" s="1015"/>
      <c r="G1" s="1015"/>
      <c r="H1" s="1015"/>
      <c r="I1" s="1015"/>
      <c r="J1" s="1015"/>
      <c r="K1" s="1015"/>
      <c r="L1" s="1015"/>
      <c r="M1" s="1015"/>
      <c r="N1" s="1015"/>
      <c r="O1" s="1015"/>
      <c r="P1" s="1015"/>
      <c r="Q1" s="1015"/>
      <c r="R1" s="1015"/>
      <c r="S1" s="248"/>
    </row>
    <row r="2" spans="1:19" ht="15" customHeight="1">
      <c r="A2" s="250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</row>
    <row r="3" spans="1:19" ht="3" customHeight="1">
      <c r="A3" s="1013" t="s">
        <v>453</v>
      </c>
      <c r="B3" s="1013"/>
      <c r="C3" s="1013"/>
      <c r="D3" s="1013"/>
      <c r="E3" s="1013"/>
      <c r="F3" s="1013"/>
      <c r="G3" s="1013"/>
      <c r="H3" s="1013"/>
      <c r="I3" s="1013"/>
      <c r="J3" s="1013"/>
      <c r="K3" s="1013"/>
      <c r="L3" s="1013"/>
      <c r="M3" s="1013"/>
      <c r="N3" s="1013"/>
      <c r="O3" s="1013"/>
      <c r="P3" s="1013"/>
      <c r="Q3" s="1013"/>
      <c r="R3" s="1013"/>
    </row>
    <row r="4" spans="1:19" ht="15" customHeight="1">
      <c r="A4" s="1013"/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</row>
    <row r="5" spans="1:19" ht="15" customHeight="1" thickBot="1">
      <c r="A5" s="1014"/>
      <c r="B5" s="1014"/>
      <c r="C5" s="1014"/>
      <c r="D5" s="1014"/>
      <c r="E5" s="1014"/>
      <c r="F5" s="1014"/>
      <c r="G5" s="1014"/>
      <c r="H5" s="1014"/>
      <c r="I5" s="1014"/>
      <c r="J5" s="1014"/>
      <c r="K5" s="1014"/>
      <c r="L5" s="1014"/>
      <c r="M5" s="1014"/>
      <c r="N5" s="1014"/>
      <c r="O5" s="1014"/>
      <c r="P5" s="1014"/>
      <c r="Q5" s="1014"/>
      <c r="R5" s="1014"/>
    </row>
    <row r="6" spans="1:19" ht="15" customHeight="1">
      <c r="A6" s="1020" t="s">
        <v>59</v>
      </c>
      <c r="B6" s="1020"/>
      <c r="C6" s="1020"/>
      <c r="D6" s="1020"/>
      <c r="E6" s="1020"/>
      <c r="F6" s="1020"/>
      <c r="G6" s="1020"/>
      <c r="H6" s="1020"/>
      <c r="I6" s="1020"/>
      <c r="J6" s="1020"/>
      <c r="K6" s="1020"/>
      <c r="L6" s="1020"/>
      <c r="M6" s="1020"/>
      <c r="N6" s="1020"/>
      <c r="O6" s="1020"/>
      <c r="P6" s="1020"/>
      <c r="Q6" s="1020"/>
      <c r="R6" s="250"/>
    </row>
    <row r="7" spans="1:19" ht="15" customHeight="1">
      <c r="A7" s="1020"/>
      <c r="B7" s="1020"/>
      <c r="C7" s="1020"/>
      <c r="D7" s="1020"/>
      <c r="E7" s="1020"/>
      <c r="F7" s="1020"/>
      <c r="G7" s="1020"/>
      <c r="H7" s="1020"/>
      <c r="I7" s="1020"/>
      <c r="J7" s="1020"/>
      <c r="K7" s="1020"/>
      <c r="L7" s="1020"/>
      <c r="M7" s="1020"/>
      <c r="N7" s="1020"/>
      <c r="O7" s="1020"/>
      <c r="P7" s="1020"/>
      <c r="Q7" s="1020"/>
      <c r="R7" s="250"/>
    </row>
    <row r="8" spans="1:19" ht="9.75" customHeight="1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0"/>
    </row>
    <row r="9" spans="1:19" ht="15" customHeight="1">
      <c r="A9" s="250"/>
      <c r="B9" s="250"/>
      <c r="C9" s="517" t="s">
        <v>114</v>
      </c>
      <c r="D9" s="577"/>
      <c r="E9" s="517"/>
      <c r="F9" s="577"/>
      <c r="G9" s="577"/>
      <c r="H9" s="577"/>
      <c r="I9" s="518"/>
      <c r="J9" s="517" t="s">
        <v>115</v>
      </c>
      <c r="K9" s="517"/>
      <c r="L9" s="517"/>
      <c r="M9" s="517"/>
      <c r="N9" s="518"/>
      <c r="O9" s="517"/>
      <c r="P9" s="517"/>
      <c r="Q9" s="809"/>
      <c r="R9" s="252"/>
    </row>
    <row r="10" spans="1:19" ht="15" customHeight="1">
      <c r="A10" s="250"/>
      <c r="B10" s="250"/>
      <c r="C10" s="994" t="s">
        <v>116</v>
      </c>
      <c r="D10" s="994"/>
      <c r="E10" s="994"/>
      <c r="F10" s="902"/>
      <c r="G10" s="902"/>
      <c r="H10" s="812" t="s">
        <v>130</v>
      </c>
      <c r="I10" s="810"/>
      <c r="J10" s="810"/>
      <c r="K10" s="810"/>
      <c r="L10" s="810"/>
      <c r="M10" s="520"/>
      <c r="N10" s="520"/>
      <c r="O10" s="520"/>
      <c r="P10" s="520"/>
      <c r="Q10" s="520"/>
      <c r="R10" s="250"/>
    </row>
    <row r="11" spans="1:19" ht="15" customHeight="1">
      <c r="A11" s="250"/>
      <c r="B11" s="250"/>
      <c r="C11" s="995" t="s">
        <v>117</v>
      </c>
      <c r="D11" s="995"/>
      <c r="E11" s="995"/>
      <c r="F11" s="902"/>
      <c r="G11" s="902"/>
      <c r="H11" s="252" t="s">
        <v>131</v>
      </c>
      <c r="I11" s="252"/>
      <c r="J11" s="252"/>
      <c r="K11" s="252"/>
      <c r="L11" s="252"/>
      <c r="M11" s="520"/>
      <c r="N11" s="520"/>
      <c r="O11" s="520"/>
      <c r="P11" s="520"/>
      <c r="Q11" s="520"/>
      <c r="R11" s="250"/>
    </row>
    <row r="12" spans="1:19" ht="15" customHeight="1">
      <c r="A12" s="250"/>
      <c r="B12" s="250"/>
      <c r="C12" s="996" t="s">
        <v>118</v>
      </c>
      <c r="D12" s="996"/>
      <c r="E12" s="996"/>
      <c r="F12" s="902"/>
      <c r="G12" s="902"/>
      <c r="H12" s="880" t="s">
        <v>439</v>
      </c>
      <c r="I12" s="881"/>
      <c r="J12" s="881"/>
      <c r="K12" s="881"/>
      <c r="L12" s="811"/>
      <c r="M12" s="520"/>
      <c r="N12" s="520"/>
      <c r="O12" s="520"/>
      <c r="P12" s="520"/>
      <c r="Q12" s="520"/>
      <c r="R12" s="250"/>
    </row>
    <row r="13" spans="1:19" ht="15" customHeight="1">
      <c r="A13" s="250"/>
      <c r="B13" s="250"/>
      <c r="C13" s="997" t="s">
        <v>119</v>
      </c>
      <c r="D13" s="997"/>
      <c r="E13" s="997"/>
      <c r="F13" s="903"/>
      <c r="G13" s="903"/>
      <c r="H13" s="882" t="s">
        <v>423</v>
      </c>
      <c r="I13" s="883"/>
      <c r="J13" s="883"/>
      <c r="K13" s="883"/>
      <c r="L13" s="252"/>
      <c r="M13" s="522"/>
      <c r="N13" s="522"/>
      <c r="O13" s="522"/>
      <c r="P13" s="522"/>
      <c r="Q13" s="520"/>
      <c r="R13" s="250"/>
    </row>
    <row r="14" spans="1:19" ht="15" customHeight="1">
      <c r="A14" s="250"/>
      <c r="B14" s="250"/>
      <c r="C14" s="995" t="s">
        <v>120</v>
      </c>
      <c r="D14" s="995"/>
      <c r="E14" s="995"/>
      <c r="F14" s="904"/>
      <c r="G14" s="904"/>
      <c r="H14" s="882" t="s">
        <v>424</v>
      </c>
      <c r="I14" s="883"/>
      <c r="J14" s="883"/>
      <c r="K14" s="883"/>
      <c r="L14" s="252"/>
      <c r="M14" s="520"/>
      <c r="N14" s="520"/>
      <c r="O14" s="520"/>
      <c r="P14" s="520"/>
      <c r="Q14" s="520"/>
      <c r="R14" s="250"/>
    </row>
    <row r="15" spans="1:19" ht="15" customHeight="1">
      <c r="A15" s="250"/>
      <c r="B15" s="250"/>
      <c r="C15" s="995" t="s">
        <v>121</v>
      </c>
      <c r="D15" s="995"/>
      <c r="E15" s="995"/>
      <c r="F15" s="904"/>
      <c r="G15" s="904"/>
      <c r="H15" s="882" t="s">
        <v>426</v>
      </c>
      <c r="I15" s="883"/>
      <c r="J15" s="883"/>
      <c r="K15" s="883"/>
      <c r="L15" s="252"/>
      <c r="M15" s="520"/>
      <c r="N15" s="520"/>
      <c r="O15" s="520"/>
      <c r="P15" s="520"/>
      <c r="Q15" s="520"/>
      <c r="R15" s="250"/>
    </row>
    <row r="16" spans="1:19" ht="15" customHeight="1">
      <c r="A16" s="250"/>
      <c r="B16" s="250"/>
      <c r="C16" s="996" t="s">
        <v>425</v>
      </c>
      <c r="D16" s="996"/>
      <c r="E16" s="996"/>
      <c r="F16" s="905"/>
      <c r="G16" s="905"/>
      <c r="H16" s="883" t="s">
        <v>440</v>
      </c>
      <c r="I16" s="883"/>
      <c r="J16" s="883"/>
      <c r="K16" s="883"/>
      <c r="L16" s="252"/>
      <c r="M16" s="521"/>
      <c r="N16" s="521"/>
      <c r="O16" s="521"/>
      <c r="P16" s="521"/>
      <c r="Q16" s="520"/>
      <c r="R16" s="250"/>
    </row>
    <row r="17" spans="1:21" ht="15" customHeight="1">
      <c r="A17" s="250"/>
      <c r="B17" s="250"/>
      <c r="C17" s="997" t="s">
        <v>122</v>
      </c>
      <c r="D17" s="997"/>
      <c r="E17" s="997"/>
      <c r="F17" s="902"/>
      <c r="G17" s="902"/>
      <c r="H17" s="810" t="s">
        <v>132</v>
      </c>
      <c r="I17" s="810"/>
      <c r="J17" s="810"/>
      <c r="K17" s="810"/>
      <c r="L17" s="810"/>
      <c r="M17" s="520"/>
      <c r="N17" s="520"/>
      <c r="O17" s="520"/>
      <c r="P17" s="520"/>
      <c r="Q17" s="520"/>
      <c r="R17" s="250"/>
    </row>
    <row r="18" spans="1:21" ht="15" customHeight="1">
      <c r="A18" s="250"/>
      <c r="B18" s="250"/>
      <c r="C18" s="996" t="s">
        <v>123</v>
      </c>
      <c r="D18" s="996"/>
      <c r="E18" s="996"/>
      <c r="F18" s="902"/>
      <c r="G18" s="902"/>
      <c r="H18" s="811" t="s">
        <v>133</v>
      </c>
      <c r="I18" s="811"/>
      <c r="J18" s="811"/>
      <c r="K18" s="811"/>
      <c r="L18" s="811"/>
      <c r="M18" s="520"/>
      <c r="N18" s="520"/>
      <c r="O18" s="520"/>
      <c r="P18" s="520"/>
      <c r="Q18" s="520"/>
      <c r="R18" s="250"/>
    </row>
    <row r="19" spans="1:21" ht="15" customHeight="1">
      <c r="A19" s="250"/>
      <c r="B19" s="250"/>
      <c r="C19" s="997" t="s">
        <v>124</v>
      </c>
      <c r="D19" s="997"/>
      <c r="E19" s="997"/>
      <c r="F19" s="903"/>
      <c r="G19" s="903"/>
      <c r="H19" s="252" t="s">
        <v>134</v>
      </c>
      <c r="I19" s="252"/>
      <c r="J19" s="252"/>
      <c r="K19" s="252"/>
      <c r="L19" s="252"/>
      <c r="M19" s="522"/>
      <c r="N19" s="522"/>
      <c r="O19" s="522"/>
      <c r="P19" s="522"/>
      <c r="Q19" s="520"/>
      <c r="R19" s="250"/>
    </row>
    <row r="20" spans="1:21" ht="15" customHeight="1">
      <c r="A20" s="250"/>
      <c r="B20" s="250"/>
      <c r="C20" s="996" t="s">
        <v>125</v>
      </c>
      <c r="D20" s="996"/>
      <c r="E20" s="996"/>
      <c r="F20" s="905"/>
      <c r="G20" s="905"/>
      <c r="H20" s="252" t="s">
        <v>135</v>
      </c>
      <c r="I20" s="252"/>
      <c r="J20" s="252"/>
      <c r="K20" s="252"/>
      <c r="L20" s="252"/>
      <c r="M20" s="521"/>
      <c r="N20" s="521"/>
      <c r="O20" s="521"/>
      <c r="P20" s="521"/>
      <c r="Q20" s="520"/>
      <c r="R20" s="250"/>
    </row>
    <row r="21" spans="1:21" ht="15" customHeight="1">
      <c r="A21" s="250"/>
      <c r="B21" s="250"/>
      <c r="C21" s="997" t="s">
        <v>126</v>
      </c>
      <c r="D21" s="997"/>
      <c r="E21" s="997"/>
      <c r="F21" s="902"/>
      <c r="G21" s="902"/>
      <c r="H21" s="810" t="s">
        <v>136</v>
      </c>
      <c r="I21" s="810"/>
      <c r="J21" s="810"/>
      <c r="K21" s="810"/>
      <c r="L21" s="810"/>
      <c r="M21" s="520"/>
      <c r="N21" s="520"/>
      <c r="O21" s="520"/>
      <c r="P21" s="520"/>
      <c r="Q21" s="520"/>
      <c r="R21" s="250"/>
    </row>
    <row r="22" spans="1:21" ht="15" customHeight="1">
      <c r="A22" s="250"/>
      <c r="B22" s="250"/>
      <c r="C22" s="996" t="s">
        <v>127</v>
      </c>
      <c r="D22" s="996"/>
      <c r="E22" s="996"/>
      <c r="F22" s="902"/>
      <c r="G22" s="902"/>
      <c r="H22" s="811" t="s">
        <v>137</v>
      </c>
      <c r="I22" s="811"/>
      <c r="J22" s="811"/>
      <c r="K22" s="811"/>
      <c r="L22" s="811"/>
      <c r="M22" s="520"/>
      <c r="N22" s="520"/>
      <c r="O22" s="520"/>
      <c r="P22" s="520"/>
      <c r="Q22" s="520"/>
      <c r="R22" s="250"/>
    </row>
    <row r="23" spans="1:21" ht="15" customHeight="1">
      <c r="A23" s="250"/>
      <c r="B23" s="250"/>
      <c r="C23" s="997" t="s">
        <v>128</v>
      </c>
      <c r="D23" s="997"/>
      <c r="E23" s="997"/>
      <c r="F23" s="903"/>
      <c r="G23" s="903"/>
      <c r="H23" s="252" t="s">
        <v>138</v>
      </c>
      <c r="I23" s="252"/>
      <c r="J23" s="252"/>
      <c r="K23" s="252"/>
      <c r="L23" s="252"/>
      <c r="M23" s="522"/>
      <c r="N23" s="522"/>
      <c r="O23" s="522"/>
      <c r="P23" s="522"/>
      <c r="Q23" s="520"/>
      <c r="R23" s="250"/>
    </row>
    <row r="24" spans="1:21" ht="15" customHeight="1">
      <c r="A24" s="250"/>
      <c r="B24" s="250"/>
      <c r="C24" s="996" t="s">
        <v>129</v>
      </c>
      <c r="D24" s="996"/>
      <c r="E24" s="996"/>
      <c r="F24" s="905"/>
      <c r="G24" s="905"/>
      <c r="H24" s="252" t="s">
        <v>139</v>
      </c>
      <c r="I24" s="252"/>
      <c r="J24" s="252"/>
      <c r="K24" s="252"/>
      <c r="L24" s="252"/>
      <c r="M24" s="521"/>
      <c r="N24" s="521"/>
      <c r="O24" s="521"/>
      <c r="P24" s="521"/>
      <c r="Q24" s="520"/>
      <c r="R24" s="250"/>
    </row>
    <row r="25" spans="1:21" ht="15" customHeight="1">
      <c r="A25" s="250"/>
      <c r="B25" s="250"/>
      <c r="C25" s="997" t="s">
        <v>140</v>
      </c>
      <c r="D25" s="997"/>
      <c r="E25" s="997"/>
      <c r="F25" s="902"/>
      <c r="G25" s="902"/>
      <c r="H25" s="810" t="s">
        <v>141</v>
      </c>
      <c r="I25" s="810"/>
      <c r="J25" s="810"/>
      <c r="K25" s="810"/>
      <c r="L25" s="810"/>
      <c r="M25" s="520"/>
      <c r="N25" s="520"/>
      <c r="O25" s="520"/>
      <c r="P25" s="520"/>
      <c r="Q25" s="520"/>
      <c r="R25" s="250"/>
    </row>
    <row r="26" spans="1:21" ht="15" customHeight="1" thickBot="1">
      <c r="A26" s="250"/>
      <c r="B26" s="519"/>
      <c r="C26" s="520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20"/>
      <c r="O26" s="520"/>
      <c r="P26" s="578"/>
      <c r="Q26" s="578"/>
      <c r="R26" s="579"/>
    </row>
    <row r="27" spans="1:21" ht="15" customHeight="1">
      <c r="A27" s="1021" t="s">
        <v>142</v>
      </c>
      <c r="B27" s="1021"/>
      <c r="C27" s="1021"/>
      <c r="D27" s="1021"/>
      <c r="E27" s="1021"/>
      <c r="F27" s="1021"/>
      <c r="G27" s="1021"/>
      <c r="H27" s="1021"/>
      <c r="I27" s="1021"/>
      <c r="J27" s="1021"/>
      <c r="K27" s="1021"/>
      <c r="L27" s="1021"/>
      <c r="M27" s="1021"/>
      <c r="N27" s="1021"/>
      <c r="O27" s="1021"/>
      <c r="P27" s="1021"/>
      <c r="Q27" s="1021"/>
      <c r="R27" s="250"/>
    </row>
    <row r="28" spans="1:21" ht="15" customHeight="1">
      <c r="A28" s="1020"/>
      <c r="B28" s="1020"/>
      <c r="C28" s="1020"/>
      <c r="D28" s="1020"/>
      <c r="E28" s="1020"/>
      <c r="F28" s="1020"/>
      <c r="G28" s="1020"/>
      <c r="H28" s="1020"/>
      <c r="I28" s="1020"/>
      <c r="J28" s="1020"/>
      <c r="K28" s="1020"/>
      <c r="L28" s="1020"/>
      <c r="M28" s="1020"/>
      <c r="N28" s="1020"/>
      <c r="O28" s="1020"/>
      <c r="P28" s="1020"/>
      <c r="Q28" s="1020"/>
      <c r="R28" s="250"/>
    </row>
    <row r="29" spans="1:21" s="955" customFormat="1" ht="15" customHeight="1">
      <c r="A29" s="1016" t="s">
        <v>471</v>
      </c>
      <c r="B29" s="1016"/>
      <c r="C29" s="998" t="s">
        <v>472</v>
      </c>
      <c r="D29" s="999"/>
      <c r="E29" s="1000"/>
      <c r="F29" s="957"/>
      <c r="G29" s="958"/>
      <c r="H29" s="1017" t="s">
        <v>473</v>
      </c>
      <c r="I29" s="1018"/>
      <c r="J29" s="998" t="s">
        <v>82</v>
      </c>
      <c r="K29" s="1000"/>
      <c r="L29" s="959"/>
      <c r="M29" s="1016" t="s">
        <v>474</v>
      </c>
      <c r="N29" s="1019"/>
      <c r="O29" s="998" t="s">
        <v>83</v>
      </c>
      <c r="P29" s="1000"/>
      <c r="Q29" s="250"/>
      <c r="R29" s="250"/>
      <c r="S29" s="954"/>
      <c r="T29" s="954"/>
      <c r="U29" s="954"/>
    </row>
    <row r="30" spans="1:21" s="955" customFormat="1" ht="15" customHeight="1">
      <c r="A30" s="1016"/>
      <c r="B30" s="1016"/>
      <c r="C30" s="1001"/>
      <c r="D30" s="1002"/>
      <c r="E30" s="1003"/>
      <c r="F30" s="957"/>
      <c r="G30" s="958"/>
      <c r="H30" s="1017"/>
      <c r="I30" s="1018"/>
      <c r="J30" s="1001"/>
      <c r="K30" s="1003"/>
      <c r="L30" s="959"/>
      <c r="M30" s="1016"/>
      <c r="N30" s="1019"/>
      <c r="O30" s="1001"/>
      <c r="P30" s="1003"/>
      <c r="Q30" s="250"/>
      <c r="R30" s="250"/>
      <c r="S30" s="956"/>
      <c r="T30" s="956"/>
      <c r="U30" s="954"/>
    </row>
    <row r="31" spans="1:21" ht="15" customHeight="1">
      <c r="A31" s="1004"/>
      <c r="B31" s="1004"/>
      <c r="C31" s="807"/>
      <c r="D31" s="807"/>
      <c r="E31" s="807"/>
      <c r="F31" s="807"/>
      <c r="G31" s="807"/>
      <c r="H31" s="807"/>
      <c r="I31" s="807"/>
      <c r="J31" s="807"/>
      <c r="K31" s="807"/>
      <c r="L31" s="807"/>
      <c r="M31" s="807"/>
      <c r="N31" s="807"/>
      <c r="O31" s="250"/>
      <c r="P31" s="250"/>
      <c r="Q31" s="250"/>
      <c r="R31" s="250"/>
    </row>
    <row r="32" spans="1:21" ht="15" customHeight="1">
      <c r="A32" s="250"/>
      <c r="B32" s="252"/>
      <c r="C32" s="989" t="s">
        <v>143</v>
      </c>
      <c r="D32" s="989"/>
      <c r="E32" s="989"/>
      <c r="F32" s="989"/>
      <c r="G32" s="989"/>
      <c r="H32" s="989"/>
      <c r="I32" s="989"/>
      <c r="J32" s="989"/>
      <c r="K32" s="989"/>
      <c r="L32" s="989"/>
      <c r="M32" s="250"/>
      <c r="N32" s="250"/>
      <c r="O32" s="989" t="s">
        <v>144</v>
      </c>
      <c r="P32" s="989"/>
      <c r="Q32" s="989"/>
      <c r="R32" s="989"/>
    </row>
    <row r="33" spans="1:18" ht="9" customHeight="1">
      <c r="A33" s="1004"/>
      <c r="B33" s="1004"/>
      <c r="C33" s="848"/>
      <c r="D33" s="848"/>
      <c r="E33" s="848"/>
      <c r="F33" s="848"/>
      <c r="G33" s="848"/>
      <c r="H33" s="848"/>
      <c r="I33" s="848"/>
      <c r="J33" s="848"/>
      <c r="K33" s="848"/>
      <c r="L33" s="253"/>
      <c r="M33" s="250"/>
      <c r="N33" s="250"/>
      <c r="O33" s="253"/>
      <c r="P33" s="253"/>
      <c r="Q33" s="250"/>
      <c r="R33" s="250"/>
    </row>
    <row r="34" spans="1:18" ht="15" customHeight="1">
      <c r="A34" s="1005" t="s">
        <v>452</v>
      </c>
      <c r="B34" s="1006"/>
      <c r="C34" s="1007"/>
      <c r="D34" s="1008"/>
      <c r="E34" s="1008"/>
      <c r="F34" s="1008"/>
      <c r="G34" s="1008"/>
      <c r="H34" s="1008"/>
      <c r="I34" s="1008"/>
      <c r="J34" s="1008"/>
      <c r="K34" s="1008"/>
      <c r="L34" s="1009"/>
      <c r="M34" s="250"/>
      <c r="N34" s="250"/>
      <c r="O34" s="990" t="s">
        <v>85</v>
      </c>
      <c r="P34" s="991"/>
      <c r="Q34" s="250"/>
      <c r="R34" s="250"/>
    </row>
    <row r="35" spans="1:18" ht="15" customHeight="1">
      <c r="A35" s="1005"/>
      <c r="B35" s="1006"/>
      <c r="C35" s="1010"/>
      <c r="D35" s="1011"/>
      <c r="E35" s="1011"/>
      <c r="F35" s="1011"/>
      <c r="G35" s="1011"/>
      <c r="H35" s="1011"/>
      <c r="I35" s="1011"/>
      <c r="J35" s="1011"/>
      <c r="K35" s="1011"/>
      <c r="L35" s="1012"/>
      <c r="M35" s="250"/>
      <c r="N35" s="250"/>
      <c r="O35" s="992"/>
      <c r="P35" s="993"/>
      <c r="Q35" s="250"/>
      <c r="R35" s="250"/>
    </row>
    <row r="36" spans="1:18" ht="9" customHeight="1">
      <c r="A36" s="1004"/>
      <c r="B36" s="1004"/>
      <c r="C36" s="848"/>
      <c r="D36" s="848"/>
      <c r="E36" s="848"/>
      <c r="F36" s="848"/>
      <c r="G36" s="848"/>
      <c r="H36" s="848"/>
      <c r="I36" s="848"/>
      <c r="J36" s="848"/>
      <c r="K36" s="848"/>
      <c r="L36" s="253"/>
      <c r="M36" s="250"/>
      <c r="N36" s="250"/>
      <c r="O36" s="253"/>
      <c r="P36" s="253"/>
      <c r="Q36" s="250"/>
      <c r="R36" s="250"/>
    </row>
    <row r="37" spans="1:18" ht="15" customHeight="1">
      <c r="A37" s="1005" t="s">
        <v>470</v>
      </c>
      <c r="B37" s="1006"/>
      <c r="C37" s="1007"/>
      <c r="D37" s="1008"/>
      <c r="E37" s="1008"/>
      <c r="F37" s="1008"/>
      <c r="G37" s="1008"/>
      <c r="H37" s="1008"/>
      <c r="I37" s="1008"/>
      <c r="J37" s="1008"/>
      <c r="K37" s="1008"/>
      <c r="L37" s="1009"/>
      <c r="M37" s="250"/>
      <c r="N37" s="250"/>
      <c r="O37" s="990" t="s">
        <v>85</v>
      </c>
      <c r="P37" s="991"/>
      <c r="Q37" s="250"/>
      <c r="R37" s="250"/>
    </row>
    <row r="38" spans="1:18" ht="15" customHeight="1">
      <c r="A38" s="1005"/>
      <c r="B38" s="1006"/>
      <c r="C38" s="1010"/>
      <c r="D38" s="1011"/>
      <c r="E38" s="1011"/>
      <c r="F38" s="1011"/>
      <c r="G38" s="1011"/>
      <c r="H38" s="1011"/>
      <c r="I38" s="1011"/>
      <c r="J38" s="1011"/>
      <c r="K38" s="1011"/>
      <c r="L38" s="1012"/>
      <c r="M38" s="250"/>
      <c r="N38" s="250"/>
      <c r="O38" s="992"/>
      <c r="P38" s="993"/>
      <c r="Q38" s="250"/>
      <c r="R38" s="250"/>
    </row>
    <row r="39" spans="1:18" ht="9" customHeight="1">
      <c r="A39" s="1004"/>
      <c r="B39" s="1004"/>
      <c r="C39" s="848"/>
      <c r="D39" s="848"/>
      <c r="E39" s="848"/>
      <c r="F39" s="848"/>
      <c r="G39" s="848"/>
      <c r="H39" s="848"/>
      <c r="I39" s="848"/>
      <c r="J39" s="848"/>
      <c r="K39" s="848"/>
      <c r="L39" s="253"/>
      <c r="M39" s="250"/>
      <c r="N39" s="250"/>
      <c r="O39" s="253"/>
      <c r="P39" s="253"/>
      <c r="Q39" s="250"/>
      <c r="R39" s="250"/>
    </row>
    <row r="40" spans="1:18" ht="15" customHeight="1">
      <c r="A40" s="1005" t="s">
        <v>145</v>
      </c>
      <c r="B40" s="1006"/>
      <c r="C40" s="1007"/>
      <c r="D40" s="1008"/>
      <c r="E40" s="1008"/>
      <c r="F40" s="1008"/>
      <c r="G40" s="1008"/>
      <c r="H40" s="1008"/>
      <c r="I40" s="1008"/>
      <c r="J40" s="1008"/>
      <c r="K40" s="1008"/>
      <c r="L40" s="1009"/>
      <c r="M40" s="250"/>
      <c r="N40" s="250"/>
      <c r="O40" s="990" t="s">
        <v>82</v>
      </c>
      <c r="P40" s="991"/>
      <c r="Q40" s="250"/>
      <c r="R40" s="250"/>
    </row>
    <row r="41" spans="1:18" ht="15" customHeight="1">
      <c r="A41" s="1005"/>
      <c r="B41" s="1006"/>
      <c r="C41" s="1010"/>
      <c r="D41" s="1011"/>
      <c r="E41" s="1011"/>
      <c r="F41" s="1011"/>
      <c r="G41" s="1011"/>
      <c r="H41" s="1011"/>
      <c r="I41" s="1011"/>
      <c r="J41" s="1011"/>
      <c r="K41" s="1011"/>
      <c r="L41" s="1012"/>
      <c r="M41" s="250"/>
      <c r="N41" s="250"/>
      <c r="O41" s="992"/>
      <c r="P41" s="993"/>
      <c r="Q41" s="250"/>
      <c r="R41" s="250"/>
    </row>
    <row r="42" spans="1:18" ht="9" customHeight="1">
      <c r="A42" s="250"/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4"/>
      <c r="P42" s="254"/>
      <c r="Q42" s="250"/>
      <c r="R42" s="250"/>
    </row>
    <row r="43" spans="1:18" ht="15" customHeight="1">
      <c r="A43" s="1005" t="s">
        <v>146</v>
      </c>
      <c r="B43" s="1006"/>
      <c r="C43" s="1007"/>
      <c r="D43" s="1008"/>
      <c r="E43" s="1008"/>
      <c r="F43" s="1008"/>
      <c r="G43" s="1008"/>
      <c r="H43" s="1008"/>
      <c r="I43" s="1008"/>
      <c r="J43" s="1008"/>
      <c r="K43" s="1008"/>
      <c r="L43" s="1009"/>
      <c r="M43" s="250"/>
      <c r="N43" s="250"/>
      <c r="O43" s="990" t="s">
        <v>83</v>
      </c>
      <c r="P43" s="991"/>
      <c r="Q43" s="250"/>
      <c r="R43" s="250"/>
    </row>
    <row r="44" spans="1:18" ht="15" customHeight="1">
      <c r="A44" s="1005"/>
      <c r="B44" s="1006"/>
      <c r="C44" s="1010"/>
      <c r="D44" s="1011"/>
      <c r="E44" s="1011"/>
      <c r="F44" s="1011"/>
      <c r="G44" s="1011"/>
      <c r="H44" s="1011"/>
      <c r="I44" s="1011"/>
      <c r="J44" s="1011"/>
      <c r="K44" s="1011"/>
      <c r="L44" s="1012"/>
      <c r="M44" s="250"/>
      <c r="N44" s="250"/>
      <c r="O44" s="992"/>
      <c r="P44" s="993"/>
      <c r="Q44" s="250"/>
      <c r="R44" s="250"/>
    </row>
    <row r="45" spans="1:18" ht="9" customHeight="1">
      <c r="A45" s="250"/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4"/>
      <c r="P45" s="254"/>
      <c r="Q45" s="250"/>
      <c r="R45" s="250"/>
    </row>
    <row r="46" spans="1:18" ht="15" customHeight="1">
      <c r="A46" s="1005" t="s">
        <v>84</v>
      </c>
      <c r="B46" s="1006"/>
      <c r="C46" s="1007"/>
      <c r="D46" s="1008"/>
      <c r="E46" s="1008"/>
      <c r="F46" s="1008"/>
      <c r="G46" s="1008"/>
      <c r="H46" s="1008"/>
      <c r="I46" s="1008"/>
      <c r="J46" s="1008"/>
      <c r="K46" s="1008"/>
      <c r="L46" s="1009"/>
      <c r="M46" s="250"/>
      <c r="N46" s="250"/>
      <c r="O46" s="990" t="s">
        <v>85</v>
      </c>
      <c r="P46" s="991"/>
      <c r="Q46" s="990" t="s">
        <v>83</v>
      </c>
      <c r="R46" s="991"/>
    </row>
    <row r="47" spans="1:18" ht="15" customHeight="1">
      <c r="A47" s="1005"/>
      <c r="B47" s="1006"/>
      <c r="C47" s="1010"/>
      <c r="D47" s="1011"/>
      <c r="E47" s="1011"/>
      <c r="F47" s="1011"/>
      <c r="G47" s="1011"/>
      <c r="H47" s="1011"/>
      <c r="I47" s="1011"/>
      <c r="J47" s="1011"/>
      <c r="K47" s="1011"/>
      <c r="L47" s="1012"/>
      <c r="M47" s="250"/>
      <c r="N47" s="250"/>
      <c r="O47" s="992"/>
      <c r="P47" s="993"/>
      <c r="Q47" s="992"/>
      <c r="R47" s="993"/>
    </row>
    <row r="48" spans="1:18" ht="9" customHeight="1">
      <c r="A48" s="1004"/>
      <c r="B48" s="1004"/>
      <c r="C48" s="807"/>
      <c r="D48" s="807"/>
      <c r="E48" s="807"/>
      <c r="F48" s="807"/>
      <c r="G48" s="807"/>
      <c r="H48" s="807"/>
      <c r="I48" s="807"/>
      <c r="J48" s="807"/>
      <c r="K48" s="807"/>
      <c r="L48" s="250"/>
      <c r="M48" s="250"/>
      <c r="N48" s="250"/>
      <c r="O48" s="250"/>
      <c r="P48" s="250"/>
      <c r="Q48" s="250"/>
      <c r="R48" s="250"/>
    </row>
    <row r="49" spans="1:18" ht="15" customHeight="1">
      <c r="A49" s="250"/>
      <c r="B49" s="989" t="s">
        <v>147</v>
      </c>
      <c r="C49" s="989"/>
      <c r="D49" s="989"/>
      <c r="E49" s="989"/>
      <c r="F49" s="255"/>
      <c r="G49" s="255"/>
      <c r="H49" s="1025" t="s">
        <v>148</v>
      </c>
      <c r="I49" s="1025"/>
      <c r="J49" s="1025"/>
      <c r="K49" s="1025"/>
      <c r="L49" s="1025"/>
      <c r="M49" s="1025"/>
      <c r="N49" s="1025"/>
      <c r="O49" s="1025"/>
      <c r="P49" s="1025"/>
      <c r="Q49" s="1025"/>
      <c r="R49" s="250"/>
    </row>
    <row r="50" spans="1:18" ht="7.5" customHeight="1">
      <c r="A50" s="1004"/>
      <c r="B50" s="1004"/>
      <c r="C50" s="807"/>
      <c r="D50" s="807"/>
      <c r="E50" s="807"/>
      <c r="F50" s="807"/>
      <c r="G50" s="807"/>
      <c r="H50" s="911"/>
      <c r="I50" s="912"/>
      <c r="J50" s="912"/>
      <c r="K50" s="912"/>
      <c r="L50" s="912"/>
      <c r="M50" s="912"/>
      <c r="N50" s="913"/>
      <c r="O50" s="913"/>
      <c r="P50" s="913"/>
      <c r="Q50" s="914"/>
      <c r="R50" s="250"/>
    </row>
    <row r="51" spans="1:18" ht="16.5" customHeight="1">
      <c r="A51" s="1026" t="s">
        <v>149</v>
      </c>
      <c r="B51" s="1026"/>
      <c r="C51" s="1022" t="s">
        <v>454</v>
      </c>
      <c r="D51" s="1023"/>
      <c r="E51" s="1024"/>
      <c r="F51" s="808"/>
      <c r="G51" s="808"/>
      <c r="H51" s="906"/>
      <c r="I51" s="907"/>
      <c r="J51" s="907"/>
      <c r="K51" s="907"/>
      <c r="L51" s="907"/>
      <c r="M51" s="907"/>
      <c r="N51" s="908"/>
      <c r="O51" s="909"/>
      <c r="P51" s="909"/>
      <c r="Q51" s="910"/>
      <c r="R51" s="250"/>
    </row>
    <row r="52" spans="1:18" ht="15" customHeight="1">
      <c r="A52" s="250"/>
      <c r="B52" s="250"/>
      <c r="C52" s="1027" t="s">
        <v>150</v>
      </c>
      <c r="D52" s="1027"/>
      <c r="E52" s="1027"/>
      <c r="F52" s="250"/>
      <c r="G52" s="250"/>
      <c r="H52" s="257"/>
      <c r="I52" s="258"/>
      <c r="J52" s="258"/>
      <c r="K52" s="258"/>
      <c r="L52" s="258"/>
      <c r="M52" s="258"/>
      <c r="N52" s="258"/>
      <c r="O52" s="258"/>
      <c r="P52" s="258"/>
      <c r="Q52" s="401"/>
      <c r="R52" s="250"/>
    </row>
    <row r="53" spans="1:18" ht="15" customHeight="1">
      <c r="A53" s="250"/>
      <c r="B53" s="250"/>
      <c r="C53" s="1027"/>
      <c r="D53" s="1027"/>
      <c r="E53" s="1027"/>
      <c r="F53" s="250"/>
      <c r="G53" s="250"/>
      <c r="H53" s="257"/>
      <c r="I53" s="258"/>
      <c r="J53" s="258"/>
      <c r="K53" s="258"/>
      <c r="L53" s="258"/>
      <c r="M53" s="258"/>
      <c r="N53" s="259"/>
      <c r="O53" s="258"/>
      <c r="P53" s="258"/>
      <c r="Q53" s="400"/>
      <c r="R53" s="250"/>
    </row>
    <row r="54" spans="1:18" ht="15" customHeight="1">
      <c r="A54" s="1026" t="s">
        <v>151</v>
      </c>
      <c r="B54" s="1026"/>
      <c r="C54" s="1022" t="s">
        <v>454</v>
      </c>
      <c r="D54" s="1023"/>
      <c r="E54" s="1024"/>
      <c r="F54" s="808"/>
      <c r="G54" s="808"/>
      <c r="H54" s="262"/>
      <c r="I54" s="258"/>
      <c r="J54" s="258"/>
      <c r="K54" s="258"/>
      <c r="L54" s="258"/>
      <c r="M54" s="258"/>
      <c r="N54" s="260"/>
      <c r="O54" s="260"/>
      <c r="P54" s="260"/>
      <c r="Q54" s="401"/>
      <c r="R54" s="250"/>
    </row>
    <row r="55" spans="1:18" ht="15" customHeight="1">
      <c r="A55" s="250"/>
      <c r="B55" s="250"/>
      <c r="C55" s="250"/>
      <c r="D55" s="250"/>
      <c r="E55" s="250"/>
      <c r="F55" s="250"/>
      <c r="G55" s="250"/>
      <c r="H55" s="257"/>
      <c r="I55" s="258"/>
      <c r="J55" s="258"/>
      <c r="K55" s="258"/>
      <c r="L55" s="258"/>
      <c r="M55" s="258"/>
      <c r="N55" s="261"/>
      <c r="O55" s="258"/>
      <c r="P55" s="258"/>
      <c r="Q55" s="400"/>
      <c r="R55" s="250"/>
    </row>
    <row r="56" spans="1:18" ht="15" customHeight="1">
      <c r="A56" s="250"/>
      <c r="B56" s="250"/>
      <c r="C56" s="250"/>
      <c r="D56" s="250"/>
      <c r="E56" s="250"/>
      <c r="F56" s="250"/>
      <c r="G56" s="250"/>
      <c r="H56" s="257"/>
      <c r="I56" s="258"/>
      <c r="J56" s="258"/>
      <c r="K56" s="258"/>
      <c r="L56" s="258"/>
      <c r="M56" s="258"/>
      <c r="N56" s="258"/>
      <c r="O56" s="258"/>
      <c r="P56" s="258"/>
      <c r="Q56" s="401"/>
      <c r="R56" s="250"/>
    </row>
    <row r="57" spans="1:18" ht="15" customHeight="1">
      <c r="A57" s="250"/>
      <c r="B57" s="250"/>
      <c r="C57" s="250"/>
      <c r="D57" s="250"/>
      <c r="E57" s="250"/>
      <c r="F57" s="250"/>
      <c r="G57" s="250"/>
      <c r="H57" s="257"/>
      <c r="I57" s="258"/>
      <c r="J57" s="258"/>
      <c r="K57" s="258"/>
      <c r="L57" s="258"/>
      <c r="M57" s="258"/>
      <c r="N57" s="258"/>
      <c r="O57" s="258"/>
      <c r="P57" s="258"/>
      <c r="Q57" s="401"/>
      <c r="R57" s="250"/>
    </row>
    <row r="58" spans="1:18" ht="15" customHeight="1">
      <c r="A58" s="252"/>
      <c r="B58" s="255"/>
      <c r="C58" s="255"/>
      <c r="D58" s="255"/>
      <c r="E58" s="255"/>
      <c r="F58" s="255"/>
      <c r="G58" s="255"/>
      <c r="H58" s="915"/>
      <c r="I58" s="916"/>
      <c r="J58" s="916"/>
      <c r="K58" s="916"/>
      <c r="L58" s="916"/>
      <c r="M58" s="916"/>
      <c r="N58" s="916"/>
      <c r="O58" s="916"/>
      <c r="P58" s="916"/>
      <c r="Q58" s="917"/>
      <c r="R58" s="250"/>
    </row>
    <row r="59" spans="1:18">
      <c r="A59" s="884"/>
      <c r="B59" s="884"/>
      <c r="C59" s="884"/>
      <c r="D59" s="884"/>
      <c r="E59" s="884"/>
      <c r="F59" s="884"/>
      <c r="G59" s="884"/>
      <c r="H59" s="884"/>
      <c r="I59" s="884"/>
      <c r="J59" s="884"/>
      <c r="K59" s="884"/>
      <c r="L59" s="884"/>
      <c r="M59" s="884"/>
      <c r="N59" s="884"/>
      <c r="O59" s="884"/>
      <c r="P59" s="884"/>
      <c r="Q59" s="884"/>
      <c r="R59" s="884"/>
    </row>
    <row r="60" spans="1:18">
      <c r="A60" s="884"/>
      <c r="B60" s="884"/>
      <c r="C60" s="884"/>
      <c r="D60" s="884"/>
      <c r="E60" s="884"/>
      <c r="F60" s="884"/>
      <c r="G60" s="884"/>
      <c r="H60" s="884"/>
      <c r="I60" s="884"/>
      <c r="J60" s="884"/>
      <c r="K60" s="884"/>
      <c r="L60" s="884"/>
      <c r="M60" s="884"/>
      <c r="N60" s="884"/>
      <c r="O60" s="884"/>
      <c r="P60" s="884"/>
      <c r="Q60" s="884"/>
      <c r="R60" s="884"/>
    </row>
    <row r="61" spans="1:18">
      <c r="A61" s="884"/>
      <c r="B61" s="884"/>
      <c r="C61" s="884"/>
      <c r="D61" s="884"/>
      <c r="E61" s="884"/>
      <c r="F61" s="884"/>
      <c r="G61" s="884"/>
      <c r="H61" s="884"/>
      <c r="I61" s="884"/>
      <c r="J61" s="884"/>
      <c r="K61" s="884"/>
      <c r="L61" s="884"/>
      <c r="M61" s="884"/>
      <c r="N61" s="884"/>
      <c r="O61" s="884"/>
      <c r="P61" s="884"/>
      <c r="Q61" s="884"/>
      <c r="R61" s="884"/>
    </row>
  </sheetData>
  <mergeCells count="57">
    <mergeCell ref="C54:E54"/>
    <mergeCell ref="O46:P47"/>
    <mergeCell ref="A48:B48"/>
    <mergeCell ref="B49:E49"/>
    <mergeCell ref="H49:Q49"/>
    <mergeCell ref="A50:B50"/>
    <mergeCell ref="A46:B47"/>
    <mergeCell ref="C46:L47"/>
    <mergeCell ref="A51:B51"/>
    <mergeCell ref="C51:E51"/>
    <mergeCell ref="C52:E53"/>
    <mergeCell ref="A54:B54"/>
    <mergeCell ref="Q46:R47"/>
    <mergeCell ref="A40:B41"/>
    <mergeCell ref="A43:B44"/>
    <mergeCell ref="C43:L44"/>
    <mergeCell ref="O43:P44"/>
    <mergeCell ref="A6:Q7"/>
    <mergeCell ref="A27:Q28"/>
    <mergeCell ref="A31:B31"/>
    <mergeCell ref="C32:L32"/>
    <mergeCell ref="C40:L41"/>
    <mergeCell ref="C23:E23"/>
    <mergeCell ref="C24:E24"/>
    <mergeCell ref="A37:B38"/>
    <mergeCell ref="C37:L38"/>
    <mergeCell ref="O29:P30"/>
    <mergeCell ref="C25:E25"/>
    <mergeCell ref="A39:B39"/>
    <mergeCell ref="A3:R5"/>
    <mergeCell ref="A1:R1"/>
    <mergeCell ref="A29:B30"/>
    <mergeCell ref="H29:I30"/>
    <mergeCell ref="J29:K30"/>
    <mergeCell ref="M29:N30"/>
    <mergeCell ref="C22:E22"/>
    <mergeCell ref="A33:B33"/>
    <mergeCell ref="A34:B35"/>
    <mergeCell ref="C34:L35"/>
    <mergeCell ref="O34:P35"/>
    <mergeCell ref="A36:B36"/>
    <mergeCell ref="O32:R32"/>
    <mergeCell ref="O40:P41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O37:P38"/>
    <mergeCell ref="C29:E30"/>
  </mergeCells>
  <printOptions horizontalCentered="1"/>
  <pageMargins left="0.15748031496062992" right="0.11811023622047245" top="0.35433070866141736" bottom="0.19685039370078741" header="0.19685039370078741" footer="0.15748031496062992"/>
  <pageSetup paperSize="9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1"/>
  <sheetViews>
    <sheetView showGridLines="0" view="pageBreakPreview" topLeftCell="A7" zoomScaleNormal="100" zoomScaleSheetLayoutView="100" workbookViewId="0">
      <selection activeCell="C17" sqref="C17:E17"/>
    </sheetView>
  </sheetViews>
  <sheetFormatPr defaultColWidth="9.140625" defaultRowHeight="12"/>
  <cols>
    <col min="1" max="1" width="2.7109375" style="2" customWidth="1"/>
    <col min="2" max="2" width="3.7109375" style="2" customWidth="1"/>
    <col min="3" max="3" width="9.5703125" style="7" customWidth="1"/>
    <col min="4" max="4" width="6.42578125" style="7" customWidth="1"/>
    <col min="5" max="5" width="1.85546875" style="7" customWidth="1"/>
    <col min="6" max="6" width="7.140625" style="7" customWidth="1"/>
    <col min="7" max="7" width="4.7109375" style="7" customWidth="1"/>
    <col min="8" max="8" width="8.28515625" style="7" customWidth="1"/>
    <col min="9" max="9" width="4.5703125" style="7" customWidth="1"/>
    <col min="10" max="10" width="3.28515625" style="7" customWidth="1"/>
    <col min="11" max="11" width="9.7109375" style="7" customWidth="1"/>
    <col min="12" max="12" width="8.7109375" style="24" customWidth="1"/>
    <col min="13" max="13" width="3.140625" style="24" customWidth="1"/>
    <col min="14" max="14" width="3" style="24" customWidth="1"/>
    <col min="15" max="15" width="5.28515625" style="24" customWidth="1"/>
    <col min="16" max="16" width="10.5703125" style="24" customWidth="1"/>
    <col min="17" max="17" width="6.140625" style="2" customWidth="1"/>
    <col min="18" max="18" width="4.28515625" style="2" customWidth="1"/>
    <col min="19" max="16384" width="9.140625" style="2"/>
  </cols>
  <sheetData>
    <row r="1" spans="1:18" ht="13.5" customHeight="1">
      <c r="A1" s="1107" t="s">
        <v>169</v>
      </c>
      <c r="B1" s="1107"/>
      <c r="C1" s="1107"/>
      <c r="D1" s="1107"/>
      <c r="E1" s="1107"/>
      <c r="F1" s="1107"/>
      <c r="G1" s="1107"/>
      <c r="H1" s="1107"/>
      <c r="I1" s="1107"/>
      <c r="J1" s="1107"/>
      <c r="K1" s="1107"/>
      <c r="L1" s="1107"/>
      <c r="M1" s="1107"/>
      <c r="N1" s="1107"/>
      <c r="O1" s="1107"/>
      <c r="P1" s="1107"/>
      <c r="Q1" s="1107"/>
      <c r="R1" s="1107"/>
    </row>
    <row r="2" spans="1:18" ht="13.5" customHeight="1">
      <c r="A2" s="1107"/>
      <c r="B2" s="1107"/>
      <c r="C2" s="1107"/>
      <c r="D2" s="1107"/>
      <c r="E2" s="1107"/>
      <c r="F2" s="1107"/>
      <c r="G2" s="1107"/>
      <c r="H2" s="1107"/>
      <c r="I2" s="1107"/>
      <c r="J2" s="1107"/>
      <c r="K2" s="1107"/>
      <c r="L2" s="1107"/>
      <c r="M2" s="1107"/>
      <c r="N2" s="1107"/>
      <c r="O2" s="1107"/>
      <c r="P2" s="1107"/>
      <c r="Q2" s="1107"/>
      <c r="R2" s="1107"/>
    </row>
    <row r="3" spans="1:18" ht="13.5" customHeight="1">
      <c r="C3" s="524" t="s">
        <v>101</v>
      </c>
      <c r="D3" s="78" t="s">
        <v>170</v>
      </c>
      <c r="E3" s="78"/>
      <c r="F3" s="3"/>
      <c r="G3" s="3"/>
      <c r="H3" s="3"/>
      <c r="I3" s="3"/>
      <c r="J3" s="3"/>
      <c r="K3" s="3"/>
      <c r="L3" s="121"/>
      <c r="M3" s="121"/>
      <c r="N3" s="121"/>
      <c r="O3" s="121"/>
      <c r="P3" s="121"/>
    </row>
    <row r="4" spans="1:18" s="6" customFormat="1" ht="13.5" customHeight="1" thickBot="1">
      <c r="F4" s="5"/>
      <c r="G4" s="5"/>
      <c r="H4" s="5"/>
      <c r="I4" s="5"/>
      <c r="J4" s="5"/>
      <c r="K4" s="5"/>
      <c r="L4" s="121"/>
      <c r="M4" s="121"/>
      <c r="N4" s="121"/>
      <c r="O4" s="121"/>
      <c r="P4" s="121"/>
    </row>
    <row r="5" spans="1:18" s="6" customFormat="1" ht="13.5" customHeight="1" thickBot="1">
      <c r="A5" s="4"/>
      <c r="B5" s="4"/>
      <c r="C5" s="5"/>
      <c r="D5" s="5"/>
      <c r="E5" s="5"/>
      <c r="F5" s="1118" t="str">
        <f>C13&amp;"=1 neva attendem"</f>
        <v>1511=1 neva attendem</v>
      </c>
      <c r="G5" s="1119"/>
      <c r="H5" s="1118" t="str">
        <f>C13&amp;"=2 Livim skul finis"</f>
        <v>1511=2 Livim skul finis</v>
      </c>
      <c r="I5" s="1125"/>
      <c r="J5" s="1125"/>
      <c r="K5" s="1119"/>
      <c r="L5" s="1118" t="str">
        <f>C13&amp;"=3 Stap attandem skul naoia"</f>
        <v>1511=3 Stap attandem skul naoia</v>
      </c>
      <c r="M5" s="1125"/>
      <c r="N5" s="1125"/>
      <c r="O5" s="1125"/>
      <c r="P5" s="1125"/>
      <c r="Q5" s="1127"/>
    </row>
    <row r="6" spans="1:18" s="6" customFormat="1" ht="13.5" customHeight="1" thickBot="1">
      <c r="A6" s="4"/>
      <c r="B6" s="4"/>
      <c r="C6" s="1090" t="s">
        <v>171</v>
      </c>
      <c r="D6" s="1091"/>
      <c r="E6" s="1092"/>
      <c r="F6" s="1120"/>
      <c r="G6" s="1121"/>
      <c r="H6" s="1120"/>
      <c r="I6" s="1126"/>
      <c r="J6" s="1126"/>
      <c r="K6" s="1121"/>
      <c r="L6" s="1120"/>
      <c r="M6" s="1126"/>
      <c r="N6" s="1126"/>
      <c r="O6" s="1126"/>
      <c r="P6" s="1126"/>
      <c r="Q6" s="1128"/>
    </row>
    <row r="7" spans="1:18" s="6" customFormat="1" ht="13.5" customHeight="1">
      <c r="A7" s="1052" t="s">
        <v>153</v>
      </c>
      <c r="B7" s="1053"/>
      <c r="C7" s="1070" t="s">
        <v>172</v>
      </c>
      <c r="D7" s="1071"/>
      <c r="E7" s="1072"/>
      <c r="F7" s="1108" t="s">
        <v>173</v>
      </c>
      <c r="G7" s="1130"/>
      <c r="H7" s="1108" t="s">
        <v>174</v>
      </c>
      <c r="I7" s="1109"/>
      <c r="J7" s="1110"/>
      <c r="K7" s="1122" t="s">
        <v>176</v>
      </c>
      <c r="L7" s="1108" t="s">
        <v>177</v>
      </c>
      <c r="M7" s="1109"/>
      <c r="N7" s="1110"/>
      <c r="O7" s="1129" t="s">
        <v>178</v>
      </c>
      <c r="P7" s="1111"/>
      <c r="Q7" s="1055"/>
      <c r="R7" s="1049" t="s">
        <v>43</v>
      </c>
    </row>
    <row r="8" spans="1:18" s="6" customFormat="1" ht="13.5" customHeight="1">
      <c r="A8" s="1054"/>
      <c r="B8" s="1055"/>
      <c r="C8" s="1073"/>
      <c r="D8" s="1074"/>
      <c r="E8" s="1075"/>
      <c r="F8" s="1054"/>
      <c r="G8" s="1131"/>
      <c r="H8" s="1054"/>
      <c r="I8" s="1111"/>
      <c r="J8" s="1055"/>
      <c r="K8" s="1123"/>
      <c r="L8" s="1054"/>
      <c r="M8" s="1111"/>
      <c r="N8" s="1055"/>
      <c r="O8" s="1129"/>
      <c r="P8" s="1111"/>
      <c r="Q8" s="1055"/>
      <c r="R8" s="1050"/>
    </row>
    <row r="9" spans="1:18" ht="13.5" customHeight="1">
      <c r="A9" s="1054"/>
      <c r="B9" s="1055"/>
      <c r="C9" s="1073"/>
      <c r="D9" s="1074"/>
      <c r="E9" s="1075"/>
      <c r="F9" s="1054"/>
      <c r="G9" s="1131"/>
      <c r="H9" s="1054"/>
      <c r="I9" s="1111"/>
      <c r="J9" s="1055"/>
      <c r="K9" s="1123"/>
      <c r="L9" s="1054"/>
      <c r="M9" s="1111"/>
      <c r="N9" s="1055"/>
      <c r="O9" s="1129"/>
      <c r="P9" s="1111"/>
      <c r="Q9" s="1055"/>
      <c r="R9" s="1050"/>
    </row>
    <row r="10" spans="1:18" ht="13.5" customHeight="1">
      <c r="A10" s="1054"/>
      <c r="B10" s="1055"/>
      <c r="C10" s="1093" t="str">
        <f>"kod " &amp;C13</f>
        <v>kod 1511</v>
      </c>
      <c r="D10" s="1094"/>
      <c r="E10" s="1095"/>
      <c r="F10" s="1056"/>
      <c r="G10" s="1132"/>
      <c r="H10" s="1114" t="s">
        <v>42</v>
      </c>
      <c r="I10" s="1083" t="s">
        <v>175</v>
      </c>
      <c r="J10" s="1055"/>
      <c r="K10" s="1124"/>
      <c r="L10" s="1114" t="s">
        <v>42</v>
      </c>
      <c r="M10" s="1083" t="s">
        <v>175</v>
      </c>
      <c r="N10" s="1055"/>
      <c r="O10" s="1129"/>
      <c r="P10" s="1111"/>
      <c r="Q10" s="1055"/>
      <c r="R10" s="1050"/>
    </row>
    <row r="11" spans="1:18" ht="13.5" customHeight="1">
      <c r="A11" s="1054"/>
      <c r="B11" s="1055"/>
      <c r="C11" s="1096" t="str">
        <f>"2 ► "&amp;H13</f>
        <v>2 ► 1513</v>
      </c>
      <c r="D11" s="1097"/>
      <c r="E11" s="1098"/>
      <c r="F11" s="1133" t="str">
        <f>"kod " &amp;F13</f>
        <v>kod 1512</v>
      </c>
      <c r="G11" s="1134"/>
      <c r="H11" s="1115"/>
      <c r="I11" s="1083"/>
      <c r="J11" s="1055"/>
      <c r="K11" s="507" t="str">
        <f>"kod "&amp;K13</f>
        <v>kod 1515</v>
      </c>
      <c r="L11" s="1115"/>
      <c r="M11" s="1083"/>
      <c r="N11" s="1055"/>
      <c r="O11" s="1129"/>
      <c r="P11" s="1111"/>
      <c r="Q11" s="1055"/>
      <c r="R11" s="1050"/>
    </row>
    <row r="12" spans="1:18" ht="13.5" customHeight="1">
      <c r="A12" s="1056"/>
      <c r="B12" s="1057"/>
      <c r="C12" s="1099" t="str">
        <f>"3 ► "&amp;L13</f>
        <v>3 ► 1516</v>
      </c>
      <c r="D12" s="1100"/>
      <c r="E12" s="1101"/>
      <c r="F12" s="1135" t="s">
        <v>478</v>
      </c>
      <c r="G12" s="1136"/>
      <c r="H12" s="502" t="str">
        <f>"kod " &amp;H13</f>
        <v>kod 1513</v>
      </c>
      <c r="I12" s="1112"/>
      <c r="J12" s="1057"/>
      <c r="K12" s="508" t="s">
        <v>478</v>
      </c>
      <c r="L12" s="701" t="str">
        <f>"kod "&amp;H13</f>
        <v>kod 1513</v>
      </c>
      <c r="M12" s="1083"/>
      <c r="N12" s="1055"/>
      <c r="O12" s="1116"/>
      <c r="P12" s="1117"/>
      <c r="Q12" s="736" t="s">
        <v>179</v>
      </c>
      <c r="R12" s="1051"/>
    </row>
    <row r="13" spans="1:18" s="87" customFormat="1" ht="11.25" customHeight="1" thickBot="1">
      <c r="A13" s="1058">
        <v>1510</v>
      </c>
      <c r="B13" s="1059"/>
      <c r="C13" s="1102">
        <f>A13+1</f>
        <v>1511</v>
      </c>
      <c r="D13" s="1103"/>
      <c r="E13" s="1104"/>
      <c r="F13" s="1058">
        <f>C13+1</f>
        <v>1512</v>
      </c>
      <c r="G13" s="1104"/>
      <c r="H13" s="501">
        <f>F13+1</f>
        <v>1513</v>
      </c>
      <c r="I13" s="1113">
        <f>H13+1</f>
        <v>1514</v>
      </c>
      <c r="J13" s="1059"/>
      <c r="K13" s="509">
        <f>I13+1</f>
        <v>1515</v>
      </c>
      <c r="L13" s="734">
        <f>K13+1</f>
        <v>1516</v>
      </c>
      <c r="M13" s="1084">
        <f>L13+1</f>
        <v>1517</v>
      </c>
      <c r="N13" s="1085"/>
      <c r="O13" s="1079">
        <f>M13+1</f>
        <v>1518</v>
      </c>
      <c r="P13" s="1080"/>
      <c r="Q13" s="737">
        <f>O13+1</f>
        <v>1519</v>
      </c>
      <c r="R13" s="744">
        <f>Q13+1</f>
        <v>1520</v>
      </c>
    </row>
    <row r="14" spans="1:18" ht="19.5" customHeight="1">
      <c r="A14" s="1060" t="s">
        <v>0</v>
      </c>
      <c r="B14" s="1061"/>
      <c r="C14" s="1105" t="s">
        <v>89</v>
      </c>
      <c r="D14" s="1106"/>
      <c r="E14" s="1089"/>
      <c r="F14" s="1088" t="s">
        <v>89</v>
      </c>
      <c r="G14" s="1089"/>
      <c r="H14" s="731" t="s">
        <v>88</v>
      </c>
      <c r="I14" s="1086" t="s">
        <v>88</v>
      </c>
      <c r="J14" s="1087"/>
      <c r="K14" s="376" t="s">
        <v>88</v>
      </c>
      <c r="L14" s="731" t="s">
        <v>88</v>
      </c>
      <c r="M14" s="1086" t="s">
        <v>88</v>
      </c>
      <c r="N14" s="1087"/>
      <c r="O14" s="1081"/>
      <c r="P14" s="1082"/>
      <c r="Q14" s="738"/>
      <c r="R14" s="746" t="s">
        <v>88</v>
      </c>
    </row>
    <row r="15" spans="1:18" ht="19.5" customHeight="1">
      <c r="A15" s="1062" t="s">
        <v>1</v>
      </c>
      <c r="B15" s="1063"/>
      <c r="C15" s="1064" t="s">
        <v>89</v>
      </c>
      <c r="D15" s="1065"/>
      <c r="E15" s="1035"/>
      <c r="F15" s="1034" t="s">
        <v>89</v>
      </c>
      <c r="G15" s="1035"/>
      <c r="H15" s="732" t="s">
        <v>88</v>
      </c>
      <c r="I15" s="1030" t="s">
        <v>88</v>
      </c>
      <c r="J15" s="1031"/>
      <c r="K15" s="377" t="s">
        <v>88</v>
      </c>
      <c r="L15" s="732" t="s">
        <v>88</v>
      </c>
      <c r="M15" s="1030" t="s">
        <v>88</v>
      </c>
      <c r="N15" s="1031"/>
      <c r="O15" s="1078"/>
      <c r="P15" s="1039"/>
      <c r="Q15" s="739"/>
      <c r="R15" s="746" t="s">
        <v>88</v>
      </c>
    </row>
    <row r="16" spans="1:18" ht="19.5" customHeight="1">
      <c r="A16" s="1062" t="s">
        <v>2</v>
      </c>
      <c r="B16" s="1063"/>
      <c r="C16" s="1064" t="s">
        <v>89</v>
      </c>
      <c r="D16" s="1065"/>
      <c r="E16" s="1035"/>
      <c r="F16" s="1034" t="s">
        <v>89</v>
      </c>
      <c r="G16" s="1035"/>
      <c r="H16" s="732" t="s">
        <v>88</v>
      </c>
      <c r="I16" s="1030" t="s">
        <v>88</v>
      </c>
      <c r="J16" s="1031"/>
      <c r="K16" s="377" t="s">
        <v>88</v>
      </c>
      <c r="L16" s="732" t="s">
        <v>88</v>
      </c>
      <c r="M16" s="1030" t="s">
        <v>88</v>
      </c>
      <c r="N16" s="1031"/>
      <c r="O16" s="1078"/>
      <c r="P16" s="1039"/>
      <c r="Q16" s="739"/>
      <c r="R16" s="746" t="s">
        <v>88</v>
      </c>
    </row>
    <row r="17" spans="1:18" ht="19.5" customHeight="1">
      <c r="A17" s="1062" t="s">
        <v>3</v>
      </c>
      <c r="B17" s="1063"/>
      <c r="C17" s="1064" t="s">
        <v>89</v>
      </c>
      <c r="D17" s="1065"/>
      <c r="E17" s="1035"/>
      <c r="F17" s="1034" t="s">
        <v>89</v>
      </c>
      <c r="G17" s="1035"/>
      <c r="H17" s="732" t="s">
        <v>88</v>
      </c>
      <c r="I17" s="1030" t="s">
        <v>88</v>
      </c>
      <c r="J17" s="1031"/>
      <c r="K17" s="377" t="s">
        <v>88</v>
      </c>
      <c r="L17" s="732" t="s">
        <v>88</v>
      </c>
      <c r="M17" s="1030" t="s">
        <v>88</v>
      </c>
      <c r="N17" s="1031"/>
      <c r="O17" s="1078"/>
      <c r="P17" s="1039"/>
      <c r="Q17" s="739"/>
      <c r="R17" s="746" t="s">
        <v>88</v>
      </c>
    </row>
    <row r="18" spans="1:18" ht="19.5" customHeight="1">
      <c r="A18" s="1062" t="s">
        <v>4</v>
      </c>
      <c r="B18" s="1063"/>
      <c r="C18" s="1064" t="s">
        <v>89</v>
      </c>
      <c r="D18" s="1065"/>
      <c r="E18" s="1035"/>
      <c r="F18" s="1034" t="s">
        <v>89</v>
      </c>
      <c r="G18" s="1035"/>
      <c r="H18" s="732" t="s">
        <v>88</v>
      </c>
      <c r="I18" s="1030" t="s">
        <v>88</v>
      </c>
      <c r="J18" s="1031"/>
      <c r="K18" s="377" t="s">
        <v>88</v>
      </c>
      <c r="L18" s="732" t="s">
        <v>88</v>
      </c>
      <c r="M18" s="1030" t="s">
        <v>88</v>
      </c>
      <c r="N18" s="1031"/>
      <c r="O18" s="1078"/>
      <c r="P18" s="1039"/>
      <c r="Q18" s="739"/>
      <c r="R18" s="746" t="s">
        <v>88</v>
      </c>
    </row>
    <row r="19" spans="1:18" ht="19.5" customHeight="1">
      <c r="A19" s="1062" t="s">
        <v>5</v>
      </c>
      <c r="B19" s="1063"/>
      <c r="C19" s="1064" t="s">
        <v>89</v>
      </c>
      <c r="D19" s="1065"/>
      <c r="E19" s="1035"/>
      <c r="F19" s="1034" t="s">
        <v>89</v>
      </c>
      <c r="G19" s="1035"/>
      <c r="H19" s="732" t="s">
        <v>88</v>
      </c>
      <c r="I19" s="1030" t="s">
        <v>88</v>
      </c>
      <c r="J19" s="1031"/>
      <c r="K19" s="377" t="s">
        <v>88</v>
      </c>
      <c r="L19" s="732" t="s">
        <v>88</v>
      </c>
      <c r="M19" s="1030" t="s">
        <v>88</v>
      </c>
      <c r="N19" s="1031"/>
      <c r="O19" s="1038"/>
      <c r="P19" s="1039"/>
      <c r="Q19" s="739"/>
      <c r="R19" s="746" t="s">
        <v>88</v>
      </c>
    </row>
    <row r="20" spans="1:18" ht="19.5" customHeight="1">
      <c r="A20" s="1062" t="s">
        <v>6</v>
      </c>
      <c r="B20" s="1063"/>
      <c r="C20" s="1064" t="s">
        <v>89</v>
      </c>
      <c r="D20" s="1065"/>
      <c r="E20" s="1035"/>
      <c r="F20" s="1034" t="s">
        <v>89</v>
      </c>
      <c r="G20" s="1035"/>
      <c r="H20" s="732" t="s">
        <v>88</v>
      </c>
      <c r="I20" s="1030" t="s">
        <v>88</v>
      </c>
      <c r="J20" s="1031"/>
      <c r="K20" s="377" t="s">
        <v>88</v>
      </c>
      <c r="L20" s="732" t="s">
        <v>88</v>
      </c>
      <c r="M20" s="1030" t="s">
        <v>88</v>
      </c>
      <c r="N20" s="1031"/>
      <c r="O20" s="1038"/>
      <c r="P20" s="1039"/>
      <c r="Q20" s="739"/>
      <c r="R20" s="746" t="s">
        <v>88</v>
      </c>
    </row>
    <row r="21" spans="1:18" ht="19.5" customHeight="1">
      <c r="A21" s="1062" t="s">
        <v>7</v>
      </c>
      <c r="B21" s="1063"/>
      <c r="C21" s="1064" t="s">
        <v>89</v>
      </c>
      <c r="D21" s="1065"/>
      <c r="E21" s="1035"/>
      <c r="F21" s="1034" t="s">
        <v>89</v>
      </c>
      <c r="G21" s="1035"/>
      <c r="H21" s="732" t="s">
        <v>88</v>
      </c>
      <c r="I21" s="1030" t="s">
        <v>88</v>
      </c>
      <c r="J21" s="1031"/>
      <c r="K21" s="377" t="s">
        <v>88</v>
      </c>
      <c r="L21" s="732" t="s">
        <v>88</v>
      </c>
      <c r="M21" s="1030" t="s">
        <v>88</v>
      </c>
      <c r="N21" s="1031"/>
      <c r="O21" s="1038"/>
      <c r="P21" s="1039"/>
      <c r="Q21" s="739"/>
      <c r="R21" s="746" t="s">
        <v>88</v>
      </c>
    </row>
    <row r="22" spans="1:18" ht="19.5" customHeight="1">
      <c r="A22" s="1062" t="s">
        <v>8</v>
      </c>
      <c r="B22" s="1063"/>
      <c r="C22" s="1064" t="s">
        <v>89</v>
      </c>
      <c r="D22" s="1065"/>
      <c r="E22" s="1035"/>
      <c r="F22" s="1034" t="s">
        <v>89</v>
      </c>
      <c r="G22" s="1035"/>
      <c r="H22" s="732" t="s">
        <v>88</v>
      </c>
      <c r="I22" s="1030" t="s">
        <v>88</v>
      </c>
      <c r="J22" s="1031"/>
      <c r="K22" s="377" t="s">
        <v>88</v>
      </c>
      <c r="L22" s="732" t="s">
        <v>88</v>
      </c>
      <c r="M22" s="1030" t="s">
        <v>88</v>
      </c>
      <c r="N22" s="1031"/>
      <c r="O22" s="1038"/>
      <c r="P22" s="1039"/>
      <c r="Q22" s="739"/>
      <c r="R22" s="746" t="s">
        <v>88</v>
      </c>
    </row>
    <row r="23" spans="1:18" ht="19.5" customHeight="1">
      <c r="A23" s="1062" t="s">
        <v>9</v>
      </c>
      <c r="B23" s="1063"/>
      <c r="C23" s="1064" t="s">
        <v>89</v>
      </c>
      <c r="D23" s="1065"/>
      <c r="E23" s="1035"/>
      <c r="F23" s="1034" t="s">
        <v>89</v>
      </c>
      <c r="G23" s="1035"/>
      <c r="H23" s="732" t="s">
        <v>88</v>
      </c>
      <c r="I23" s="1030" t="s">
        <v>88</v>
      </c>
      <c r="J23" s="1031"/>
      <c r="K23" s="377" t="s">
        <v>88</v>
      </c>
      <c r="L23" s="732" t="s">
        <v>88</v>
      </c>
      <c r="M23" s="1030" t="s">
        <v>88</v>
      </c>
      <c r="N23" s="1031"/>
      <c r="O23" s="1038"/>
      <c r="P23" s="1039"/>
      <c r="Q23" s="739"/>
      <c r="R23" s="746" t="s">
        <v>88</v>
      </c>
    </row>
    <row r="24" spans="1:18" ht="19.5" customHeight="1">
      <c r="A24" s="1062" t="s">
        <v>11</v>
      </c>
      <c r="B24" s="1063"/>
      <c r="C24" s="1064" t="s">
        <v>89</v>
      </c>
      <c r="D24" s="1065"/>
      <c r="E24" s="1035"/>
      <c r="F24" s="1034" t="s">
        <v>89</v>
      </c>
      <c r="G24" s="1035"/>
      <c r="H24" s="732" t="s">
        <v>88</v>
      </c>
      <c r="I24" s="1030" t="s">
        <v>88</v>
      </c>
      <c r="J24" s="1031"/>
      <c r="K24" s="377" t="s">
        <v>88</v>
      </c>
      <c r="L24" s="732" t="s">
        <v>88</v>
      </c>
      <c r="M24" s="1030" t="s">
        <v>88</v>
      </c>
      <c r="N24" s="1031"/>
      <c r="O24" s="1038"/>
      <c r="P24" s="1039"/>
      <c r="Q24" s="739"/>
      <c r="R24" s="746" t="s">
        <v>88</v>
      </c>
    </row>
    <row r="25" spans="1:18" ht="19.5" customHeight="1">
      <c r="A25" s="1062" t="s">
        <v>12</v>
      </c>
      <c r="B25" s="1063"/>
      <c r="C25" s="1064" t="s">
        <v>89</v>
      </c>
      <c r="D25" s="1065"/>
      <c r="E25" s="1035"/>
      <c r="F25" s="1034" t="s">
        <v>89</v>
      </c>
      <c r="G25" s="1035"/>
      <c r="H25" s="732" t="s">
        <v>88</v>
      </c>
      <c r="I25" s="1030" t="s">
        <v>88</v>
      </c>
      <c r="J25" s="1031"/>
      <c r="K25" s="377" t="s">
        <v>88</v>
      </c>
      <c r="L25" s="732" t="s">
        <v>88</v>
      </c>
      <c r="M25" s="1030" t="s">
        <v>88</v>
      </c>
      <c r="N25" s="1031"/>
      <c r="O25" s="1038"/>
      <c r="P25" s="1039"/>
      <c r="Q25" s="739"/>
      <c r="R25" s="746" t="s">
        <v>88</v>
      </c>
    </row>
    <row r="26" spans="1:18" ht="19.5" customHeight="1">
      <c r="A26" s="1062" t="s">
        <v>13</v>
      </c>
      <c r="B26" s="1063"/>
      <c r="C26" s="1064" t="s">
        <v>89</v>
      </c>
      <c r="D26" s="1065"/>
      <c r="E26" s="1035"/>
      <c r="F26" s="1034" t="s">
        <v>89</v>
      </c>
      <c r="G26" s="1035"/>
      <c r="H26" s="732" t="s">
        <v>88</v>
      </c>
      <c r="I26" s="1030" t="s">
        <v>88</v>
      </c>
      <c r="J26" s="1031"/>
      <c r="K26" s="377" t="s">
        <v>88</v>
      </c>
      <c r="L26" s="732" t="s">
        <v>88</v>
      </c>
      <c r="M26" s="1030" t="s">
        <v>88</v>
      </c>
      <c r="N26" s="1031"/>
      <c r="O26" s="1038"/>
      <c r="P26" s="1039"/>
      <c r="Q26" s="739"/>
      <c r="R26" s="746" t="s">
        <v>88</v>
      </c>
    </row>
    <row r="27" spans="1:18" ht="19.5" customHeight="1">
      <c r="A27" s="1062" t="s">
        <v>14</v>
      </c>
      <c r="B27" s="1063"/>
      <c r="C27" s="1064" t="s">
        <v>89</v>
      </c>
      <c r="D27" s="1065"/>
      <c r="E27" s="1035"/>
      <c r="F27" s="1034" t="s">
        <v>89</v>
      </c>
      <c r="G27" s="1035"/>
      <c r="H27" s="732" t="s">
        <v>88</v>
      </c>
      <c r="I27" s="1030" t="s">
        <v>88</v>
      </c>
      <c r="J27" s="1031"/>
      <c r="K27" s="377" t="s">
        <v>88</v>
      </c>
      <c r="L27" s="732" t="s">
        <v>88</v>
      </c>
      <c r="M27" s="1030" t="s">
        <v>88</v>
      </c>
      <c r="N27" s="1031"/>
      <c r="O27" s="1038"/>
      <c r="P27" s="1039"/>
      <c r="Q27" s="739"/>
      <c r="R27" s="746" t="s">
        <v>88</v>
      </c>
    </row>
    <row r="28" spans="1:18" ht="19.5" customHeight="1">
      <c r="A28" s="1062" t="s">
        <v>15</v>
      </c>
      <c r="B28" s="1063"/>
      <c r="C28" s="1064" t="s">
        <v>89</v>
      </c>
      <c r="D28" s="1065"/>
      <c r="E28" s="1035"/>
      <c r="F28" s="1034" t="s">
        <v>89</v>
      </c>
      <c r="G28" s="1035"/>
      <c r="H28" s="732" t="s">
        <v>88</v>
      </c>
      <c r="I28" s="1030" t="s">
        <v>88</v>
      </c>
      <c r="J28" s="1031"/>
      <c r="K28" s="377" t="s">
        <v>88</v>
      </c>
      <c r="L28" s="732" t="s">
        <v>88</v>
      </c>
      <c r="M28" s="1030" t="s">
        <v>88</v>
      </c>
      <c r="N28" s="1031"/>
      <c r="O28" s="1038"/>
      <c r="P28" s="1039"/>
      <c r="Q28" s="739"/>
      <c r="R28" s="746" t="s">
        <v>88</v>
      </c>
    </row>
    <row r="29" spans="1:18" ht="19.5" customHeight="1">
      <c r="A29" s="1062" t="s">
        <v>16</v>
      </c>
      <c r="B29" s="1063"/>
      <c r="C29" s="1064" t="s">
        <v>89</v>
      </c>
      <c r="D29" s="1065"/>
      <c r="E29" s="1035"/>
      <c r="F29" s="1034" t="s">
        <v>89</v>
      </c>
      <c r="G29" s="1035"/>
      <c r="H29" s="732" t="s">
        <v>88</v>
      </c>
      <c r="I29" s="1030" t="s">
        <v>88</v>
      </c>
      <c r="J29" s="1031"/>
      <c r="K29" s="377" t="s">
        <v>88</v>
      </c>
      <c r="L29" s="732" t="s">
        <v>88</v>
      </c>
      <c r="M29" s="1030" t="s">
        <v>88</v>
      </c>
      <c r="N29" s="1031"/>
      <c r="O29" s="1038"/>
      <c r="P29" s="1039"/>
      <c r="Q29" s="739"/>
      <c r="R29" s="746" t="s">
        <v>88</v>
      </c>
    </row>
    <row r="30" spans="1:18" ht="19.5" customHeight="1">
      <c r="A30" s="1062" t="s">
        <v>17</v>
      </c>
      <c r="B30" s="1063"/>
      <c r="C30" s="1064" t="s">
        <v>89</v>
      </c>
      <c r="D30" s="1065"/>
      <c r="E30" s="1035"/>
      <c r="F30" s="1034" t="s">
        <v>89</v>
      </c>
      <c r="G30" s="1035"/>
      <c r="H30" s="732" t="s">
        <v>88</v>
      </c>
      <c r="I30" s="1030" t="s">
        <v>88</v>
      </c>
      <c r="J30" s="1031"/>
      <c r="K30" s="377" t="s">
        <v>88</v>
      </c>
      <c r="L30" s="732" t="s">
        <v>88</v>
      </c>
      <c r="M30" s="1030" t="s">
        <v>88</v>
      </c>
      <c r="N30" s="1031"/>
      <c r="O30" s="1038"/>
      <c r="P30" s="1039"/>
      <c r="Q30" s="739"/>
      <c r="R30" s="746" t="s">
        <v>88</v>
      </c>
    </row>
    <row r="31" spans="1:18" ht="19.5" customHeight="1">
      <c r="A31" s="1062" t="s">
        <v>18</v>
      </c>
      <c r="B31" s="1063"/>
      <c r="C31" s="1064" t="s">
        <v>89</v>
      </c>
      <c r="D31" s="1065"/>
      <c r="E31" s="1035"/>
      <c r="F31" s="1034" t="s">
        <v>89</v>
      </c>
      <c r="G31" s="1035"/>
      <c r="H31" s="732" t="s">
        <v>88</v>
      </c>
      <c r="I31" s="1030" t="s">
        <v>88</v>
      </c>
      <c r="J31" s="1031"/>
      <c r="K31" s="377" t="s">
        <v>88</v>
      </c>
      <c r="L31" s="732" t="s">
        <v>88</v>
      </c>
      <c r="M31" s="1030" t="s">
        <v>88</v>
      </c>
      <c r="N31" s="1031"/>
      <c r="O31" s="1038"/>
      <c r="P31" s="1039"/>
      <c r="Q31" s="739"/>
      <c r="R31" s="746" t="s">
        <v>88</v>
      </c>
    </row>
    <row r="32" spans="1:18" ht="19.5" customHeight="1">
      <c r="A32" s="1062" t="s">
        <v>19</v>
      </c>
      <c r="B32" s="1063"/>
      <c r="C32" s="1064" t="s">
        <v>89</v>
      </c>
      <c r="D32" s="1065"/>
      <c r="E32" s="1035"/>
      <c r="F32" s="1034" t="s">
        <v>89</v>
      </c>
      <c r="G32" s="1035"/>
      <c r="H32" s="732" t="s">
        <v>88</v>
      </c>
      <c r="I32" s="1030" t="s">
        <v>88</v>
      </c>
      <c r="J32" s="1031"/>
      <c r="K32" s="377" t="s">
        <v>88</v>
      </c>
      <c r="L32" s="732" t="s">
        <v>88</v>
      </c>
      <c r="M32" s="1030" t="s">
        <v>88</v>
      </c>
      <c r="N32" s="1031"/>
      <c r="O32" s="1038"/>
      <c r="P32" s="1039"/>
      <c r="Q32" s="739"/>
      <c r="R32" s="746" t="s">
        <v>88</v>
      </c>
    </row>
    <row r="33" spans="1:19" ht="19.5" customHeight="1" thickBot="1">
      <c r="A33" s="1066" t="s">
        <v>20</v>
      </c>
      <c r="B33" s="1067"/>
      <c r="C33" s="1076" t="s">
        <v>89</v>
      </c>
      <c r="D33" s="1077"/>
      <c r="E33" s="1037"/>
      <c r="F33" s="1036" t="s">
        <v>89</v>
      </c>
      <c r="G33" s="1037"/>
      <c r="H33" s="733" t="s">
        <v>88</v>
      </c>
      <c r="I33" s="1032" t="s">
        <v>88</v>
      </c>
      <c r="J33" s="1033"/>
      <c r="K33" s="500" t="s">
        <v>88</v>
      </c>
      <c r="L33" s="731" t="s">
        <v>88</v>
      </c>
      <c r="M33" s="1032" t="s">
        <v>88</v>
      </c>
      <c r="N33" s="1033"/>
      <c r="O33" s="1068"/>
      <c r="P33" s="1069"/>
      <c r="Q33" s="745"/>
      <c r="R33" s="747" t="s">
        <v>88</v>
      </c>
    </row>
    <row r="34" spans="1:19" ht="9.75" customHeight="1">
      <c r="A34" s="15"/>
      <c r="B34" s="15"/>
      <c r="C34" s="10"/>
      <c r="D34" s="10"/>
      <c r="E34" s="10"/>
      <c r="F34" s="10"/>
      <c r="G34" s="10"/>
      <c r="H34" s="76"/>
      <c r="I34" s="76"/>
      <c r="J34" s="66"/>
      <c r="K34" s="66"/>
      <c r="L34" s="84"/>
      <c r="M34" s="84"/>
      <c r="N34" s="84"/>
      <c r="O34" s="84"/>
      <c r="P34" s="84"/>
    </row>
    <row r="35" spans="1:19" s="794" customFormat="1" ht="13.5" customHeight="1">
      <c r="A35" s="1040" t="str">
        <f>C10&amp;": school attendans"</f>
        <v>kod 1511: school attendans</v>
      </c>
      <c r="B35" s="1040"/>
      <c r="C35" s="1040"/>
      <c r="D35" s="1040"/>
      <c r="E35" s="114"/>
      <c r="F35" s="1029" t="str">
        <f>F11&amp;": never attendem skul"</f>
        <v>kod 1512: never attendem skul</v>
      </c>
      <c r="G35" s="1029"/>
      <c r="H35" s="1029"/>
      <c r="I35" s="1029"/>
      <c r="J35" s="1028" t="str">
        <f>H12&amp;": "&amp;H10</f>
        <v>kod 1513: level</v>
      </c>
      <c r="K35" s="1028"/>
      <c r="L35" s="1028"/>
      <c r="N35" s="1028" t="str">
        <f>K11&amp;": Resin hemi livim skul"</f>
        <v>kod 1515: Resin hemi livim skul</v>
      </c>
      <c r="O35" s="1028"/>
      <c r="P35" s="1028"/>
      <c r="Q35" s="1028"/>
      <c r="R35" s="1028"/>
      <c r="S35" s="399"/>
    </row>
    <row r="36" spans="1:19" ht="11.1" customHeight="1">
      <c r="A36" s="1041" t="s">
        <v>182</v>
      </c>
      <c r="B36" s="1041"/>
      <c r="C36" s="1041"/>
      <c r="D36" s="1041"/>
      <c r="E36" s="90"/>
      <c r="F36" s="212" t="s">
        <v>183</v>
      </c>
      <c r="J36" s="94" t="s">
        <v>44</v>
      </c>
      <c r="N36" s="18" t="s">
        <v>190</v>
      </c>
      <c r="P36" s="156"/>
      <c r="R36" s="9"/>
    </row>
    <row r="37" spans="1:19" ht="11.1" customHeight="1">
      <c r="A37" s="1041" t="s">
        <v>180</v>
      </c>
      <c r="B37" s="1041"/>
      <c r="C37" s="1041"/>
      <c r="D37" s="1041"/>
      <c r="E37" s="90"/>
      <c r="F37" s="212" t="s">
        <v>184</v>
      </c>
      <c r="J37" s="94" t="s">
        <v>455</v>
      </c>
      <c r="N37" s="18" t="s">
        <v>191</v>
      </c>
      <c r="P37" s="13"/>
      <c r="R37" s="9"/>
    </row>
    <row r="38" spans="1:19" ht="11.1" customHeight="1">
      <c r="A38" s="1042" t="s">
        <v>181</v>
      </c>
      <c r="B38" s="1042"/>
      <c r="C38" s="1042"/>
      <c r="D38" s="1042"/>
      <c r="E38" s="700"/>
      <c r="F38" s="212" t="s">
        <v>185</v>
      </c>
      <c r="J38" s="94" t="s">
        <v>456</v>
      </c>
      <c r="N38" s="212" t="s">
        <v>192</v>
      </c>
      <c r="P38" s="13"/>
      <c r="R38" s="9"/>
    </row>
    <row r="39" spans="1:19" s="8" customFormat="1" ht="11.1" customHeight="1">
      <c r="A39" s="793"/>
      <c r="B39" s="700"/>
      <c r="C39" s="700"/>
      <c r="D39" s="700"/>
      <c r="E39" s="700"/>
      <c r="F39" s="213" t="s">
        <v>186</v>
      </c>
      <c r="J39" s="94" t="s">
        <v>457</v>
      </c>
      <c r="N39" s="213" t="s">
        <v>193</v>
      </c>
      <c r="P39" s="13"/>
      <c r="R39" s="40"/>
    </row>
    <row r="40" spans="1:19" ht="11.1" customHeight="1">
      <c r="C40" s="2"/>
      <c r="D40" s="2"/>
      <c r="E40" s="2"/>
      <c r="F40" s="213" t="s">
        <v>187</v>
      </c>
      <c r="J40" s="94" t="s">
        <v>458</v>
      </c>
      <c r="N40" s="213" t="s">
        <v>194</v>
      </c>
      <c r="P40" s="8"/>
      <c r="R40" s="121"/>
    </row>
    <row r="41" spans="1:19" ht="11.1" customHeight="1">
      <c r="F41" s="213" t="s">
        <v>188</v>
      </c>
      <c r="J41" s="94" t="s">
        <v>459</v>
      </c>
      <c r="N41" s="212" t="s">
        <v>195</v>
      </c>
      <c r="P41" s="13"/>
      <c r="R41" s="40"/>
    </row>
    <row r="42" spans="1:19" ht="11.1" customHeight="1">
      <c r="F42" s="213" t="s">
        <v>189</v>
      </c>
      <c r="J42" s="94" t="s">
        <v>460</v>
      </c>
      <c r="N42" s="213" t="s">
        <v>196</v>
      </c>
      <c r="P42" s="13"/>
      <c r="R42" s="40"/>
    </row>
    <row r="43" spans="1:19" ht="11.1" customHeight="1">
      <c r="F43" s="2"/>
      <c r="H43" s="66"/>
      <c r="N43" s="117" t="s">
        <v>197</v>
      </c>
      <c r="P43" s="13"/>
      <c r="R43" s="18"/>
    </row>
    <row r="44" spans="1:19" ht="11.1" customHeight="1">
      <c r="F44" s="2"/>
      <c r="H44" s="156"/>
      <c r="N44" s="213" t="s">
        <v>198</v>
      </c>
      <c r="P44" s="132"/>
      <c r="R44" s="7"/>
    </row>
    <row r="45" spans="1:19" ht="11.1" customHeight="1">
      <c r="F45" s="2"/>
      <c r="N45" s="212" t="s">
        <v>199</v>
      </c>
      <c r="P45" s="132"/>
      <c r="R45" s="7"/>
      <c r="S45" s="7"/>
    </row>
    <row r="46" spans="1:19" ht="9.9499999999999993" customHeight="1">
      <c r="F46" s="2"/>
      <c r="L46" s="7"/>
      <c r="M46" s="7"/>
      <c r="N46" s="7"/>
      <c r="O46" s="95"/>
      <c r="Q46" s="8"/>
      <c r="R46" s="8"/>
      <c r="S46" s="8"/>
    </row>
    <row r="47" spans="1:19" ht="9.9499999999999993" customHeight="1">
      <c r="A47" s="1043" t="s">
        <v>277</v>
      </c>
      <c r="B47" s="1044"/>
      <c r="C47" s="1044"/>
      <c r="D47" s="1044"/>
      <c r="E47" s="1044"/>
      <c r="F47" s="1044"/>
      <c r="G47" s="1044"/>
      <c r="H47" s="1044"/>
      <c r="I47" s="1044"/>
      <c r="J47" s="1044"/>
      <c r="K47" s="1044"/>
      <c r="L47" s="1044"/>
      <c r="M47" s="1044"/>
      <c r="N47" s="1044"/>
      <c r="O47" s="1044"/>
      <c r="P47" s="1044"/>
      <c r="Q47" s="1045"/>
    </row>
    <row r="48" spans="1:19" ht="12" customHeight="1">
      <c r="A48" s="1046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8"/>
    </row>
    <row r="49" spans="1:17">
      <c r="A49" s="617">
        <v>1</v>
      </c>
      <c r="B49" s="119" t="s">
        <v>479</v>
      </c>
      <c r="C49" s="10"/>
      <c r="D49" s="10"/>
      <c r="E49" s="10"/>
      <c r="F49" s="22"/>
      <c r="G49" s="22"/>
      <c r="H49" s="10"/>
      <c r="I49" s="10"/>
      <c r="J49" s="10"/>
      <c r="K49" s="10"/>
      <c r="L49" s="121"/>
      <c r="M49" s="121"/>
      <c r="N49" s="121"/>
      <c r="O49" s="121"/>
      <c r="P49" s="121"/>
      <c r="Q49" s="735"/>
    </row>
    <row r="50" spans="1:17">
      <c r="A50" s="618"/>
      <c r="B50" s="564"/>
      <c r="C50" s="566"/>
      <c r="D50" s="566"/>
      <c r="E50" s="566"/>
      <c r="F50" s="565"/>
      <c r="G50" s="565"/>
      <c r="H50" s="566"/>
      <c r="I50" s="566"/>
      <c r="J50" s="566"/>
      <c r="K50" s="566"/>
      <c r="L50" s="567"/>
      <c r="M50" s="567"/>
      <c r="N50" s="567"/>
      <c r="O50" s="567"/>
      <c r="P50" s="567"/>
      <c r="Q50" s="600"/>
    </row>
    <row r="51" spans="1:17">
      <c r="A51" s="618"/>
      <c r="B51" s="564"/>
      <c r="C51" s="566"/>
      <c r="D51" s="566"/>
      <c r="E51" s="566"/>
      <c r="F51" s="565"/>
      <c r="G51" s="565"/>
      <c r="H51" s="566"/>
      <c r="I51" s="566"/>
      <c r="J51" s="566"/>
      <c r="K51" s="566"/>
      <c r="L51" s="567"/>
      <c r="M51" s="567"/>
      <c r="N51" s="567"/>
      <c r="O51" s="567"/>
      <c r="P51" s="567"/>
      <c r="Q51" s="600"/>
    </row>
    <row r="52" spans="1:17">
      <c r="A52" s="618"/>
      <c r="B52" s="564"/>
      <c r="C52" s="566"/>
      <c r="D52" s="566"/>
      <c r="E52" s="566"/>
      <c r="F52" s="565"/>
      <c r="G52" s="565"/>
      <c r="H52" s="566"/>
      <c r="I52" s="566"/>
      <c r="J52" s="566"/>
      <c r="K52" s="566"/>
      <c r="L52" s="567"/>
      <c r="M52" s="567"/>
      <c r="N52" s="567"/>
      <c r="O52" s="567"/>
      <c r="P52" s="567"/>
      <c r="Q52" s="600"/>
    </row>
    <row r="53" spans="1:17">
      <c r="A53" s="618"/>
      <c r="B53" s="564"/>
      <c r="C53" s="566"/>
      <c r="D53" s="566"/>
      <c r="E53" s="566"/>
      <c r="F53" s="565"/>
      <c r="G53" s="565"/>
      <c r="H53" s="566"/>
      <c r="I53" s="566"/>
      <c r="J53" s="566"/>
      <c r="K53" s="566"/>
      <c r="L53" s="567"/>
      <c r="M53" s="567"/>
      <c r="N53" s="567"/>
      <c r="O53" s="567"/>
      <c r="P53" s="567"/>
      <c r="Q53" s="600"/>
    </row>
    <row r="54" spans="1:17">
      <c r="A54" s="618"/>
      <c r="B54" s="564"/>
      <c r="C54" s="566"/>
      <c r="D54" s="566"/>
      <c r="E54" s="566"/>
      <c r="F54" s="565"/>
      <c r="G54" s="565"/>
      <c r="H54" s="566"/>
      <c r="I54" s="566"/>
      <c r="J54" s="566"/>
      <c r="K54" s="566"/>
      <c r="L54" s="567"/>
      <c r="M54" s="567"/>
      <c r="N54" s="567"/>
      <c r="O54" s="567"/>
      <c r="P54" s="567"/>
      <c r="Q54" s="600"/>
    </row>
    <row r="55" spans="1:17">
      <c r="A55" s="618"/>
      <c r="B55" s="564"/>
      <c r="C55" s="566"/>
      <c r="D55" s="566"/>
      <c r="E55" s="566"/>
      <c r="F55" s="565"/>
      <c r="G55" s="565"/>
      <c r="H55" s="566"/>
      <c r="I55" s="566"/>
      <c r="J55" s="566"/>
      <c r="K55" s="566"/>
      <c r="L55" s="567"/>
      <c r="M55" s="567"/>
      <c r="N55" s="567"/>
      <c r="O55" s="567"/>
      <c r="P55" s="567"/>
      <c r="Q55" s="600"/>
    </row>
    <row r="56" spans="1:17">
      <c r="A56" s="618"/>
      <c r="B56" s="564"/>
      <c r="C56" s="566"/>
      <c r="D56" s="566"/>
      <c r="E56" s="566"/>
      <c r="F56" s="565"/>
      <c r="G56" s="565"/>
      <c r="H56" s="566"/>
      <c r="I56" s="566"/>
      <c r="J56" s="566"/>
      <c r="K56" s="566"/>
      <c r="L56" s="567"/>
      <c r="M56" s="567"/>
      <c r="N56" s="567"/>
      <c r="O56" s="567"/>
      <c r="P56" s="567"/>
      <c r="Q56" s="600"/>
    </row>
    <row r="57" spans="1:17">
      <c r="A57" s="618"/>
      <c r="B57" s="564"/>
      <c r="C57" s="566"/>
      <c r="D57" s="566"/>
      <c r="E57" s="566"/>
      <c r="F57" s="565"/>
      <c r="G57" s="565"/>
      <c r="H57" s="566"/>
      <c r="I57" s="566"/>
      <c r="J57" s="566"/>
      <c r="K57" s="566"/>
      <c r="L57" s="567"/>
      <c r="M57" s="567"/>
      <c r="N57" s="567"/>
      <c r="O57" s="567"/>
      <c r="P57" s="567"/>
      <c r="Q57" s="600"/>
    </row>
    <row r="58" spans="1:17">
      <c r="A58" s="618"/>
      <c r="B58" s="564"/>
      <c r="C58" s="566"/>
      <c r="D58" s="566"/>
      <c r="E58" s="566"/>
      <c r="F58" s="565"/>
      <c r="G58" s="565"/>
      <c r="H58" s="566"/>
      <c r="I58" s="566"/>
      <c r="J58" s="566"/>
      <c r="K58" s="566"/>
      <c r="L58" s="567"/>
      <c r="M58" s="567"/>
      <c r="N58" s="567"/>
      <c r="O58" s="567"/>
      <c r="P58" s="567"/>
      <c r="Q58" s="600"/>
    </row>
    <row r="59" spans="1:17">
      <c r="A59" s="618"/>
      <c r="B59" s="564"/>
      <c r="C59" s="566"/>
      <c r="D59" s="566"/>
      <c r="E59" s="566"/>
      <c r="F59" s="565"/>
      <c r="G59" s="565"/>
      <c r="H59" s="566"/>
      <c r="I59" s="566"/>
      <c r="J59" s="566"/>
      <c r="K59" s="566"/>
      <c r="L59" s="567"/>
      <c r="M59" s="567"/>
      <c r="N59" s="567"/>
      <c r="O59" s="567"/>
      <c r="P59" s="567"/>
      <c r="Q59" s="600"/>
    </row>
    <row r="60" spans="1:17">
      <c r="A60" s="618"/>
      <c r="B60" s="564"/>
      <c r="C60" s="566"/>
      <c r="D60" s="566"/>
      <c r="E60" s="566"/>
      <c r="F60" s="566"/>
      <c r="G60" s="566"/>
      <c r="H60" s="566"/>
      <c r="I60" s="566"/>
      <c r="J60" s="566"/>
      <c r="K60" s="566"/>
      <c r="L60" s="567"/>
      <c r="M60" s="567"/>
      <c r="N60" s="567"/>
      <c r="O60" s="567"/>
      <c r="P60" s="567"/>
      <c r="Q60" s="600"/>
    </row>
    <row r="61" spans="1:17" ht="12.75" customHeight="1">
      <c r="A61" s="740"/>
      <c r="B61" s="603"/>
      <c r="C61" s="602"/>
      <c r="D61" s="602"/>
      <c r="E61" s="602"/>
      <c r="F61" s="602"/>
      <c r="G61" s="602"/>
      <c r="H61" s="602"/>
      <c r="I61" s="602"/>
      <c r="J61" s="602"/>
      <c r="K61" s="602"/>
      <c r="L61" s="601"/>
      <c r="M61" s="601"/>
      <c r="N61" s="601"/>
      <c r="O61" s="601"/>
      <c r="P61" s="601"/>
      <c r="Q61" s="604"/>
    </row>
  </sheetData>
  <mergeCells count="157">
    <mergeCell ref="I25:J25"/>
    <mergeCell ref="F7:G10"/>
    <mergeCell ref="H10:H11"/>
    <mergeCell ref="F11:G11"/>
    <mergeCell ref="F28:G28"/>
    <mergeCell ref="F12:G12"/>
    <mergeCell ref="F25:G25"/>
    <mergeCell ref="F26:G26"/>
    <mergeCell ref="F27:G27"/>
    <mergeCell ref="F15:G15"/>
    <mergeCell ref="F24:G24"/>
    <mergeCell ref="F19:G19"/>
    <mergeCell ref="F20:G20"/>
    <mergeCell ref="F17:G17"/>
    <mergeCell ref="F18:G18"/>
    <mergeCell ref="F22:G22"/>
    <mergeCell ref="F23:G23"/>
    <mergeCell ref="F21:G21"/>
    <mergeCell ref="A1:R2"/>
    <mergeCell ref="I17:J17"/>
    <mergeCell ref="I18:J18"/>
    <mergeCell ref="I19:J19"/>
    <mergeCell ref="I20:J20"/>
    <mergeCell ref="I21:J21"/>
    <mergeCell ref="I22:J22"/>
    <mergeCell ref="I23:J23"/>
    <mergeCell ref="I24:J24"/>
    <mergeCell ref="H7:J9"/>
    <mergeCell ref="I10:J12"/>
    <mergeCell ref="I13:J13"/>
    <mergeCell ref="I14:J14"/>
    <mergeCell ref="I15:J15"/>
    <mergeCell ref="I16:J16"/>
    <mergeCell ref="L10:L11"/>
    <mergeCell ref="O12:P12"/>
    <mergeCell ref="F5:G6"/>
    <mergeCell ref="K7:K10"/>
    <mergeCell ref="H5:K6"/>
    <mergeCell ref="F13:G13"/>
    <mergeCell ref="L5:Q6"/>
    <mergeCell ref="O7:Q11"/>
    <mergeCell ref="L7:N9"/>
    <mergeCell ref="M10:N12"/>
    <mergeCell ref="M13:N13"/>
    <mergeCell ref="M14:N14"/>
    <mergeCell ref="M15:N15"/>
    <mergeCell ref="F14:G14"/>
    <mergeCell ref="M16:N16"/>
    <mergeCell ref="F16:G16"/>
    <mergeCell ref="C17:E17"/>
    <mergeCell ref="C6:E6"/>
    <mergeCell ref="C10:E10"/>
    <mergeCell ref="C11:E11"/>
    <mergeCell ref="C12:E12"/>
    <mergeCell ref="C13:E13"/>
    <mergeCell ref="C14:E14"/>
    <mergeCell ref="C15:E15"/>
    <mergeCell ref="C16:E16"/>
    <mergeCell ref="M17:N17"/>
    <mergeCell ref="O13:P13"/>
    <mergeCell ref="O14:P14"/>
    <mergeCell ref="O15:P15"/>
    <mergeCell ref="O16:P16"/>
    <mergeCell ref="O17:P17"/>
    <mergeCell ref="O28:P28"/>
    <mergeCell ref="O23:P23"/>
    <mergeCell ref="O24:P24"/>
    <mergeCell ref="O25:P25"/>
    <mergeCell ref="O26:P26"/>
    <mergeCell ref="O27:P27"/>
    <mergeCell ref="C25:E25"/>
    <mergeCell ref="A32:B32"/>
    <mergeCell ref="A33:B33"/>
    <mergeCell ref="C18:E18"/>
    <mergeCell ref="C19:E19"/>
    <mergeCell ref="C20:E20"/>
    <mergeCell ref="O33:P33"/>
    <mergeCell ref="C7:E9"/>
    <mergeCell ref="C26:E26"/>
    <mergeCell ref="C27:E27"/>
    <mergeCell ref="C28:E28"/>
    <mergeCell ref="C29:E29"/>
    <mergeCell ref="C30:E30"/>
    <mergeCell ref="C31:E31"/>
    <mergeCell ref="C32:E32"/>
    <mergeCell ref="C33:E33"/>
    <mergeCell ref="A26:B26"/>
    <mergeCell ref="A27:B27"/>
    <mergeCell ref="A28:B28"/>
    <mergeCell ref="A29:B29"/>
    <mergeCell ref="A30:B30"/>
    <mergeCell ref="A31:B31"/>
    <mergeCell ref="O18:P18"/>
    <mergeCell ref="O19:P19"/>
    <mergeCell ref="A35:D35"/>
    <mergeCell ref="A36:D36"/>
    <mergeCell ref="A37:D37"/>
    <mergeCell ref="A38:D38"/>
    <mergeCell ref="A47:Q48"/>
    <mergeCell ref="R7:R12"/>
    <mergeCell ref="A7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C21:E21"/>
    <mergeCell ref="C22:E22"/>
    <mergeCell ref="C23:E23"/>
    <mergeCell ref="C24:E24"/>
    <mergeCell ref="M18:N18"/>
    <mergeCell ref="M19:N19"/>
    <mergeCell ref="M20:N20"/>
    <mergeCell ref="M21:N21"/>
    <mergeCell ref="M22:N22"/>
    <mergeCell ref="M23:N23"/>
    <mergeCell ref="M24:N24"/>
    <mergeCell ref="N35:R35"/>
    <mergeCell ref="O29:P29"/>
    <mergeCell ref="O30:P30"/>
    <mergeCell ref="O31:P31"/>
    <mergeCell ref="O32:P32"/>
    <mergeCell ref="O20:P20"/>
    <mergeCell ref="O21:P21"/>
    <mergeCell ref="O22:P22"/>
    <mergeCell ref="J35:L35"/>
    <mergeCell ref="F35:I35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F29:G29"/>
    <mergeCell ref="F30:G30"/>
    <mergeCell ref="F31:G31"/>
    <mergeCell ref="F32:G32"/>
    <mergeCell ref="F33:G33"/>
    <mergeCell ref="I26:J26"/>
    <mergeCell ref="I27:J27"/>
    <mergeCell ref="I28:J28"/>
    <mergeCell ref="I29:J29"/>
    <mergeCell ref="I30:J30"/>
    <mergeCell ref="I31:J31"/>
    <mergeCell ref="I32:J32"/>
    <mergeCell ref="I33:J33"/>
  </mergeCells>
  <printOptions horizontalCentered="1"/>
  <pageMargins left="0.19685039370078741" right="0.23622047244094491" top="0.23622047244094491" bottom="0.23622047244094491" header="0.19685039370078741" footer="0.23622047244094491"/>
  <pageSetup paperSize="9" scale="94" orientation="portrait" r:id="rId1"/>
  <headerFooter>
    <oddFooter>&amp;R3.02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62"/>
  <sheetViews>
    <sheetView showGridLines="0" view="pageBreakPreview" topLeftCell="A55" zoomScaleNormal="100" zoomScaleSheetLayoutView="100" workbookViewId="0">
      <selection activeCell="A47" sqref="A47:L48"/>
    </sheetView>
  </sheetViews>
  <sheetFormatPr defaultColWidth="9.140625" defaultRowHeight="12"/>
  <cols>
    <col min="1" max="1" width="6.7109375" style="24" customWidth="1"/>
    <col min="2" max="2" width="12.85546875" style="7" customWidth="1"/>
    <col min="3" max="3" width="7.28515625" style="7" customWidth="1"/>
    <col min="4" max="4" width="7" style="7" customWidth="1"/>
    <col min="5" max="5" width="11.85546875" style="7" customWidth="1"/>
    <col min="6" max="6" width="4.28515625" style="7" customWidth="1"/>
    <col min="7" max="7" width="8" style="7" customWidth="1"/>
    <col min="8" max="8" width="8.28515625" style="2" customWidth="1"/>
    <col min="9" max="9" width="6.28515625" style="2" customWidth="1"/>
    <col min="10" max="10" width="4.5703125" style="2" customWidth="1"/>
    <col min="11" max="16384" width="9.140625" style="2"/>
  </cols>
  <sheetData>
    <row r="1" spans="1:10" ht="13.5" customHeight="1"/>
    <row r="2" spans="1:10" ht="13.5" customHeight="1"/>
    <row r="3" spans="1:10" ht="13.5" customHeight="1">
      <c r="A3" s="121"/>
      <c r="B3" s="92"/>
      <c r="C3" s="92"/>
      <c r="D3" s="92"/>
      <c r="E3" s="92"/>
      <c r="F3" s="92"/>
      <c r="G3" s="92"/>
      <c r="H3" s="92"/>
      <c r="I3" s="92"/>
      <c r="J3" s="97"/>
    </row>
    <row r="4" spans="1:10" ht="13.5" customHeight="1" thickBot="1">
      <c r="A4" s="121"/>
      <c r="B4" s="3"/>
      <c r="C4" s="3"/>
      <c r="D4" s="3"/>
      <c r="E4" s="3"/>
      <c r="F4" s="3"/>
      <c r="G4" s="3"/>
      <c r="H4" s="9"/>
      <c r="I4" s="9"/>
      <c r="J4" s="102"/>
    </row>
    <row r="5" spans="1:10" s="6" customFormat="1" ht="13.5" customHeight="1">
      <c r="A5" s="741"/>
      <c r="B5" s="1162" t="str">
        <f>'M3 page 02'!C13&amp;"=3 stap attendem skul naoia"</f>
        <v>1511=3 stap attendem skul naoia</v>
      </c>
      <c r="C5" s="1163"/>
      <c r="D5" s="1163"/>
      <c r="E5" s="1163"/>
      <c r="F5" s="1163"/>
      <c r="G5" s="1163"/>
      <c r="H5" s="1163"/>
      <c r="I5" s="1164"/>
      <c r="J5" s="5"/>
    </row>
    <row r="6" spans="1:10" ht="13.5" customHeight="1" thickBot="1">
      <c r="A6" s="741"/>
      <c r="B6" s="1165"/>
      <c r="C6" s="1166"/>
      <c r="D6" s="1166"/>
      <c r="E6" s="1166"/>
      <c r="F6" s="1166"/>
      <c r="G6" s="1166"/>
      <c r="H6" s="1166"/>
      <c r="I6" s="1167"/>
    </row>
    <row r="7" spans="1:10" s="6" customFormat="1" ht="13.5" customHeight="1">
      <c r="A7" s="1149" t="s">
        <v>153</v>
      </c>
      <c r="B7" s="1150" t="s">
        <v>200</v>
      </c>
      <c r="C7" s="1129" t="s">
        <v>443</v>
      </c>
      <c r="D7" s="1055"/>
      <c r="E7" s="1150" t="s">
        <v>201</v>
      </c>
      <c r="F7" s="1153" t="s">
        <v>202</v>
      </c>
      <c r="G7" s="1154"/>
      <c r="H7" s="1159" t="s">
        <v>203</v>
      </c>
      <c r="I7" s="1160"/>
      <c r="J7" s="1146" t="s">
        <v>43</v>
      </c>
    </row>
    <row r="8" spans="1:10" s="6" customFormat="1" ht="13.5" customHeight="1">
      <c r="A8" s="1150"/>
      <c r="B8" s="1150"/>
      <c r="C8" s="1129"/>
      <c r="D8" s="1055"/>
      <c r="E8" s="1150"/>
      <c r="F8" s="1153"/>
      <c r="G8" s="1154"/>
      <c r="H8" s="1159"/>
      <c r="I8" s="1160"/>
      <c r="J8" s="1147"/>
    </row>
    <row r="9" spans="1:10" ht="13.5" customHeight="1">
      <c r="A9" s="1150"/>
      <c r="B9" s="1150"/>
      <c r="C9" s="1129"/>
      <c r="D9" s="1055"/>
      <c r="E9" s="1150"/>
      <c r="F9" s="1153"/>
      <c r="G9" s="1154"/>
      <c r="H9" s="1159"/>
      <c r="I9" s="1160"/>
      <c r="J9" s="1147"/>
    </row>
    <row r="10" spans="1:10" ht="13.5" customHeight="1">
      <c r="A10" s="1150"/>
      <c r="B10" s="1150"/>
      <c r="C10" s="1129"/>
      <c r="D10" s="1055"/>
      <c r="E10" s="1150"/>
      <c r="F10" s="1153"/>
      <c r="G10" s="1154"/>
      <c r="H10" s="1159"/>
      <c r="I10" s="1160"/>
      <c r="J10" s="1147"/>
    </row>
    <row r="11" spans="1:10" ht="13.5" customHeight="1">
      <c r="A11" s="1150"/>
      <c r="B11" s="1151"/>
      <c r="C11" s="1152"/>
      <c r="D11" s="1057"/>
      <c r="E11" s="1151"/>
      <c r="F11" s="1155"/>
      <c r="G11" s="1156"/>
      <c r="H11" s="1159"/>
      <c r="I11" s="1160"/>
      <c r="J11" s="1147"/>
    </row>
    <row r="12" spans="1:10" ht="13.5" customHeight="1">
      <c r="A12" s="1151"/>
      <c r="B12" s="263" t="str">
        <f>"kod "&amp;B13</f>
        <v>kod 1521</v>
      </c>
      <c r="C12" s="1157" t="str">
        <f>"kod "&amp;C13</f>
        <v>kod 1522</v>
      </c>
      <c r="D12" s="1158"/>
      <c r="E12" s="263" t="str">
        <f>"kod " &amp;E13</f>
        <v>kod 1523</v>
      </c>
      <c r="F12" s="1157" t="str">
        <f>"kod "&amp;F13</f>
        <v>kod 1524</v>
      </c>
      <c r="G12" s="1158"/>
      <c r="H12" s="1157" t="str">
        <f>"kod "&amp;H13</f>
        <v>kod 1525</v>
      </c>
      <c r="I12" s="1158"/>
      <c r="J12" s="1148"/>
    </row>
    <row r="13" spans="1:10" s="87" customFormat="1" ht="11.25" customHeight="1" thickBot="1">
      <c r="A13" s="918"/>
      <c r="B13" s="264">
        <f>'M3 page 02'!R13+1</f>
        <v>1521</v>
      </c>
      <c r="C13" s="1161">
        <f>B13+1</f>
        <v>1522</v>
      </c>
      <c r="D13" s="1161"/>
      <c r="E13" s="264">
        <f>C13+1</f>
        <v>1523</v>
      </c>
      <c r="F13" s="1161">
        <f>E13+1</f>
        <v>1524</v>
      </c>
      <c r="G13" s="1161"/>
      <c r="H13" s="1079">
        <f>F13+1</f>
        <v>1525</v>
      </c>
      <c r="I13" s="1085"/>
      <c r="J13" s="461">
        <f>H13+1</f>
        <v>1526</v>
      </c>
    </row>
    <row r="14" spans="1:10" ht="19.5" customHeight="1">
      <c r="A14" s="458" t="s">
        <v>0</v>
      </c>
      <c r="B14" s="742" t="s">
        <v>88</v>
      </c>
      <c r="C14" s="1106" t="s">
        <v>88</v>
      </c>
      <c r="D14" s="1106"/>
      <c r="E14" s="742" t="s">
        <v>88</v>
      </c>
      <c r="F14" s="1106" t="s">
        <v>88</v>
      </c>
      <c r="G14" s="1106"/>
      <c r="H14" s="1105" t="s">
        <v>88</v>
      </c>
      <c r="I14" s="1087"/>
      <c r="J14" s="376" t="s">
        <v>82</v>
      </c>
    </row>
    <row r="15" spans="1:10" ht="19.5" customHeight="1">
      <c r="A15" s="459" t="s">
        <v>1</v>
      </c>
      <c r="B15" s="355" t="s">
        <v>88</v>
      </c>
      <c r="C15" s="1065" t="s">
        <v>88</v>
      </c>
      <c r="D15" s="1065"/>
      <c r="E15" s="355" t="s">
        <v>88</v>
      </c>
      <c r="F15" s="1065" t="s">
        <v>88</v>
      </c>
      <c r="G15" s="1065"/>
      <c r="H15" s="1064" t="s">
        <v>88</v>
      </c>
      <c r="I15" s="1031"/>
      <c r="J15" s="377" t="s">
        <v>82</v>
      </c>
    </row>
    <row r="16" spans="1:10" ht="19.5" customHeight="1">
      <c r="A16" s="459" t="s">
        <v>2</v>
      </c>
      <c r="B16" s="355" t="s">
        <v>88</v>
      </c>
      <c r="C16" s="1065" t="s">
        <v>88</v>
      </c>
      <c r="D16" s="1065"/>
      <c r="E16" s="355" t="s">
        <v>88</v>
      </c>
      <c r="F16" s="1065" t="s">
        <v>88</v>
      </c>
      <c r="G16" s="1065"/>
      <c r="H16" s="1064" t="s">
        <v>88</v>
      </c>
      <c r="I16" s="1031"/>
      <c r="J16" s="377" t="s">
        <v>82</v>
      </c>
    </row>
    <row r="17" spans="1:10" ht="19.5" customHeight="1">
      <c r="A17" s="459" t="s">
        <v>3</v>
      </c>
      <c r="B17" s="355" t="s">
        <v>88</v>
      </c>
      <c r="C17" s="1065" t="s">
        <v>88</v>
      </c>
      <c r="D17" s="1065"/>
      <c r="E17" s="355" t="s">
        <v>88</v>
      </c>
      <c r="F17" s="1065" t="s">
        <v>88</v>
      </c>
      <c r="G17" s="1065"/>
      <c r="H17" s="1064" t="s">
        <v>88</v>
      </c>
      <c r="I17" s="1031"/>
      <c r="J17" s="377" t="s">
        <v>82</v>
      </c>
    </row>
    <row r="18" spans="1:10" ht="19.5" customHeight="1">
      <c r="A18" s="459" t="s">
        <v>4</v>
      </c>
      <c r="B18" s="355" t="s">
        <v>88</v>
      </c>
      <c r="C18" s="1065" t="s">
        <v>88</v>
      </c>
      <c r="D18" s="1065"/>
      <c r="E18" s="355" t="s">
        <v>88</v>
      </c>
      <c r="F18" s="1065" t="s">
        <v>88</v>
      </c>
      <c r="G18" s="1065"/>
      <c r="H18" s="1064" t="s">
        <v>88</v>
      </c>
      <c r="I18" s="1031"/>
      <c r="J18" s="377" t="s">
        <v>82</v>
      </c>
    </row>
    <row r="19" spans="1:10" ht="19.5" customHeight="1">
      <c r="A19" s="459" t="s">
        <v>5</v>
      </c>
      <c r="B19" s="355" t="s">
        <v>88</v>
      </c>
      <c r="C19" s="1065" t="s">
        <v>88</v>
      </c>
      <c r="D19" s="1065"/>
      <c r="E19" s="355" t="s">
        <v>88</v>
      </c>
      <c r="F19" s="1065" t="s">
        <v>88</v>
      </c>
      <c r="G19" s="1065"/>
      <c r="H19" s="1064" t="s">
        <v>88</v>
      </c>
      <c r="I19" s="1031"/>
      <c r="J19" s="377" t="s">
        <v>82</v>
      </c>
    </row>
    <row r="20" spans="1:10" ht="19.5" customHeight="1">
      <c r="A20" s="459" t="s">
        <v>6</v>
      </c>
      <c r="B20" s="355" t="s">
        <v>88</v>
      </c>
      <c r="C20" s="1065" t="s">
        <v>88</v>
      </c>
      <c r="D20" s="1065"/>
      <c r="E20" s="355" t="s">
        <v>88</v>
      </c>
      <c r="F20" s="1065" t="s">
        <v>88</v>
      </c>
      <c r="G20" s="1065"/>
      <c r="H20" s="1064" t="s">
        <v>88</v>
      </c>
      <c r="I20" s="1031"/>
      <c r="J20" s="377" t="s">
        <v>82</v>
      </c>
    </row>
    <row r="21" spans="1:10" ht="19.5" customHeight="1">
      <c r="A21" s="459" t="s">
        <v>7</v>
      </c>
      <c r="B21" s="355" t="s">
        <v>88</v>
      </c>
      <c r="C21" s="1065" t="s">
        <v>88</v>
      </c>
      <c r="D21" s="1065"/>
      <c r="E21" s="355" t="s">
        <v>88</v>
      </c>
      <c r="F21" s="1065" t="s">
        <v>88</v>
      </c>
      <c r="G21" s="1065"/>
      <c r="H21" s="1064" t="s">
        <v>88</v>
      </c>
      <c r="I21" s="1031"/>
      <c r="J21" s="377" t="s">
        <v>82</v>
      </c>
    </row>
    <row r="22" spans="1:10" ht="19.5" customHeight="1">
      <c r="A22" s="459" t="s">
        <v>8</v>
      </c>
      <c r="B22" s="355" t="s">
        <v>88</v>
      </c>
      <c r="C22" s="1065" t="s">
        <v>88</v>
      </c>
      <c r="D22" s="1065"/>
      <c r="E22" s="355" t="s">
        <v>88</v>
      </c>
      <c r="F22" s="1065" t="s">
        <v>88</v>
      </c>
      <c r="G22" s="1065"/>
      <c r="H22" s="1064" t="s">
        <v>88</v>
      </c>
      <c r="I22" s="1031"/>
      <c r="J22" s="377" t="s">
        <v>82</v>
      </c>
    </row>
    <row r="23" spans="1:10" ht="19.5" customHeight="1">
      <c r="A23" s="459" t="s">
        <v>9</v>
      </c>
      <c r="B23" s="355" t="s">
        <v>88</v>
      </c>
      <c r="C23" s="1065" t="s">
        <v>88</v>
      </c>
      <c r="D23" s="1065"/>
      <c r="E23" s="355" t="s">
        <v>88</v>
      </c>
      <c r="F23" s="1065" t="s">
        <v>88</v>
      </c>
      <c r="G23" s="1065"/>
      <c r="H23" s="1064" t="s">
        <v>88</v>
      </c>
      <c r="I23" s="1031"/>
      <c r="J23" s="377" t="s">
        <v>82</v>
      </c>
    </row>
    <row r="24" spans="1:10" ht="19.5" customHeight="1">
      <c r="A24" s="459" t="s">
        <v>11</v>
      </c>
      <c r="B24" s="355" t="s">
        <v>88</v>
      </c>
      <c r="C24" s="1065" t="s">
        <v>88</v>
      </c>
      <c r="D24" s="1065"/>
      <c r="E24" s="355" t="s">
        <v>88</v>
      </c>
      <c r="F24" s="1065" t="s">
        <v>88</v>
      </c>
      <c r="G24" s="1065"/>
      <c r="H24" s="1064" t="s">
        <v>88</v>
      </c>
      <c r="I24" s="1031"/>
      <c r="J24" s="377" t="s">
        <v>82</v>
      </c>
    </row>
    <row r="25" spans="1:10" ht="19.5" customHeight="1">
      <c r="A25" s="459" t="s">
        <v>12</v>
      </c>
      <c r="B25" s="355" t="s">
        <v>88</v>
      </c>
      <c r="C25" s="1065" t="s">
        <v>88</v>
      </c>
      <c r="D25" s="1065"/>
      <c r="E25" s="355" t="s">
        <v>88</v>
      </c>
      <c r="F25" s="1065" t="s">
        <v>88</v>
      </c>
      <c r="G25" s="1065"/>
      <c r="H25" s="1064" t="s">
        <v>88</v>
      </c>
      <c r="I25" s="1031"/>
      <c r="J25" s="377" t="s">
        <v>82</v>
      </c>
    </row>
    <row r="26" spans="1:10" ht="19.5" customHeight="1">
      <c r="A26" s="459" t="s">
        <v>13</v>
      </c>
      <c r="B26" s="355" t="s">
        <v>88</v>
      </c>
      <c r="C26" s="1065" t="s">
        <v>88</v>
      </c>
      <c r="D26" s="1065"/>
      <c r="E26" s="355" t="s">
        <v>88</v>
      </c>
      <c r="F26" s="1065" t="s">
        <v>88</v>
      </c>
      <c r="G26" s="1065"/>
      <c r="H26" s="1064" t="s">
        <v>88</v>
      </c>
      <c r="I26" s="1031"/>
      <c r="J26" s="377" t="s">
        <v>82</v>
      </c>
    </row>
    <row r="27" spans="1:10" ht="19.5" customHeight="1">
      <c r="A27" s="460" t="s">
        <v>14</v>
      </c>
      <c r="B27" s="355" t="s">
        <v>88</v>
      </c>
      <c r="C27" s="1065" t="s">
        <v>88</v>
      </c>
      <c r="D27" s="1065"/>
      <c r="E27" s="355" t="s">
        <v>88</v>
      </c>
      <c r="F27" s="1065" t="s">
        <v>88</v>
      </c>
      <c r="G27" s="1065"/>
      <c r="H27" s="1064" t="s">
        <v>88</v>
      </c>
      <c r="I27" s="1031"/>
      <c r="J27" s="377" t="s">
        <v>82</v>
      </c>
    </row>
    <row r="28" spans="1:10" ht="19.5" customHeight="1">
      <c r="A28" s="459" t="s">
        <v>15</v>
      </c>
      <c r="B28" s="355" t="s">
        <v>88</v>
      </c>
      <c r="C28" s="1065" t="s">
        <v>88</v>
      </c>
      <c r="D28" s="1065"/>
      <c r="E28" s="355" t="s">
        <v>88</v>
      </c>
      <c r="F28" s="1065" t="s">
        <v>88</v>
      </c>
      <c r="G28" s="1065"/>
      <c r="H28" s="1064" t="s">
        <v>88</v>
      </c>
      <c r="I28" s="1031"/>
      <c r="J28" s="377" t="s">
        <v>82</v>
      </c>
    </row>
    <row r="29" spans="1:10" ht="19.5" customHeight="1">
      <c r="A29" s="459" t="s">
        <v>16</v>
      </c>
      <c r="B29" s="355" t="s">
        <v>88</v>
      </c>
      <c r="C29" s="1065" t="s">
        <v>88</v>
      </c>
      <c r="D29" s="1065"/>
      <c r="E29" s="355" t="s">
        <v>88</v>
      </c>
      <c r="F29" s="1065" t="s">
        <v>88</v>
      </c>
      <c r="G29" s="1065"/>
      <c r="H29" s="1064" t="s">
        <v>88</v>
      </c>
      <c r="I29" s="1031"/>
      <c r="J29" s="377" t="s">
        <v>82</v>
      </c>
    </row>
    <row r="30" spans="1:10" ht="19.5" customHeight="1">
      <c r="A30" s="459" t="s">
        <v>17</v>
      </c>
      <c r="B30" s="355" t="s">
        <v>88</v>
      </c>
      <c r="C30" s="1065" t="s">
        <v>88</v>
      </c>
      <c r="D30" s="1065"/>
      <c r="E30" s="355" t="s">
        <v>88</v>
      </c>
      <c r="F30" s="1065" t="s">
        <v>88</v>
      </c>
      <c r="G30" s="1065"/>
      <c r="H30" s="1064" t="s">
        <v>88</v>
      </c>
      <c r="I30" s="1031"/>
      <c r="J30" s="377" t="s">
        <v>82</v>
      </c>
    </row>
    <row r="31" spans="1:10" ht="19.5" customHeight="1">
      <c r="A31" s="459" t="s">
        <v>18</v>
      </c>
      <c r="B31" s="355" t="s">
        <v>88</v>
      </c>
      <c r="C31" s="1065" t="s">
        <v>88</v>
      </c>
      <c r="D31" s="1065"/>
      <c r="E31" s="355" t="s">
        <v>88</v>
      </c>
      <c r="F31" s="1065" t="s">
        <v>88</v>
      </c>
      <c r="G31" s="1065"/>
      <c r="H31" s="1064" t="s">
        <v>88</v>
      </c>
      <c r="I31" s="1031"/>
      <c r="J31" s="377" t="s">
        <v>82</v>
      </c>
    </row>
    <row r="32" spans="1:10" ht="19.5" customHeight="1">
      <c r="A32" s="459" t="s">
        <v>19</v>
      </c>
      <c r="B32" s="355" t="s">
        <v>88</v>
      </c>
      <c r="C32" s="1065" t="s">
        <v>88</v>
      </c>
      <c r="D32" s="1065"/>
      <c r="E32" s="355" t="s">
        <v>88</v>
      </c>
      <c r="F32" s="1065" t="s">
        <v>88</v>
      </c>
      <c r="G32" s="1065"/>
      <c r="H32" s="1064" t="s">
        <v>88</v>
      </c>
      <c r="I32" s="1031"/>
      <c r="J32" s="377" t="s">
        <v>82</v>
      </c>
    </row>
    <row r="33" spans="1:12" ht="19.5" customHeight="1" thickBot="1">
      <c r="A33" s="919" t="s">
        <v>20</v>
      </c>
      <c r="B33" s="743" t="s">
        <v>88</v>
      </c>
      <c r="C33" s="1077" t="s">
        <v>88</v>
      </c>
      <c r="D33" s="1077"/>
      <c r="E33" s="743" t="s">
        <v>88</v>
      </c>
      <c r="F33" s="1077" t="s">
        <v>88</v>
      </c>
      <c r="G33" s="1077"/>
      <c r="H33" s="1076" t="s">
        <v>88</v>
      </c>
      <c r="I33" s="1033"/>
      <c r="J33" s="500" t="s">
        <v>82</v>
      </c>
    </row>
    <row r="34" spans="1:12" ht="9.75" customHeight="1">
      <c r="A34" s="84"/>
      <c r="B34" s="66"/>
      <c r="C34" s="66"/>
      <c r="D34" s="66"/>
      <c r="E34" s="66"/>
      <c r="F34" s="66"/>
      <c r="G34" s="66"/>
    </row>
    <row r="35" spans="1:12" s="794" customFormat="1" ht="12" customHeight="1">
      <c r="A35" s="1143" t="str">
        <f>B12&amp;": Skul istap"</f>
        <v>kod 1521: Skul istap</v>
      </c>
      <c r="B35" s="1143"/>
      <c r="C35" s="1143"/>
      <c r="D35" s="399"/>
      <c r="E35" s="1029" t="str">
        <f>E12&amp;":stap long taem blong skul long wik"</f>
        <v>kod 1523:stap long taem blong skul long wik</v>
      </c>
      <c r="F35" s="1029"/>
      <c r="G35" s="1029"/>
      <c r="H35" s="1029"/>
      <c r="J35" s="1029" t="str">
        <f>H12&amp;": haoa blong klas/skul"</f>
        <v>kod 1525: haoa blong klas/skul</v>
      </c>
      <c r="K35" s="1029"/>
      <c r="L35" s="1029"/>
    </row>
    <row r="36" spans="1:12" ht="9.9499999999999993" customHeight="1">
      <c r="A36" s="118" t="s">
        <v>204</v>
      </c>
      <c r="E36" s="1169" t="s">
        <v>211</v>
      </c>
      <c r="F36" s="1169"/>
      <c r="G36" s="1169"/>
      <c r="H36" s="1169"/>
      <c r="J36" s="1144" t="s">
        <v>48</v>
      </c>
      <c r="K36" s="1144"/>
      <c r="L36" s="1144"/>
    </row>
    <row r="37" spans="1:12" ht="9.9499999999999993" customHeight="1">
      <c r="A37" s="118" t="s">
        <v>205</v>
      </c>
      <c r="E37" s="1170" t="s">
        <v>212</v>
      </c>
      <c r="F37" s="1170"/>
      <c r="G37" s="1170"/>
      <c r="H37" s="1170"/>
      <c r="J37" s="1144" t="s">
        <v>49</v>
      </c>
      <c r="K37" s="1144"/>
      <c r="L37" s="1144"/>
    </row>
    <row r="38" spans="1:12" ht="9.9499999999999993" customHeight="1">
      <c r="A38" s="118" t="s">
        <v>206</v>
      </c>
      <c r="E38" s="1170" t="s">
        <v>213</v>
      </c>
      <c r="F38" s="1170"/>
      <c r="G38" s="1170"/>
      <c r="H38" s="1170"/>
      <c r="J38" s="1145" t="s">
        <v>50</v>
      </c>
      <c r="K38" s="1145"/>
      <c r="L38" s="1145"/>
    </row>
    <row r="39" spans="1:12" s="8" customFormat="1" ht="9.9499999999999993" customHeight="1">
      <c r="A39" s="118" t="s">
        <v>207</v>
      </c>
      <c r="G39" s="116"/>
      <c r="J39" s="1145" t="s">
        <v>51</v>
      </c>
      <c r="K39" s="1145"/>
      <c r="L39" s="1145"/>
    </row>
    <row r="40" spans="1:12" ht="9.9499999999999993" customHeight="1">
      <c r="A40" s="121"/>
      <c r="J40" s="1145" t="s">
        <v>52</v>
      </c>
      <c r="K40" s="1145"/>
      <c r="L40" s="1145"/>
    </row>
    <row r="41" spans="1:12" s="794" customFormat="1" ht="12" customHeight="1">
      <c r="A41" s="1029" t="str">
        <f>C12&amp;": lanis"</f>
        <v>kod 1522: lanis</v>
      </c>
      <c r="B41" s="1029"/>
      <c r="C41" s="399"/>
      <c r="D41" s="399"/>
      <c r="E41" s="1168" t="str">
        <f>F12&amp;": transportation to school"</f>
        <v>kod 1524: transportation to school</v>
      </c>
      <c r="F41" s="1168"/>
      <c r="G41" s="1168"/>
      <c r="H41" s="1168"/>
      <c r="J41" s="795"/>
    </row>
    <row r="42" spans="1:12" ht="9.9499999999999993" customHeight="1">
      <c r="A42" s="147" t="s">
        <v>219</v>
      </c>
      <c r="E42" s="116" t="s">
        <v>214</v>
      </c>
      <c r="F42" s="2"/>
      <c r="G42" s="116" t="s">
        <v>217</v>
      </c>
      <c r="J42" s="212"/>
    </row>
    <row r="43" spans="1:12" ht="9.9499999999999993" customHeight="1">
      <c r="A43" s="147" t="s">
        <v>208</v>
      </c>
      <c r="E43" s="116" t="s">
        <v>215</v>
      </c>
      <c r="F43" s="2"/>
      <c r="G43" s="116" t="s">
        <v>73</v>
      </c>
    </row>
    <row r="44" spans="1:12" ht="9.9499999999999993" customHeight="1">
      <c r="A44" s="118" t="s">
        <v>209</v>
      </c>
      <c r="E44" s="116" t="s">
        <v>216</v>
      </c>
      <c r="F44" s="2"/>
      <c r="G44" s="116" t="s">
        <v>218</v>
      </c>
    </row>
    <row r="45" spans="1:12" ht="9.9499999999999993" customHeight="1">
      <c r="A45" s="118" t="s">
        <v>210</v>
      </c>
      <c r="F45" s="2"/>
    </row>
    <row r="46" spans="1:12" ht="9.9499999999999993" customHeight="1">
      <c r="A46" s="26"/>
      <c r="F46" s="2"/>
      <c r="G46" s="100"/>
      <c r="J46" s="12"/>
    </row>
    <row r="47" spans="1:12" ht="9.9499999999999993" customHeight="1">
      <c r="A47" s="1137" t="s">
        <v>277</v>
      </c>
      <c r="B47" s="1138"/>
      <c r="C47" s="1138"/>
      <c r="D47" s="1138"/>
      <c r="E47" s="1138"/>
      <c r="F47" s="1138"/>
      <c r="G47" s="1138"/>
      <c r="H47" s="1138"/>
      <c r="I47" s="1138"/>
      <c r="J47" s="1138"/>
      <c r="K47" s="1138"/>
      <c r="L47" s="1139"/>
    </row>
    <row r="48" spans="1:12" ht="9.9499999999999993" customHeight="1">
      <c r="A48" s="1140"/>
      <c r="B48" s="1141"/>
      <c r="C48" s="1141"/>
      <c r="D48" s="1141"/>
      <c r="E48" s="1141"/>
      <c r="F48" s="1141"/>
      <c r="G48" s="1141"/>
      <c r="H48" s="1141"/>
      <c r="I48" s="1141"/>
      <c r="J48" s="1141"/>
      <c r="K48" s="1141"/>
      <c r="L48" s="1142"/>
    </row>
    <row r="49" spans="1:12" ht="11.25" customHeight="1">
      <c r="A49" s="614"/>
      <c r="B49" s="10"/>
      <c r="C49" s="10"/>
      <c r="D49" s="10"/>
      <c r="E49" s="10"/>
      <c r="F49" s="10"/>
      <c r="G49" s="10"/>
      <c r="H49" s="19"/>
      <c r="I49" s="19"/>
      <c r="J49" s="19"/>
      <c r="K49" s="19"/>
      <c r="L49" s="598"/>
    </row>
    <row r="50" spans="1:12" ht="11.25" customHeight="1">
      <c r="A50" s="615"/>
      <c r="B50" s="566"/>
      <c r="C50" s="566"/>
      <c r="D50" s="566"/>
      <c r="E50" s="566"/>
      <c r="F50" s="566"/>
      <c r="G50" s="566"/>
      <c r="H50" s="568"/>
      <c r="I50" s="568"/>
      <c r="J50" s="568"/>
      <c r="K50" s="568"/>
      <c r="L50" s="599"/>
    </row>
    <row r="51" spans="1:12" ht="11.25" customHeight="1">
      <c r="A51" s="615"/>
      <c r="B51" s="566"/>
      <c r="C51" s="566"/>
      <c r="D51" s="566"/>
      <c r="E51" s="566"/>
      <c r="F51" s="566"/>
      <c r="G51" s="566"/>
      <c r="H51" s="568"/>
      <c r="I51" s="568"/>
      <c r="J51" s="568"/>
      <c r="K51" s="568"/>
      <c r="L51" s="599"/>
    </row>
    <row r="52" spans="1:12" ht="11.25" customHeight="1">
      <c r="A52" s="615"/>
      <c r="B52" s="566"/>
      <c r="C52" s="566"/>
      <c r="D52" s="566"/>
      <c r="E52" s="566"/>
      <c r="F52" s="566"/>
      <c r="G52" s="566"/>
      <c r="H52" s="568"/>
      <c r="I52" s="568"/>
      <c r="J52" s="568"/>
      <c r="K52" s="568"/>
      <c r="L52" s="599"/>
    </row>
    <row r="53" spans="1:12" ht="11.25" customHeight="1">
      <c r="A53" s="615"/>
      <c r="B53" s="566"/>
      <c r="C53" s="566"/>
      <c r="D53" s="566"/>
      <c r="E53" s="566"/>
      <c r="F53" s="566"/>
      <c r="G53" s="566"/>
      <c r="H53" s="568"/>
      <c r="I53" s="568"/>
      <c r="J53" s="568"/>
      <c r="K53" s="568"/>
      <c r="L53" s="599"/>
    </row>
    <row r="54" spans="1:12" ht="11.25" customHeight="1">
      <c r="A54" s="615"/>
      <c r="B54" s="566"/>
      <c r="C54" s="566"/>
      <c r="D54" s="566"/>
      <c r="E54" s="566"/>
      <c r="F54" s="566"/>
      <c r="G54" s="566"/>
      <c r="H54" s="568"/>
      <c r="I54" s="568"/>
      <c r="J54" s="568"/>
      <c r="K54" s="568"/>
      <c r="L54" s="599"/>
    </row>
    <row r="55" spans="1:12" ht="11.25" customHeight="1">
      <c r="A55" s="615"/>
      <c r="B55" s="566"/>
      <c r="C55" s="566"/>
      <c r="D55" s="566"/>
      <c r="E55" s="566"/>
      <c r="F55" s="566"/>
      <c r="G55" s="566"/>
      <c r="H55" s="568"/>
      <c r="I55" s="568"/>
      <c r="J55" s="568"/>
      <c r="K55" s="568"/>
      <c r="L55" s="599"/>
    </row>
    <row r="56" spans="1:12" ht="11.25" customHeight="1">
      <c r="A56" s="615"/>
      <c r="B56" s="566"/>
      <c r="C56" s="566"/>
      <c r="D56" s="566"/>
      <c r="E56" s="566"/>
      <c r="F56" s="566"/>
      <c r="G56" s="566"/>
      <c r="H56" s="568"/>
      <c r="I56" s="568"/>
      <c r="J56" s="568"/>
      <c r="K56" s="568"/>
      <c r="L56" s="599"/>
    </row>
    <row r="57" spans="1:12">
      <c r="A57" s="615"/>
      <c r="B57" s="566"/>
      <c r="C57" s="566"/>
      <c r="D57" s="566"/>
      <c r="E57" s="566"/>
      <c r="F57" s="566"/>
      <c r="G57" s="566"/>
      <c r="H57" s="564"/>
      <c r="I57" s="564"/>
      <c r="J57" s="564"/>
      <c r="K57" s="564"/>
      <c r="L57" s="600"/>
    </row>
    <row r="58" spans="1:12">
      <c r="A58" s="615"/>
      <c r="B58" s="566"/>
      <c r="C58" s="566"/>
      <c r="D58" s="566"/>
      <c r="E58" s="566"/>
      <c r="F58" s="566"/>
      <c r="G58" s="566"/>
      <c r="H58" s="564"/>
      <c r="I58" s="564"/>
      <c r="J58" s="564"/>
      <c r="K58" s="564"/>
      <c r="L58" s="600"/>
    </row>
    <row r="59" spans="1:12">
      <c r="A59" s="615"/>
      <c r="B59" s="566"/>
      <c r="C59" s="566"/>
      <c r="D59" s="566"/>
      <c r="E59" s="566"/>
      <c r="F59" s="566"/>
      <c r="G59" s="566"/>
      <c r="H59" s="564"/>
      <c r="I59" s="564"/>
      <c r="J59" s="564"/>
      <c r="K59" s="564"/>
      <c r="L59" s="600"/>
    </row>
    <row r="60" spans="1:12">
      <c r="A60" s="615"/>
      <c r="B60" s="566"/>
      <c r="C60" s="566"/>
      <c r="D60" s="566"/>
      <c r="E60" s="566"/>
      <c r="F60" s="566"/>
      <c r="G60" s="566"/>
      <c r="H60" s="564"/>
      <c r="I60" s="564"/>
      <c r="J60" s="564"/>
      <c r="K60" s="564"/>
      <c r="L60" s="600"/>
    </row>
    <row r="61" spans="1:12">
      <c r="A61" s="615"/>
      <c r="B61" s="566"/>
      <c r="C61" s="566"/>
      <c r="D61" s="566"/>
      <c r="E61" s="566"/>
      <c r="F61" s="566"/>
      <c r="G61" s="566"/>
      <c r="H61" s="564"/>
      <c r="I61" s="564"/>
      <c r="J61" s="564"/>
      <c r="K61" s="564"/>
      <c r="L61" s="600"/>
    </row>
    <row r="62" spans="1:12">
      <c r="A62" s="616"/>
      <c r="B62" s="602"/>
      <c r="C62" s="602"/>
      <c r="D62" s="602"/>
      <c r="E62" s="602"/>
      <c r="F62" s="602"/>
      <c r="G62" s="602"/>
      <c r="H62" s="603"/>
      <c r="I62" s="603"/>
      <c r="J62" s="603"/>
      <c r="K62" s="603"/>
      <c r="L62" s="604"/>
    </row>
  </sheetData>
  <mergeCells count="88">
    <mergeCell ref="H33:I33"/>
    <mergeCell ref="B5:I6"/>
    <mergeCell ref="E41:H41"/>
    <mergeCell ref="E35:H35"/>
    <mergeCell ref="E36:H36"/>
    <mergeCell ref="E37:H37"/>
    <mergeCell ref="E38:H38"/>
    <mergeCell ref="H28:I28"/>
    <mergeCell ref="H29:I29"/>
    <mergeCell ref="H30:I30"/>
    <mergeCell ref="H31:I31"/>
    <mergeCell ref="H32:I32"/>
    <mergeCell ref="H23:I23"/>
    <mergeCell ref="H24:I24"/>
    <mergeCell ref="H25:I25"/>
    <mergeCell ref="H26:I26"/>
    <mergeCell ref="H27:I27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C23:D23"/>
    <mergeCell ref="C24:D24"/>
    <mergeCell ref="C25:D25"/>
    <mergeCell ref="C26:D26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F25:G25"/>
    <mergeCell ref="C27:D27"/>
    <mergeCell ref="F31:G31"/>
    <mergeCell ref="F32:G32"/>
    <mergeCell ref="F33:G33"/>
    <mergeCell ref="F26:G26"/>
    <mergeCell ref="F27:G27"/>
    <mergeCell ref="F28:G28"/>
    <mergeCell ref="F29:G29"/>
    <mergeCell ref="F30:G30"/>
    <mergeCell ref="C28:D28"/>
    <mergeCell ref="C29:D29"/>
    <mergeCell ref="C30:D30"/>
    <mergeCell ref="C31:D31"/>
    <mergeCell ref="C32:D32"/>
    <mergeCell ref="C33:D33"/>
    <mergeCell ref="J7:J12"/>
    <mergeCell ref="A7:A12"/>
    <mergeCell ref="B7:B11"/>
    <mergeCell ref="C7:D11"/>
    <mergeCell ref="E7:E11"/>
    <mergeCell ref="F7:G11"/>
    <mergeCell ref="C12:D12"/>
    <mergeCell ref="F12:G12"/>
    <mergeCell ref="H7:I11"/>
    <mergeCell ref="H12:I12"/>
    <mergeCell ref="A47:L48"/>
    <mergeCell ref="A41:B41"/>
    <mergeCell ref="A35:C35"/>
    <mergeCell ref="J36:L36"/>
    <mergeCell ref="J37:L37"/>
    <mergeCell ref="J38:L38"/>
    <mergeCell ref="J39:L39"/>
    <mergeCell ref="J40:L40"/>
    <mergeCell ref="J35:L35"/>
  </mergeCells>
  <printOptions horizontalCentered="1"/>
  <pageMargins left="0.19685039370078741" right="0.23622047244094491" top="0.23622047244094491" bottom="0.23622047244094491" header="0.19685039370078741" footer="0.23622047244094491"/>
  <pageSetup paperSize="9" scale="94" orientation="portrait" r:id="rId1"/>
  <headerFooter>
    <oddFooter>&amp;R3.03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K66"/>
  <sheetViews>
    <sheetView showGridLines="0" view="pageBreakPreview" topLeftCell="A7" zoomScaleNormal="100" zoomScaleSheetLayoutView="100" workbookViewId="0">
      <selection activeCell="A7" sqref="A7:A12"/>
    </sheetView>
  </sheetViews>
  <sheetFormatPr defaultColWidth="9.140625" defaultRowHeight="12.75"/>
  <cols>
    <col min="1" max="1" width="6.5703125" style="2" customWidth="1"/>
    <col min="2" max="2" width="5.28515625" style="7" customWidth="1"/>
    <col min="3" max="3" width="5.5703125" style="7" customWidth="1"/>
    <col min="4" max="7" width="5.28515625" style="7" customWidth="1"/>
    <col min="8" max="9" width="5.5703125" style="7" customWidth="1"/>
    <col min="10" max="10" width="5.7109375" style="2" customWidth="1"/>
    <col min="11" max="11" width="5.5703125" style="2" customWidth="1"/>
    <col min="12" max="12" width="5.7109375" style="2" customWidth="1"/>
    <col min="13" max="13" width="6.7109375" style="2" customWidth="1"/>
    <col min="14" max="14" width="7.85546875" style="2" customWidth="1"/>
    <col min="15" max="15" width="6.28515625" style="2" customWidth="1"/>
    <col min="16" max="16" width="5.85546875" style="2" customWidth="1"/>
    <col min="17" max="17" width="6.140625" style="2" customWidth="1"/>
    <col min="18" max="18" width="3.28515625" customWidth="1"/>
    <col min="19" max="19" width="3.7109375" customWidth="1"/>
    <col min="20" max="36" width="8.85546875"/>
    <col min="37" max="37" width="15.140625" style="26" customWidth="1"/>
    <col min="38" max="16384" width="9.140625" style="2"/>
  </cols>
  <sheetData>
    <row r="1" spans="1:37" s="9" customFormat="1" ht="13.5" customHeight="1">
      <c r="A1" s="1171" t="s">
        <v>427</v>
      </c>
      <c r="B1" s="1171"/>
      <c r="C1" s="1171"/>
      <c r="D1" s="1171"/>
      <c r="E1" s="1171"/>
      <c r="F1" s="1171"/>
      <c r="G1" s="1171"/>
      <c r="H1" s="1171"/>
      <c r="I1" s="1171"/>
      <c r="J1" s="1171"/>
      <c r="K1" s="1171"/>
      <c r="L1" s="1171"/>
      <c r="M1" s="1171"/>
      <c r="N1" s="1171"/>
      <c r="O1" s="856"/>
      <c r="P1" s="1231" t="s">
        <v>222</v>
      </c>
      <c r="Q1" s="1232"/>
      <c r="R1" s="1233"/>
      <c r="AK1" s="144"/>
    </row>
    <row r="2" spans="1:37" ht="13.5" customHeight="1">
      <c r="A2" s="1171"/>
      <c r="B2" s="1171"/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856"/>
      <c r="P2" s="1234"/>
      <c r="Q2" s="1235"/>
      <c r="R2" s="1236"/>
    </row>
    <row r="3" spans="1:37" ht="13.5" customHeight="1">
      <c r="A3" s="126"/>
      <c r="B3" s="424"/>
      <c r="C3" s="425"/>
      <c r="D3" s="425"/>
      <c r="E3" s="425"/>
      <c r="F3" s="425"/>
      <c r="G3" s="425"/>
      <c r="H3" s="425"/>
      <c r="I3" s="425"/>
      <c r="J3" s="421"/>
      <c r="K3" s="423"/>
      <c r="L3" s="423"/>
      <c r="M3" s="126"/>
      <c r="N3" s="126"/>
      <c r="O3" s="857"/>
      <c r="P3" s="858" t="s">
        <v>220</v>
      </c>
      <c r="Q3" s="859" t="s">
        <v>60</v>
      </c>
      <c r="R3" s="860"/>
      <c r="S3" s="861"/>
    </row>
    <row r="4" spans="1:37" s="6" customFormat="1" ht="13.5" customHeight="1">
      <c r="A4" s="963" t="s">
        <v>101</v>
      </c>
      <c r="B4" s="855" t="str">
        <f>"Askem Hed blong haoshol: blong eij memba blong haoshol oli stap attendem skul askem " &amp; B13 &amp; " kasem " &amp; H13</f>
        <v>Askem Hed blong haoshol: blong eij memba blong haoshol oli stap attendem skul askem 1528 kasem 1534</v>
      </c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123"/>
      <c r="N4" s="425"/>
      <c r="O4" s="857"/>
      <c r="P4" s="862" t="s">
        <v>221</v>
      </c>
      <c r="Q4" s="863" t="s">
        <v>60</v>
      </c>
      <c r="R4" s="864"/>
      <c r="S4" s="846"/>
      <c r="AK4" s="26"/>
    </row>
    <row r="5" spans="1:37" s="6" customFormat="1" ht="13.5" customHeight="1" thickBot="1">
      <c r="A5" s="524" t="s">
        <v>101</v>
      </c>
      <c r="B5" s="855" t="str">
        <f>"Makem ol expensis wetem X long kolumns " &amp; I13 &amp; " kasem " &amp; P13</f>
        <v>Makem ol expensis wetem X long kolumns 1535 kasem 1542</v>
      </c>
      <c r="C5" s="123"/>
      <c r="D5" s="123"/>
      <c r="E5" s="123"/>
      <c r="F5" s="123"/>
      <c r="G5" s="123"/>
      <c r="H5" s="123"/>
      <c r="I5" s="123"/>
      <c r="J5" s="425"/>
      <c r="K5" s="425"/>
      <c r="L5" s="425"/>
      <c r="M5" s="425"/>
      <c r="N5" s="425"/>
      <c r="O5" s="425"/>
      <c r="P5" s="425"/>
      <c r="Q5" s="425"/>
      <c r="AK5" s="26"/>
    </row>
    <row r="6" spans="1:37" s="6" customFormat="1" ht="13.5" customHeight="1" thickBot="1">
      <c r="A6" s="420"/>
      <c r="B6" s="1214" t="str">
        <f>"Yu risivim eni edukesen item ino kat jaj long hem (" &amp; B13 &amp; " kasem " &amp; G13 &amp; ") o skulasip (" &amp; H13 &amp; ") long las 12 manis?makem  'X' long olgeta we I aplae."</f>
        <v>Yu risivim eni edukesen item ino kat jaj long hem (1528 kasem 1533) o skulasip (1534) long las 12 manis?makem  'X' long olgeta we I aplae.</v>
      </c>
      <c r="C6" s="1215"/>
      <c r="D6" s="1215"/>
      <c r="E6" s="1215"/>
      <c r="F6" s="1215"/>
      <c r="G6" s="1215"/>
      <c r="H6" s="1216"/>
      <c r="I6" s="1207" t="s">
        <v>234</v>
      </c>
      <c r="J6" s="1208"/>
      <c r="K6" s="1208"/>
      <c r="L6" s="1208"/>
      <c r="M6" s="1208"/>
      <c r="N6" s="1208"/>
      <c r="O6" s="1208"/>
      <c r="P6" s="1208"/>
      <c r="Q6" s="453"/>
      <c r="AK6" s="26"/>
    </row>
    <row r="7" spans="1:37" s="6" customFormat="1" ht="13.5" customHeight="1" thickBot="1">
      <c r="A7" s="1211" t="s">
        <v>153</v>
      </c>
      <c r="B7" s="1217"/>
      <c r="C7" s="1217"/>
      <c r="D7" s="1217"/>
      <c r="E7" s="1217"/>
      <c r="F7" s="1217"/>
      <c r="G7" s="1217"/>
      <c r="H7" s="1218"/>
      <c r="I7" s="1209"/>
      <c r="J7" s="1210"/>
      <c r="K7" s="1210"/>
      <c r="L7" s="1210"/>
      <c r="M7" s="1210"/>
      <c r="N7" s="1210"/>
      <c r="O7" s="1210"/>
      <c r="P7" s="1210"/>
      <c r="Q7" s="454"/>
      <c r="AK7" s="26"/>
    </row>
    <row r="8" spans="1:37" s="6" customFormat="1" ht="13.5" customHeight="1" thickBot="1">
      <c r="A8" s="1212"/>
      <c r="B8" s="1219"/>
      <c r="C8" s="1219"/>
      <c r="D8" s="1219"/>
      <c r="E8" s="1219"/>
      <c r="F8" s="1219"/>
      <c r="G8" s="1219"/>
      <c r="H8" s="1220"/>
      <c r="I8" s="1200" t="s">
        <v>229</v>
      </c>
      <c r="J8" s="1183" t="s">
        <v>444</v>
      </c>
      <c r="K8" s="1183" t="s">
        <v>481</v>
      </c>
      <c r="L8" s="1183" t="s">
        <v>230</v>
      </c>
      <c r="M8" s="1183" t="s">
        <v>231</v>
      </c>
      <c r="N8" s="1188" t="s">
        <v>482</v>
      </c>
      <c r="O8" s="1183" t="s">
        <v>232</v>
      </c>
      <c r="P8" s="1180" t="s">
        <v>233</v>
      </c>
      <c r="Q8" s="455"/>
      <c r="AK8" s="145"/>
    </row>
    <row r="9" spans="1:37" ht="13.5" customHeight="1">
      <c r="A9" s="1212"/>
      <c r="B9" s="1221" t="s">
        <v>223</v>
      </c>
      <c r="C9" s="1223" t="s">
        <v>224</v>
      </c>
      <c r="D9" s="1226" t="s">
        <v>225</v>
      </c>
      <c r="E9" s="1229" t="s">
        <v>444</v>
      </c>
      <c r="F9" s="1229" t="s">
        <v>226</v>
      </c>
      <c r="G9" s="1229" t="s">
        <v>227</v>
      </c>
      <c r="H9" s="1177" t="s">
        <v>228</v>
      </c>
      <c r="I9" s="1201"/>
      <c r="J9" s="1202"/>
      <c r="K9" s="1184"/>
      <c r="L9" s="1184"/>
      <c r="M9" s="1184"/>
      <c r="N9" s="1189"/>
      <c r="O9" s="1184"/>
      <c r="P9" s="1181"/>
      <c r="Q9" s="1173" t="s">
        <v>43</v>
      </c>
      <c r="AK9" s="145"/>
    </row>
    <row r="10" spans="1:37" ht="13.5" customHeight="1">
      <c r="A10" s="1212"/>
      <c r="B10" s="1221"/>
      <c r="C10" s="1224"/>
      <c r="D10" s="1227"/>
      <c r="E10" s="1202"/>
      <c r="F10" s="1202"/>
      <c r="G10" s="1202"/>
      <c r="H10" s="1177"/>
      <c r="I10" s="1201"/>
      <c r="J10" s="1202"/>
      <c r="K10" s="1184"/>
      <c r="L10" s="1184"/>
      <c r="M10" s="1184"/>
      <c r="N10" s="1189"/>
      <c r="O10" s="1184"/>
      <c r="P10" s="1181"/>
      <c r="Q10" s="1174"/>
      <c r="AK10" s="145"/>
    </row>
    <row r="11" spans="1:37" ht="13.5" customHeight="1">
      <c r="A11" s="1212"/>
      <c r="B11" s="1221"/>
      <c r="C11" s="1224"/>
      <c r="D11" s="1227"/>
      <c r="E11" s="1202"/>
      <c r="F11" s="1202"/>
      <c r="G11" s="1202"/>
      <c r="H11" s="1177"/>
      <c r="I11" s="1201"/>
      <c r="J11" s="1202"/>
      <c r="K11" s="1184"/>
      <c r="L11" s="1184"/>
      <c r="M11" s="1184"/>
      <c r="N11" s="1189"/>
      <c r="O11" s="1184"/>
      <c r="P11" s="1182"/>
      <c r="Q11" s="1174"/>
      <c r="AK11" s="145"/>
    </row>
    <row r="12" spans="1:37" ht="13.5" customHeight="1">
      <c r="A12" s="1213"/>
      <c r="B12" s="1222"/>
      <c r="C12" s="1225"/>
      <c r="D12" s="1228"/>
      <c r="E12" s="1230"/>
      <c r="F12" s="1230"/>
      <c r="G12" s="1230"/>
      <c r="H12" s="1178"/>
      <c r="I12" s="445">
        <v>1</v>
      </c>
      <c r="J12" s="433">
        <v>2</v>
      </c>
      <c r="K12" s="433">
        <v>3</v>
      </c>
      <c r="L12" s="433">
        <v>4</v>
      </c>
      <c r="M12" s="433">
        <v>5</v>
      </c>
      <c r="N12" s="433">
        <v>6</v>
      </c>
      <c r="O12" s="456">
        <v>7</v>
      </c>
      <c r="P12" s="457">
        <v>8</v>
      </c>
      <c r="Q12" s="1175"/>
      <c r="AK12" s="145"/>
    </row>
    <row r="13" spans="1:37" s="103" customFormat="1" ht="11.25" customHeight="1" thickBot="1">
      <c r="A13" s="505">
        <f>'M3 page 03'!J13+1</f>
        <v>1527</v>
      </c>
      <c r="B13" s="415">
        <f>A13+1</f>
        <v>1528</v>
      </c>
      <c r="C13" s="106">
        <f t="shared" ref="C13:H13" si="0">B13+1</f>
        <v>1529</v>
      </c>
      <c r="D13" s="106">
        <f t="shared" si="0"/>
        <v>1530</v>
      </c>
      <c r="E13" s="106">
        <f t="shared" si="0"/>
        <v>1531</v>
      </c>
      <c r="F13" s="106">
        <f t="shared" si="0"/>
        <v>1532</v>
      </c>
      <c r="G13" s="106">
        <f t="shared" si="0"/>
        <v>1533</v>
      </c>
      <c r="H13" s="159">
        <f t="shared" si="0"/>
        <v>1534</v>
      </c>
      <c r="I13" s="160">
        <f>H13+1</f>
        <v>1535</v>
      </c>
      <c r="J13" s="106">
        <f t="shared" ref="J13:P13" si="1">I13+1</f>
        <v>1536</v>
      </c>
      <c r="K13" s="106">
        <f t="shared" si="1"/>
        <v>1537</v>
      </c>
      <c r="L13" s="106">
        <f t="shared" si="1"/>
        <v>1538</v>
      </c>
      <c r="M13" s="106">
        <f t="shared" si="1"/>
        <v>1539</v>
      </c>
      <c r="N13" s="106">
        <f t="shared" si="1"/>
        <v>1540</v>
      </c>
      <c r="O13" s="106">
        <f t="shared" si="1"/>
        <v>1541</v>
      </c>
      <c r="P13" s="105">
        <f t="shared" si="1"/>
        <v>1542</v>
      </c>
      <c r="Q13" s="265">
        <f>P13+1</f>
        <v>1543</v>
      </c>
      <c r="AK13" s="112"/>
    </row>
    <row r="14" spans="1:37" ht="19.5" customHeight="1">
      <c r="A14" s="504" t="s">
        <v>0</v>
      </c>
      <c r="B14" s="297" t="s">
        <v>87</v>
      </c>
      <c r="C14" s="706" t="s">
        <v>87</v>
      </c>
      <c r="D14" s="706" t="s">
        <v>87</v>
      </c>
      <c r="E14" s="706" t="s">
        <v>87</v>
      </c>
      <c r="F14" s="706" t="s">
        <v>87</v>
      </c>
      <c r="G14" s="706" t="s">
        <v>87</v>
      </c>
      <c r="H14" s="288" t="s">
        <v>87</v>
      </c>
      <c r="I14" s="82" t="s">
        <v>87</v>
      </c>
      <c r="J14" s="713" t="s">
        <v>87</v>
      </c>
      <c r="K14" s="713" t="s">
        <v>87</v>
      </c>
      <c r="L14" s="713" t="s">
        <v>87</v>
      </c>
      <c r="M14" s="713" t="s">
        <v>87</v>
      </c>
      <c r="N14" s="713" t="s">
        <v>87</v>
      </c>
      <c r="O14" s="713" t="s">
        <v>87</v>
      </c>
      <c r="P14" s="272" t="s">
        <v>87</v>
      </c>
      <c r="Q14" s="753" t="s">
        <v>88</v>
      </c>
      <c r="AK14" s="57"/>
    </row>
    <row r="15" spans="1:37" ht="19.5" customHeight="1">
      <c r="A15" s="483" t="s">
        <v>1</v>
      </c>
      <c r="B15" s="298" t="s">
        <v>87</v>
      </c>
      <c r="C15" s="703" t="s">
        <v>87</v>
      </c>
      <c r="D15" s="703" t="s">
        <v>87</v>
      </c>
      <c r="E15" s="703" t="s">
        <v>87</v>
      </c>
      <c r="F15" s="703" t="s">
        <v>87</v>
      </c>
      <c r="G15" s="703" t="s">
        <v>87</v>
      </c>
      <c r="H15" s="289" t="s">
        <v>87</v>
      </c>
      <c r="I15" s="286" t="s">
        <v>87</v>
      </c>
      <c r="J15" s="703" t="s">
        <v>87</v>
      </c>
      <c r="K15" s="703" t="s">
        <v>87</v>
      </c>
      <c r="L15" s="703" t="s">
        <v>87</v>
      </c>
      <c r="M15" s="703" t="s">
        <v>87</v>
      </c>
      <c r="N15" s="703" t="s">
        <v>87</v>
      </c>
      <c r="O15" s="703" t="s">
        <v>87</v>
      </c>
      <c r="P15" s="298" t="s">
        <v>87</v>
      </c>
      <c r="Q15" s="393" t="s">
        <v>88</v>
      </c>
    </row>
    <row r="16" spans="1:37" ht="19.5" customHeight="1">
      <c r="A16" s="483" t="s">
        <v>2</v>
      </c>
      <c r="B16" s="298" t="s">
        <v>87</v>
      </c>
      <c r="C16" s="972" t="s">
        <v>87</v>
      </c>
      <c r="D16" s="972" t="s">
        <v>87</v>
      </c>
      <c r="E16" s="972" t="s">
        <v>87</v>
      </c>
      <c r="F16" s="972" t="s">
        <v>87</v>
      </c>
      <c r="G16" s="703" t="s">
        <v>87</v>
      </c>
      <c r="H16" s="289" t="s">
        <v>87</v>
      </c>
      <c r="I16" s="286" t="s">
        <v>87</v>
      </c>
      <c r="J16" s="703" t="s">
        <v>87</v>
      </c>
      <c r="K16" s="703" t="s">
        <v>87</v>
      </c>
      <c r="L16" s="703" t="s">
        <v>87</v>
      </c>
      <c r="M16" s="703" t="s">
        <v>87</v>
      </c>
      <c r="N16" s="703" t="s">
        <v>87</v>
      </c>
      <c r="O16" s="703" t="s">
        <v>87</v>
      </c>
      <c r="P16" s="298" t="s">
        <v>87</v>
      </c>
      <c r="Q16" s="393" t="s">
        <v>88</v>
      </c>
    </row>
    <row r="17" spans="1:37" ht="19.5" customHeight="1">
      <c r="A17" s="483" t="s">
        <v>3</v>
      </c>
      <c r="B17" s="298" t="s">
        <v>87</v>
      </c>
      <c r="C17" s="703" t="s">
        <v>87</v>
      </c>
      <c r="D17" s="703" t="s">
        <v>87</v>
      </c>
      <c r="E17" s="703" t="s">
        <v>87</v>
      </c>
      <c r="F17" s="703" t="s">
        <v>87</v>
      </c>
      <c r="G17" s="703" t="s">
        <v>87</v>
      </c>
      <c r="H17" s="289" t="s">
        <v>87</v>
      </c>
      <c r="I17" s="286" t="s">
        <v>87</v>
      </c>
      <c r="J17" s="703" t="s">
        <v>87</v>
      </c>
      <c r="K17" s="703" t="s">
        <v>87</v>
      </c>
      <c r="L17" s="703" t="s">
        <v>87</v>
      </c>
      <c r="M17" s="703" t="s">
        <v>87</v>
      </c>
      <c r="N17" s="703" t="s">
        <v>87</v>
      </c>
      <c r="O17" s="703" t="s">
        <v>87</v>
      </c>
      <c r="P17" s="298" t="s">
        <v>87</v>
      </c>
      <c r="Q17" s="393" t="s">
        <v>88</v>
      </c>
    </row>
    <row r="18" spans="1:37" ht="19.5" customHeight="1">
      <c r="A18" s="483" t="s">
        <v>4</v>
      </c>
      <c r="B18" s="298" t="s">
        <v>87</v>
      </c>
      <c r="C18" s="703" t="s">
        <v>87</v>
      </c>
      <c r="D18" s="703" t="s">
        <v>87</v>
      </c>
      <c r="E18" s="703" t="s">
        <v>87</v>
      </c>
      <c r="F18" s="703" t="s">
        <v>87</v>
      </c>
      <c r="G18" s="703" t="s">
        <v>87</v>
      </c>
      <c r="H18" s="289" t="s">
        <v>87</v>
      </c>
      <c r="I18" s="286" t="s">
        <v>87</v>
      </c>
      <c r="J18" s="703" t="s">
        <v>87</v>
      </c>
      <c r="K18" s="703" t="s">
        <v>87</v>
      </c>
      <c r="L18" s="703" t="s">
        <v>87</v>
      </c>
      <c r="M18" s="703" t="s">
        <v>87</v>
      </c>
      <c r="N18" s="703" t="s">
        <v>87</v>
      </c>
      <c r="O18" s="703" t="s">
        <v>87</v>
      </c>
      <c r="P18" s="298" t="s">
        <v>87</v>
      </c>
      <c r="Q18" s="393" t="s">
        <v>88</v>
      </c>
    </row>
    <row r="19" spans="1:37" ht="19.5" customHeight="1">
      <c r="A19" s="483" t="s">
        <v>5</v>
      </c>
      <c r="B19" s="298" t="s">
        <v>87</v>
      </c>
      <c r="C19" s="703" t="s">
        <v>87</v>
      </c>
      <c r="D19" s="703" t="s">
        <v>87</v>
      </c>
      <c r="E19" s="703" t="s">
        <v>87</v>
      </c>
      <c r="F19" s="703" t="s">
        <v>87</v>
      </c>
      <c r="G19" s="703" t="s">
        <v>87</v>
      </c>
      <c r="H19" s="289" t="s">
        <v>87</v>
      </c>
      <c r="I19" s="286" t="s">
        <v>87</v>
      </c>
      <c r="J19" s="703" t="s">
        <v>87</v>
      </c>
      <c r="K19" s="703" t="s">
        <v>87</v>
      </c>
      <c r="L19" s="703" t="s">
        <v>87</v>
      </c>
      <c r="M19" s="703" t="s">
        <v>87</v>
      </c>
      <c r="N19" s="703" t="s">
        <v>87</v>
      </c>
      <c r="O19" s="703" t="s">
        <v>87</v>
      </c>
      <c r="P19" s="298" t="s">
        <v>87</v>
      </c>
      <c r="Q19" s="393" t="s">
        <v>88</v>
      </c>
    </row>
    <row r="20" spans="1:37" ht="19.5" customHeight="1">
      <c r="A20" s="483" t="s">
        <v>6</v>
      </c>
      <c r="B20" s="298" t="s">
        <v>87</v>
      </c>
      <c r="C20" s="703" t="s">
        <v>87</v>
      </c>
      <c r="D20" s="703" t="s">
        <v>87</v>
      </c>
      <c r="E20" s="703" t="s">
        <v>87</v>
      </c>
      <c r="F20" s="703" t="s">
        <v>87</v>
      </c>
      <c r="G20" s="703" t="s">
        <v>87</v>
      </c>
      <c r="H20" s="289" t="s">
        <v>87</v>
      </c>
      <c r="I20" s="286" t="s">
        <v>87</v>
      </c>
      <c r="J20" s="703" t="s">
        <v>87</v>
      </c>
      <c r="K20" s="703" t="s">
        <v>87</v>
      </c>
      <c r="L20" s="703" t="s">
        <v>87</v>
      </c>
      <c r="M20" s="703" t="s">
        <v>87</v>
      </c>
      <c r="N20" s="703" t="s">
        <v>87</v>
      </c>
      <c r="O20" s="703" t="s">
        <v>87</v>
      </c>
      <c r="P20" s="298" t="s">
        <v>87</v>
      </c>
      <c r="Q20" s="393" t="s">
        <v>88</v>
      </c>
    </row>
    <row r="21" spans="1:37" ht="19.5" customHeight="1">
      <c r="A21" s="483" t="s">
        <v>7</v>
      </c>
      <c r="B21" s="298" t="s">
        <v>87</v>
      </c>
      <c r="C21" s="703" t="s">
        <v>87</v>
      </c>
      <c r="D21" s="703" t="s">
        <v>87</v>
      </c>
      <c r="E21" s="703" t="s">
        <v>87</v>
      </c>
      <c r="F21" s="703" t="s">
        <v>87</v>
      </c>
      <c r="G21" s="703" t="s">
        <v>87</v>
      </c>
      <c r="H21" s="289" t="s">
        <v>87</v>
      </c>
      <c r="I21" s="286" t="s">
        <v>87</v>
      </c>
      <c r="J21" s="703" t="s">
        <v>87</v>
      </c>
      <c r="K21" s="703" t="s">
        <v>87</v>
      </c>
      <c r="L21" s="703" t="s">
        <v>87</v>
      </c>
      <c r="M21" s="703" t="s">
        <v>87</v>
      </c>
      <c r="N21" s="703" t="s">
        <v>87</v>
      </c>
      <c r="O21" s="703" t="s">
        <v>87</v>
      </c>
      <c r="P21" s="298" t="s">
        <v>87</v>
      </c>
      <c r="Q21" s="393" t="s">
        <v>88</v>
      </c>
      <c r="AK21" s="140"/>
    </row>
    <row r="22" spans="1:37" ht="19.5" customHeight="1">
      <c r="A22" s="483" t="s">
        <v>8</v>
      </c>
      <c r="B22" s="298" t="s">
        <v>87</v>
      </c>
      <c r="C22" s="703" t="s">
        <v>87</v>
      </c>
      <c r="D22" s="703" t="s">
        <v>87</v>
      </c>
      <c r="E22" s="703" t="s">
        <v>87</v>
      </c>
      <c r="F22" s="703" t="s">
        <v>87</v>
      </c>
      <c r="G22" s="703" t="s">
        <v>87</v>
      </c>
      <c r="H22" s="289" t="s">
        <v>87</v>
      </c>
      <c r="I22" s="286" t="s">
        <v>87</v>
      </c>
      <c r="J22" s="703" t="s">
        <v>87</v>
      </c>
      <c r="K22" s="703" t="s">
        <v>87</v>
      </c>
      <c r="L22" s="703" t="s">
        <v>87</v>
      </c>
      <c r="M22" s="703" t="s">
        <v>87</v>
      </c>
      <c r="N22" s="703" t="s">
        <v>87</v>
      </c>
      <c r="O22" s="703" t="s">
        <v>87</v>
      </c>
      <c r="P22" s="298" t="s">
        <v>87</v>
      </c>
      <c r="Q22" s="393" t="s">
        <v>88</v>
      </c>
      <c r="AK22" s="140"/>
    </row>
    <row r="23" spans="1:37" ht="19.5" customHeight="1">
      <c r="A23" s="483" t="s">
        <v>9</v>
      </c>
      <c r="B23" s="298" t="s">
        <v>87</v>
      </c>
      <c r="C23" s="703" t="s">
        <v>87</v>
      </c>
      <c r="D23" s="703" t="s">
        <v>87</v>
      </c>
      <c r="E23" s="703" t="s">
        <v>87</v>
      </c>
      <c r="F23" s="703" t="s">
        <v>87</v>
      </c>
      <c r="G23" s="703" t="s">
        <v>87</v>
      </c>
      <c r="H23" s="289" t="s">
        <v>87</v>
      </c>
      <c r="I23" s="286" t="s">
        <v>87</v>
      </c>
      <c r="J23" s="703" t="s">
        <v>87</v>
      </c>
      <c r="K23" s="703" t="s">
        <v>87</v>
      </c>
      <c r="L23" s="703" t="s">
        <v>87</v>
      </c>
      <c r="M23" s="703" t="s">
        <v>87</v>
      </c>
      <c r="N23" s="703" t="s">
        <v>87</v>
      </c>
      <c r="O23" s="703" t="s">
        <v>87</v>
      </c>
      <c r="P23" s="298" t="s">
        <v>87</v>
      </c>
      <c r="Q23" s="393" t="s">
        <v>88</v>
      </c>
      <c r="AK23" s="140"/>
    </row>
    <row r="24" spans="1:37" ht="19.5" customHeight="1">
      <c r="A24" s="483" t="s">
        <v>11</v>
      </c>
      <c r="B24" s="298" t="s">
        <v>87</v>
      </c>
      <c r="C24" s="703" t="s">
        <v>87</v>
      </c>
      <c r="D24" s="703" t="s">
        <v>87</v>
      </c>
      <c r="E24" s="703" t="s">
        <v>87</v>
      </c>
      <c r="F24" s="703" t="s">
        <v>87</v>
      </c>
      <c r="G24" s="703" t="s">
        <v>87</v>
      </c>
      <c r="H24" s="289" t="s">
        <v>87</v>
      </c>
      <c r="I24" s="286" t="s">
        <v>87</v>
      </c>
      <c r="J24" s="703" t="s">
        <v>87</v>
      </c>
      <c r="K24" s="703" t="s">
        <v>87</v>
      </c>
      <c r="L24" s="703" t="s">
        <v>87</v>
      </c>
      <c r="M24" s="703" t="s">
        <v>87</v>
      </c>
      <c r="N24" s="703" t="s">
        <v>87</v>
      </c>
      <c r="O24" s="703" t="s">
        <v>87</v>
      </c>
      <c r="P24" s="298" t="s">
        <v>87</v>
      </c>
      <c r="Q24" s="393" t="s">
        <v>88</v>
      </c>
      <c r="AK24" s="140"/>
    </row>
    <row r="25" spans="1:37" ht="19.5" customHeight="1">
      <c r="A25" s="483" t="s">
        <v>12</v>
      </c>
      <c r="B25" s="298" t="s">
        <v>87</v>
      </c>
      <c r="C25" s="703" t="s">
        <v>87</v>
      </c>
      <c r="D25" s="703" t="s">
        <v>87</v>
      </c>
      <c r="E25" s="703" t="s">
        <v>87</v>
      </c>
      <c r="F25" s="703" t="s">
        <v>87</v>
      </c>
      <c r="G25" s="703" t="s">
        <v>87</v>
      </c>
      <c r="H25" s="289" t="s">
        <v>87</v>
      </c>
      <c r="I25" s="286" t="s">
        <v>87</v>
      </c>
      <c r="J25" s="703" t="s">
        <v>87</v>
      </c>
      <c r="K25" s="703" t="s">
        <v>87</v>
      </c>
      <c r="L25" s="703" t="s">
        <v>87</v>
      </c>
      <c r="M25" s="703" t="s">
        <v>87</v>
      </c>
      <c r="N25" s="703" t="s">
        <v>87</v>
      </c>
      <c r="O25" s="703" t="s">
        <v>87</v>
      </c>
      <c r="P25" s="298" t="s">
        <v>87</v>
      </c>
      <c r="Q25" s="393" t="s">
        <v>88</v>
      </c>
      <c r="AK25" s="140"/>
    </row>
    <row r="26" spans="1:37" ht="19.5" customHeight="1">
      <c r="A26" s="483" t="s">
        <v>13</v>
      </c>
      <c r="B26" s="298" t="s">
        <v>87</v>
      </c>
      <c r="C26" s="703" t="s">
        <v>87</v>
      </c>
      <c r="D26" s="703" t="s">
        <v>87</v>
      </c>
      <c r="E26" s="703" t="s">
        <v>87</v>
      </c>
      <c r="F26" s="703" t="s">
        <v>87</v>
      </c>
      <c r="G26" s="703" t="s">
        <v>87</v>
      </c>
      <c r="H26" s="289" t="s">
        <v>87</v>
      </c>
      <c r="I26" s="286" t="s">
        <v>87</v>
      </c>
      <c r="J26" s="703" t="s">
        <v>87</v>
      </c>
      <c r="K26" s="703" t="s">
        <v>87</v>
      </c>
      <c r="L26" s="703" t="s">
        <v>87</v>
      </c>
      <c r="M26" s="703" t="s">
        <v>87</v>
      </c>
      <c r="N26" s="703" t="s">
        <v>87</v>
      </c>
      <c r="O26" s="703" t="s">
        <v>87</v>
      </c>
      <c r="P26" s="298" t="s">
        <v>87</v>
      </c>
      <c r="Q26" s="393" t="s">
        <v>88</v>
      </c>
    </row>
    <row r="27" spans="1:37" ht="19.5" customHeight="1">
      <c r="A27" s="483" t="s">
        <v>14</v>
      </c>
      <c r="B27" s="298" t="s">
        <v>87</v>
      </c>
      <c r="C27" s="703" t="s">
        <v>87</v>
      </c>
      <c r="D27" s="703" t="s">
        <v>87</v>
      </c>
      <c r="E27" s="703" t="s">
        <v>87</v>
      </c>
      <c r="F27" s="703" t="s">
        <v>87</v>
      </c>
      <c r="G27" s="703" t="s">
        <v>87</v>
      </c>
      <c r="H27" s="289" t="s">
        <v>87</v>
      </c>
      <c r="I27" s="286" t="s">
        <v>87</v>
      </c>
      <c r="J27" s="703" t="s">
        <v>87</v>
      </c>
      <c r="K27" s="703" t="s">
        <v>87</v>
      </c>
      <c r="L27" s="703" t="s">
        <v>87</v>
      </c>
      <c r="M27" s="703" t="s">
        <v>87</v>
      </c>
      <c r="N27" s="703" t="s">
        <v>87</v>
      </c>
      <c r="O27" s="703" t="s">
        <v>87</v>
      </c>
      <c r="P27" s="298" t="s">
        <v>87</v>
      </c>
      <c r="Q27" s="393" t="s">
        <v>88</v>
      </c>
    </row>
    <row r="28" spans="1:37" ht="19.5" customHeight="1">
      <c r="A28" s="483" t="s">
        <v>15</v>
      </c>
      <c r="B28" s="298" t="s">
        <v>87</v>
      </c>
      <c r="C28" s="703" t="s">
        <v>87</v>
      </c>
      <c r="D28" s="703" t="s">
        <v>87</v>
      </c>
      <c r="E28" s="703" t="s">
        <v>87</v>
      </c>
      <c r="F28" s="703" t="s">
        <v>87</v>
      </c>
      <c r="G28" s="703" t="s">
        <v>87</v>
      </c>
      <c r="H28" s="289" t="s">
        <v>87</v>
      </c>
      <c r="I28" s="286" t="s">
        <v>87</v>
      </c>
      <c r="J28" s="703" t="s">
        <v>87</v>
      </c>
      <c r="K28" s="703" t="s">
        <v>87</v>
      </c>
      <c r="L28" s="703" t="s">
        <v>87</v>
      </c>
      <c r="M28" s="703" t="s">
        <v>87</v>
      </c>
      <c r="N28" s="703" t="s">
        <v>87</v>
      </c>
      <c r="O28" s="703" t="s">
        <v>87</v>
      </c>
      <c r="P28" s="298" t="s">
        <v>87</v>
      </c>
      <c r="Q28" s="393" t="s">
        <v>88</v>
      </c>
      <c r="AK28" s="141"/>
    </row>
    <row r="29" spans="1:37" ht="19.5" customHeight="1">
      <c r="A29" s="483" t="s">
        <v>16</v>
      </c>
      <c r="B29" s="298" t="s">
        <v>87</v>
      </c>
      <c r="C29" s="703" t="s">
        <v>87</v>
      </c>
      <c r="D29" s="703" t="s">
        <v>87</v>
      </c>
      <c r="E29" s="703" t="s">
        <v>87</v>
      </c>
      <c r="F29" s="703" t="s">
        <v>87</v>
      </c>
      <c r="G29" s="703" t="s">
        <v>87</v>
      </c>
      <c r="H29" s="289" t="s">
        <v>87</v>
      </c>
      <c r="I29" s="286" t="s">
        <v>87</v>
      </c>
      <c r="J29" s="703" t="s">
        <v>87</v>
      </c>
      <c r="K29" s="703" t="s">
        <v>87</v>
      </c>
      <c r="L29" s="703" t="s">
        <v>87</v>
      </c>
      <c r="M29" s="703" t="s">
        <v>87</v>
      </c>
      <c r="N29" s="703" t="s">
        <v>87</v>
      </c>
      <c r="O29" s="703" t="s">
        <v>87</v>
      </c>
      <c r="P29" s="298" t="s">
        <v>87</v>
      </c>
      <c r="Q29" s="393" t="s">
        <v>88</v>
      </c>
      <c r="AK29" s="141"/>
    </row>
    <row r="30" spans="1:37" ht="19.5" customHeight="1">
      <c r="A30" s="483" t="s">
        <v>17</v>
      </c>
      <c r="B30" s="298" t="s">
        <v>87</v>
      </c>
      <c r="C30" s="703" t="s">
        <v>87</v>
      </c>
      <c r="D30" s="703" t="s">
        <v>87</v>
      </c>
      <c r="E30" s="703" t="s">
        <v>87</v>
      </c>
      <c r="F30" s="703" t="s">
        <v>87</v>
      </c>
      <c r="G30" s="703" t="s">
        <v>87</v>
      </c>
      <c r="H30" s="289" t="s">
        <v>87</v>
      </c>
      <c r="I30" s="286" t="s">
        <v>87</v>
      </c>
      <c r="J30" s="703" t="s">
        <v>87</v>
      </c>
      <c r="K30" s="703" t="s">
        <v>87</v>
      </c>
      <c r="L30" s="703" t="s">
        <v>87</v>
      </c>
      <c r="M30" s="703" t="s">
        <v>87</v>
      </c>
      <c r="N30" s="703" t="s">
        <v>87</v>
      </c>
      <c r="O30" s="703" t="s">
        <v>87</v>
      </c>
      <c r="P30" s="298" t="s">
        <v>87</v>
      </c>
      <c r="Q30" s="393" t="s">
        <v>88</v>
      </c>
    </row>
    <row r="31" spans="1:37" ht="19.5" customHeight="1">
      <c r="A31" s="483" t="s">
        <v>18</v>
      </c>
      <c r="B31" s="298" t="s">
        <v>87</v>
      </c>
      <c r="C31" s="703" t="s">
        <v>87</v>
      </c>
      <c r="D31" s="703" t="s">
        <v>87</v>
      </c>
      <c r="E31" s="703" t="s">
        <v>87</v>
      </c>
      <c r="F31" s="703" t="s">
        <v>87</v>
      </c>
      <c r="G31" s="703" t="s">
        <v>87</v>
      </c>
      <c r="H31" s="289" t="s">
        <v>87</v>
      </c>
      <c r="I31" s="286" t="s">
        <v>87</v>
      </c>
      <c r="J31" s="703" t="s">
        <v>87</v>
      </c>
      <c r="K31" s="703" t="s">
        <v>87</v>
      </c>
      <c r="L31" s="703" t="s">
        <v>87</v>
      </c>
      <c r="M31" s="703" t="s">
        <v>87</v>
      </c>
      <c r="N31" s="703" t="s">
        <v>87</v>
      </c>
      <c r="O31" s="703" t="s">
        <v>87</v>
      </c>
      <c r="P31" s="298" t="s">
        <v>87</v>
      </c>
      <c r="Q31" s="393" t="s">
        <v>88</v>
      </c>
    </row>
    <row r="32" spans="1:37" ht="19.5" customHeight="1">
      <c r="A32" s="483" t="s">
        <v>19</v>
      </c>
      <c r="B32" s="298" t="s">
        <v>87</v>
      </c>
      <c r="C32" s="703" t="s">
        <v>87</v>
      </c>
      <c r="D32" s="703" t="s">
        <v>87</v>
      </c>
      <c r="E32" s="703" t="s">
        <v>87</v>
      </c>
      <c r="F32" s="703" t="s">
        <v>87</v>
      </c>
      <c r="G32" s="703" t="s">
        <v>87</v>
      </c>
      <c r="H32" s="289" t="s">
        <v>87</v>
      </c>
      <c r="I32" s="286" t="s">
        <v>87</v>
      </c>
      <c r="J32" s="703" t="s">
        <v>87</v>
      </c>
      <c r="K32" s="703" t="s">
        <v>87</v>
      </c>
      <c r="L32" s="703" t="s">
        <v>87</v>
      </c>
      <c r="M32" s="703" t="s">
        <v>87</v>
      </c>
      <c r="N32" s="703" t="s">
        <v>87</v>
      </c>
      <c r="O32" s="703" t="s">
        <v>87</v>
      </c>
      <c r="P32" s="298" t="s">
        <v>87</v>
      </c>
      <c r="Q32" s="393" t="s">
        <v>88</v>
      </c>
    </row>
    <row r="33" spans="1:37" ht="19.5" customHeight="1" thickBot="1">
      <c r="A33" s="484" t="s">
        <v>20</v>
      </c>
      <c r="B33" s="299" t="s">
        <v>87</v>
      </c>
      <c r="C33" s="704" t="s">
        <v>87</v>
      </c>
      <c r="D33" s="704" t="s">
        <v>87</v>
      </c>
      <c r="E33" s="704" t="s">
        <v>87</v>
      </c>
      <c r="F33" s="704" t="s">
        <v>87</v>
      </c>
      <c r="G33" s="704" t="s">
        <v>87</v>
      </c>
      <c r="H33" s="290" t="s">
        <v>87</v>
      </c>
      <c r="I33" s="61" t="s">
        <v>87</v>
      </c>
      <c r="J33" s="714" t="s">
        <v>87</v>
      </c>
      <c r="K33" s="714" t="s">
        <v>87</v>
      </c>
      <c r="L33" s="714" t="s">
        <v>87</v>
      </c>
      <c r="M33" s="714" t="s">
        <v>87</v>
      </c>
      <c r="N33" s="714" t="s">
        <v>87</v>
      </c>
      <c r="O33" s="714" t="s">
        <v>87</v>
      </c>
      <c r="P33" s="726" t="s">
        <v>87</v>
      </c>
      <c r="Q33" s="394" t="s">
        <v>88</v>
      </c>
    </row>
    <row r="34" spans="1:37" ht="9.75" customHeight="1" thickBot="1">
      <c r="A34" s="920"/>
      <c r="B34" s="1176"/>
      <c r="C34" s="1176"/>
      <c r="D34" s="1176"/>
      <c r="E34" s="1176"/>
      <c r="F34" s="1176"/>
      <c r="G34" s="1176"/>
      <c r="H34" s="1176"/>
      <c r="I34" s="1176"/>
      <c r="J34" s="1176"/>
      <c r="K34" s="1176"/>
      <c r="L34" s="1176"/>
      <c r="M34" s="1176"/>
      <c r="N34" s="1176"/>
      <c r="O34" s="1176"/>
      <c r="P34" s="1176"/>
      <c r="Q34" s="115"/>
    </row>
    <row r="35" spans="1:37" ht="9.75" customHeight="1">
      <c r="A35" s="1205">
        <v>51</v>
      </c>
      <c r="B35" s="1199"/>
      <c r="C35" s="1199"/>
      <c r="D35" s="1199"/>
      <c r="E35" s="1199"/>
      <c r="F35" s="1199"/>
      <c r="G35" s="1199"/>
      <c r="H35" s="1203"/>
      <c r="I35" s="1204" t="s">
        <v>87</v>
      </c>
      <c r="J35" s="1179" t="s">
        <v>87</v>
      </c>
      <c r="K35" s="1179" t="s">
        <v>87</v>
      </c>
      <c r="L35" s="1179" t="s">
        <v>87</v>
      </c>
      <c r="M35" s="1179" t="s">
        <v>87</v>
      </c>
      <c r="N35" s="1179" t="s">
        <v>87</v>
      </c>
      <c r="O35" s="1179" t="s">
        <v>87</v>
      </c>
      <c r="P35" s="1187" t="s">
        <v>87</v>
      </c>
      <c r="Q35" s="1191" t="s">
        <v>88</v>
      </c>
    </row>
    <row r="36" spans="1:37" ht="9.75" customHeight="1">
      <c r="A36" s="1206"/>
      <c r="B36" s="1185"/>
      <c r="C36" s="1185"/>
      <c r="D36" s="1185"/>
      <c r="E36" s="1185"/>
      <c r="F36" s="1185"/>
      <c r="G36" s="1185"/>
      <c r="H36" s="1197"/>
      <c r="I36" s="1198"/>
      <c r="J36" s="1172"/>
      <c r="K36" s="1172"/>
      <c r="L36" s="1172"/>
      <c r="M36" s="1172"/>
      <c r="N36" s="1172"/>
      <c r="O36" s="1172"/>
      <c r="P36" s="1186"/>
      <c r="Q36" s="1192"/>
    </row>
    <row r="37" spans="1:37" ht="9.75" customHeight="1">
      <c r="A37" s="1206">
        <v>52</v>
      </c>
      <c r="B37" s="1185"/>
      <c r="C37" s="1185"/>
      <c r="D37" s="1185"/>
      <c r="E37" s="1185"/>
      <c r="F37" s="1185"/>
      <c r="G37" s="1185"/>
      <c r="H37" s="1197"/>
      <c r="I37" s="1198" t="s">
        <v>87</v>
      </c>
      <c r="J37" s="1172" t="s">
        <v>87</v>
      </c>
      <c r="K37" s="1172" t="s">
        <v>87</v>
      </c>
      <c r="L37" s="1172" t="s">
        <v>87</v>
      </c>
      <c r="M37" s="1172" t="s">
        <v>87</v>
      </c>
      <c r="N37" s="1172" t="s">
        <v>87</v>
      </c>
      <c r="O37" s="1172" t="s">
        <v>87</v>
      </c>
      <c r="P37" s="1186" t="s">
        <v>87</v>
      </c>
      <c r="Q37" s="1193" t="s">
        <v>88</v>
      </c>
    </row>
    <row r="38" spans="1:37" ht="9.75" customHeight="1">
      <c r="A38" s="1206"/>
      <c r="B38" s="1185"/>
      <c r="C38" s="1185"/>
      <c r="D38" s="1185"/>
      <c r="E38" s="1185"/>
      <c r="F38" s="1185"/>
      <c r="G38" s="1185"/>
      <c r="H38" s="1197"/>
      <c r="I38" s="1198"/>
      <c r="J38" s="1172"/>
      <c r="K38" s="1172"/>
      <c r="L38" s="1172"/>
      <c r="M38" s="1172"/>
      <c r="N38" s="1172"/>
      <c r="O38" s="1172"/>
      <c r="P38" s="1186"/>
      <c r="Q38" s="1192"/>
    </row>
    <row r="39" spans="1:37" ht="9.75" customHeight="1">
      <c r="A39" s="1206">
        <v>53</v>
      </c>
      <c r="B39" s="1185"/>
      <c r="C39" s="1185"/>
      <c r="D39" s="1185"/>
      <c r="E39" s="1185"/>
      <c r="F39" s="1185"/>
      <c r="G39" s="1185"/>
      <c r="H39" s="1197"/>
      <c r="I39" s="1198" t="s">
        <v>87</v>
      </c>
      <c r="J39" s="1172" t="s">
        <v>87</v>
      </c>
      <c r="K39" s="1172" t="s">
        <v>87</v>
      </c>
      <c r="L39" s="1172" t="s">
        <v>87</v>
      </c>
      <c r="M39" s="1172" t="s">
        <v>87</v>
      </c>
      <c r="N39" s="1172" t="s">
        <v>87</v>
      </c>
      <c r="O39" s="1172" t="s">
        <v>87</v>
      </c>
      <c r="P39" s="1186" t="s">
        <v>87</v>
      </c>
      <c r="Q39" s="1193" t="s">
        <v>88</v>
      </c>
    </row>
    <row r="40" spans="1:37" ht="9.75" customHeight="1">
      <c r="A40" s="1206"/>
      <c r="B40" s="1185"/>
      <c r="C40" s="1185"/>
      <c r="D40" s="1185"/>
      <c r="E40" s="1185"/>
      <c r="F40" s="1185"/>
      <c r="G40" s="1185"/>
      <c r="H40" s="1197"/>
      <c r="I40" s="1198"/>
      <c r="J40" s="1172"/>
      <c r="K40" s="1172"/>
      <c r="L40" s="1172"/>
      <c r="M40" s="1172"/>
      <c r="N40" s="1172"/>
      <c r="O40" s="1172"/>
      <c r="P40" s="1186"/>
      <c r="Q40" s="1192"/>
    </row>
    <row r="41" spans="1:37" ht="9.75" customHeight="1">
      <c r="A41" s="1206">
        <v>54</v>
      </c>
      <c r="B41" s="1185"/>
      <c r="C41" s="1185"/>
      <c r="D41" s="1185"/>
      <c r="E41" s="1185"/>
      <c r="F41" s="1185"/>
      <c r="G41" s="1185"/>
      <c r="H41" s="1197"/>
      <c r="I41" s="1198" t="s">
        <v>87</v>
      </c>
      <c r="J41" s="1172" t="s">
        <v>87</v>
      </c>
      <c r="K41" s="1172" t="s">
        <v>87</v>
      </c>
      <c r="L41" s="1172" t="s">
        <v>87</v>
      </c>
      <c r="M41" s="1172" t="s">
        <v>87</v>
      </c>
      <c r="N41" s="1172" t="s">
        <v>87</v>
      </c>
      <c r="O41" s="1172" t="s">
        <v>87</v>
      </c>
      <c r="P41" s="1186" t="s">
        <v>87</v>
      </c>
      <c r="Q41" s="1193" t="s">
        <v>88</v>
      </c>
    </row>
    <row r="42" spans="1:37" ht="9.75" customHeight="1">
      <c r="A42" s="1206"/>
      <c r="B42" s="1185"/>
      <c r="C42" s="1185"/>
      <c r="D42" s="1185"/>
      <c r="E42" s="1185"/>
      <c r="F42" s="1185"/>
      <c r="G42" s="1185"/>
      <c r="H42" s="1197"/>
      <c r="I42" s="1198"/>
      <c r="J42" s="1172"/>
      <c r="K42" s="1172"/>
      <c r="L42" s="1172"/>
      <c r="M42" s="1172"/>
      <c r="N42" s="1172"/>
      <c r="O42" s="1172"/>
      <c r="P42" s="1186"/>
      <c r="Q42" s="1192"/>
    </row>
    <row r="43" spans="1:37" ht="9.75" customHeight="1">
      <c r="A43" s="1206">
        <v>55</v>
      </c>
      <c r="B43" s="1185"/>
      <c r="C43" s="1185"/>
      <c r="D43" s="1185"/>
      <c r="E43" s="1185"/>
      <c r="F43" s="1185"/>
      <c r="G43" s="1185"/>
      <c r="H43" s="1197"/>
      <c r="I43" s="1198" t="s">
        <v>87</v>
      </c>
      <c r="J43" s="1172" t="s">
        <v>87</v>
      </c>
      <c r="K43" s="1172" t="s">
        <v>87</v>
      </c>
      <c r="L43" s="1172" t="s">
        <v>87</v>
      </c>
      <c r="M43" s="1172" t="s">
        <v>87</v>
      </c>
      <c r="N43" s="1172" t="s">
        <v>87</v>
      </c>
      <c r="O43" s="1172" t="s">
        <v>87</v>
      </c>
      <c r="P43" s="1186" t="s">
        <v>87</v>
      </c>
      <c r="Q43" s="1193" t="s">
        <v>88</v>
      </c>
    </row>
    <row r="44" spans="1:37" ht="9.75" customHeight="1" thickBot="1">
      <c r="A44" s="1241"/>
      <c r="B44" s="1196"/>
      <c r="C44" s="1196"/>
      <c r="D44" s="1196"/>
      <c r="E44" s="1196"/>
      <c r="F44" s="1196"/>
      <c r="G44" s="1196"/>
      <c r="H44" s="1239"/>
      <c r="I44" s="1240"/>
      <c r="J44" s="1190"/>
      <c r="K44" s="1190"/>
      <c r="L44" s="1190"/>
      <c r="M44" s="1190"/>
      <c r="N44" s="1190"/>
      <c r="O44" s="1190"/>
      <c r="P44" s="1195"/>
      <c r="Q44" s="1194"/>
    </row>
    <row r="45" spans="1:37" ht="9.75" customHeight="1" thickBot="1">
      <c r="A45" s="920"/>
      <c r="B45" s="14"/>
      <c r="C45" s="154"/>
      <c r="D45" s="154"/>
      <c r="E45" s="154"/>
      <c r="F45" s="154"/>
      <c r="G45" s="154"/>
      <c r="H45" s="14"/>
      <c r="I45" s="708"/>
      <c r="J45" s="708"/>
      <c r="K45" s="708"/>
      <c r="L45" s="708"/>
      <c r="M45" s="708"/>
      <c r="N45" s="708"/>
      <c r="O45" s="708"/>
      <c r="P45" s="708"/>
      <c r="Q45" s="726"/>
    </row>
    <row r="46" spans="1:37" ht="19.5" customHeight="1">
      <c r="A46" s="485">
        <v>90</v>
      </c>
      <c r="B46" s="371"/>
      <c r="C46" s="371"/>
      <c r="D46" s="371"/>
      <c r="E46" s="371"/>
      <c r="F46" s="371"/>
      <c r="G46" s="371"/>
      <c r="H46" s="372"/>
      <c r="I46" s="709" t="s">
        <v>87</v>
      </c>
      <c r="J46" s="706" t="s">
        <v>87</v>
      </c>
      <c r="K46" s="706" t="s">
        <v>87</v>
      </c>
      <c r="L46" s="706" t="s">
        <v>87</v>
      </c>
      <c r="M46" s="706" t="s">
        <v>87</v>
      </c>
      <c r="N46" s="706" t="s">
        <v>87</v>
      </c>
      <c r="O46" s="706" t="s">
        <v>87</v>
      </c>
      <c r="P46" s="705" t="s">
        <v>87</v>
      </c>
      <c r="Q46" s="753" t="s">
        <v>88</v>
      </c>
    </row>
    <row r="47" spans="1:37" s="8" customFormat="1" ht="19.5" customHeight="1" thickBot="1">
      <c r="A47" s="484">
        <v>91</v>
      </c>
      <c r="B47" s="373"/>
      <c r="C47" s="373"/>
      <c r="D47" s="373"/>
      <c r="E47" s="373"/>
      <c r="F47" s="373"/>
      <c r="G47" s="373"/>
      <c r="H47" s="374"/>
      <c r="I47" s="710" t="s">
        <v>87</v>
      </c>
      <c r="J47" s="704" t="s">
        <v>87</v>
      </c>
      <c r="K47" s="704" t="s">
        <v>87</v>
      </c>
      <c r="L47" s="704" t="s">
        <v>87</v>
      </c>
      <c r="M47" s="704" t="s">
        <v>87</v>
      </c>
      <c r="N47" s="704" t="s">
        <v>87</v>
      </c>
      <c r="O47" s="704" t="s">
        <v>87</v>
      </c>
      <c r="P47" s="707" t="s">
        <v>87</v>
      </c>
      <c r="Q47" s="394" t="s">
        <v>88</v>
      </c>
      <c r="AK47" s="26"/>
    </row>
    <row r="48" spans="1:37" ht="9.75" customHeight="1">
      <c r="A48" s="15"/>
      <c r="B48" s="76"/>
      <c r="C48" s="76"/>
      <c r="D48" s="76"/>
      <c r="E48" s="76"/>
      <c r="F48" s="76"/>
      <c r="G48" s="76"/>
      <c r="H48" s="76"/>
      <c r="I48" s="66"/>
      <c r="J48" s="70"/>
      <c r="K48" s="9"/>
      <c r="L48" s="9"/>
      <c r="O48" s="13"/>
    </row>
    <row r="49" spans="1:37" ht="9.75" customHeight="1">
      <c r="A49" s="15"/>
      <c r="B49" s="1242"/>
      <c r="C49" s="1242"/>
      <c r="D49" s="1242"/>
      <c r="E49" s="1242"/>
      <c r="F49" s="1242"/>
      <c r="G49" s="1242"/>
      <c r="H49" s="1242"/>
      <c r="I49" s="1242"/>
      <c r="J49" s="9"/>
      <c r="K49" s="9"/>
      <c r="L49" s="1242"/>
      <c r="M49" s="1242"/>
      <c r="N49" s="1242"/>
      <c r="O49" s="1242"/>
    </row>
    <row r="50" spans="1:37" ht="9.75" customHeight="1">
      <c r="B50" s="93"/>
      <c r="C50" s="93"/>
      <c r="D50" s="93"/>
      <c r="E50" s="93"/>
      <c r="F50" s="93"/>
      <c r="G50" s="93"/>
      <c r="H50" s="10"/>
      <c r="I50" s="133"/>
      <c r="J50" s="9"/>
      <c r="K50" s="9"/>
      <c r="L50" s="100"/>
      <c r="M50" s="9"/>
      <c r="N50" s="99"/>
      <c r="O50" s="18"/>
    </row>
    <row r="51" spans="1:37" ht="12.95" customHeight="1">
      <c r="B51" s="91"/>
      <c r="C51" s="91"/>
      <c r="D51" s="91"/>
      <c r="E51" s="91"/>
      <c r="F51" s="91"/>
      <c r="G51" s="91"/>
      <c r="H51" s="10"/>
      <c r="I51" s="133"/>
      <c r="J51" s="9"/>
      <c r="K51" s="9"/>
      <c r="L51" s="101"/>
      <c r="M51" s="9"/>
      <c r="N51" s="214"/>
      <c r="O51" s="1"/>
    </row>
    <row r="52" spans="1:37" ht="12.95" customHeight="1">
      <c r="A52" s="1238" t="s">
        <v>86</v>
      </c>
      <c r="B52" s="1237" t="str">
        <f>"Blong eij  'X' long kolumn " &amp; I13 &amp; " kasem " &amp; P13 &amp; ", specifaem ol expensis long K15.3"</f>
        <v>Blong eij  'X' long kolumn 1535 kasem 1542, specifaem ol expensis long K15.3</v>
      </c>
      <c r="C52" s="1237"/>
      <c r="D52" s="1237"/>
      <c r="E52" s="1237"/>
      <c r="F52" s="1237"/>
      <c r="G52" s="1237"/>
      <c r="H52" s="1237"/>
      <c r="I52" s="1237"/>
      <c r="J52" s="1237"/>
      <c r="K52" s="1237"/>
      <c r="L52" s="1237"/>
      <c r="M52" s="1237"/>
      <c r="N52" s="1237"/>
      <c r="O52" s="1237"/>
      <c r="P52" s="1237"/>
    </row>
    <row r="53" spans="1:37" ht="12.95" customHeight="1">
      <c r="A53" s="1238"/>
      <c r="B53" s="1237"/>
      <c r="C53" s="1237"/>
      <c r="D53" s="1237"/>
      <c r="E53" s="1237"/>
      <c r="F53" s="1237"/>
      <c r="G53" s="1237"/>
      <c r="H53" s="1237"/>
      <c r="I53" s="1237"/>
      <c r="J53" s="1237"/>
      <c r="K53" s="1237"/>
      <c r="L53" s="1237"/>
      <c r="M53" s="1237"/>
      <c r="N53" s="1237"/>
      <c r="O53" s="1237"/>
      <c r="P53" s="1237"/>
    </row>
    <row r="54" spans="1:37" s="8" customFormat="1" ht="12.75" customHeight="1">
      <c r="A54" s="2"/>
      <c r="H54" s="7"/>
      <c r="I54" s="98"/>
      <c r="J54" s="2"/>
      <c r="K54" s="2"/>
      <c r="L54" s="2"/>
      <c r="N54" s="9"/>
      <c r="O54" s="10"/>
      <c r="AK54" s="60"/>
    </row>
    <row r="55" spans="1:37" ht="15.75">
      <c r="C55" s="77"/>
      <c r="D55" s="77"/>
      <c r="E55" s="77"/>
      <c r="F55" s="77"/>
      <c r="G55" s="77"/>
      <c r="N55" s="9"/>
      <c r="O55" s="19"/>
    </row>
    <row r="56" spans="1:37" ht="12" customHeight="1">
      <c r="B56" s="2"/>
      <c r="C56" s="2"/>
      <c r="D56" s="2"/>
      <c r="E56" s="2"/>
      <c r="F56" s="2"/>
      <c r="G56" s="2"/>
      <c r="H56" s="10"/>
      <c r="I56" s="10"/>
      <c r="J56" s="1"/>
      <c r="K56" s="9"/>
      <c r="L56" s="9"/>
      <c r="M56" s="19"/>
      <c r="N56" s="19"/>
      <c r="O56" s="19"/>
      <c r="P56" s="19"/>
      <c r="Q56" s="19"/>
    </row>
    <row r="57" spans="1:37" ht="12" customHeight="1">
      <c r="B57" s="22"/>
      <c r="C57" s="22"/>
      <c r="D57" s="22"/>
      <c r="E57" s="22"/>
      <c r="F57" s="22"/>
      <c r="G57" s="22"/>
      <c r="H57" s="22"/>
      <c r="I57" s="22"/>
      <c r="J57" s="19"/>
      <c r="K57" s="19"/>
      <c r="L57" s="19"/>
      <c r="M57" s="19"/>
      <c r="N57" s="19"/>
      <c r="O57" s="19"/>
      <c r="P57" s="19"/>
      <c r="Q57" s="19"/>
    </row>
    <row r="58" spans="1:37" ht="12" customHeight="1">
      <c r="B58" s="22"/>
      <c r="C58" s="22"/>
      <c r="D58" s="22"/>
      <c r="E58" s="22"/>
      <c r="F58" s="22"/>
      <c r="G58" s="22"/>
      <c r="H58" s="22"/>
      <c r="I58" s="22"/>
      <c r="J58" s="19"/>
      <c r="K58" s="19"/>
      <c r="L58" s="19"/>
      <c r="M58" s="19"/>
      <c r="N58" s="19"/>
      <c r="O58" s="19"/>
      <c r="P58" s="19"/>
      <c r="Q58" s="19"/>
    </row>
    <row r="59" spans="1:37" ht="12" customHeight="1">
      <c r="B59" s="10"/>
      <c r="C59" s="10"/>
      <c r="D59" s="10"/>
      <c r="E59" s="10"/>
      <c r="F59" s="10"/>
      <c r="G59" s="10"/>
      <c r="H59" s="10"/>
      <c r="I59" s="10"/>
      <c r="J59" s="19"/>
      <c r="K59" s="19"/>
      <c r="L59" s="19"/>
      <c r="M59" s="12"/>
      <c r="N59" s="12"/>
      <c r="O59" s="12"/>
      <c r="P59" s="12"/>
      <c r="Q59" s="12"/>
    </row>
    <row r="60" spans="1:37" ht="12" customHeight="1">
      <c r="J60" s="12"/>
      <c r="K60" s="12"/>
      <c r="L60" s="12"/>
      <c r="M60" s="12"/>
      <c r="N60" s="12"/>
      <c r="O60" s="12"/>
      <c r="P60" s="12"/>
      <c r="Q60" s="12"/>
    </row>
    <row r="61" spans="1:37">
      <c r="J61" s="12"/>
      <c r="K61" s="12"/>
      <c r="L61" s="12"/>
      <c r="M61" s="12"/>
      <c r="N61" s="12"/>
      <c r="O61" s="12"/>
      <c r="P61" s="12"/>
      <c r="Q61" s="12"/>
    </row>
    <row r="62" spans="1:37">
      <c r="J62" s="12"/>
      <c r="K62" s="12"/>
      <c r="L62" s="12"/>
      <c r="M62" s="12"/>
      <c r="N62" s="12"/>
      <c r="O62" s="12"/>
      <c r="P62" s="12"/>
      <c r="Q62" s="12"/>
    </row>
    <row r="63" spans="1:37">
      <c r="J63" s="12"/>
      <c r="K63" s="12"/>
      <c r="L63" s="12"/>
      <c r="M63" s="12"/>
      <c r="N63" s="12"/>
      <c r="O63" s="12"/>
      <c r="P63" s="12"/>
      <c r="Q63" s="12"/>
    </row>
    <row r="64" spans="1:37">
      <c r="J64" s="12"/>
      <c r="K64" s="12"/>
      <c r="L64" s="12"/>
      <c r="M64" s="12"/>
      <c r="N64" s="12"/>
      <c r="O64" s="12"/>
      <c r="P64" s="12"/>
      <c r="Q64" s="12"/>
    </row>
    <row r="65" spans="10:17">
      <c r="J65" s="12"/>
      <c r="K65" s="12"/>
      <c r="L65" s="12"/>
      <c r="M65" s="12"/>
      <c r="N65" s="12"/>
      <c r="O65" s="12"/>
      <c r="P65" s="12"/>
      <c r="Q65" s="12"/>
    </row>
    <row r="66" spans="10:17">
      <c r="J66" s="12"/>
      <c r="K66" s="12"/>
      <c r="L66" s="12"/>
    </row>
  </sheetData>
  <mergeCells count="111">
    <mergeCell ref="P1:R2"/>
    <mergeCell ref="B52:P53"/>
    <mergeCell ref="A52:A53"/>
    <mergeCell ref="A39:A40"/>
    <mergeCell ref="H43:H44"/>
    <mergeCell ref="I43:I44"/>
    <mergeCell ref="K43:K44"/>
    <mergeCell ref="M43:M44"/>
    <mergeCell ref="A41:A42"/>
    <mergeCell ref="A43:A44"/>
    <mergeCell ref="B41:B42"/>
    <mergeCell ref="H41:H42"/>
    <mergeCell ref="I41:I42"/>
    <mergeCell ref="B43:B44"/>
    <mergeCell ref="G41:G42"/>
    <mergeCell ref="G43:G44"/>
    <mergeCell ref="B49:I49"/>
    <mergeCell ref="L49:O49"/>
    <mergeCell ref="O39:O40"/>
    <mergeCell ref="N39:N40"/>
    <mergeCell ref="M41:M42"/>
    <mergeCell ref="N41:N42"/>
    <mergeCell ref="O41:O42"/>
    <mergeCell ref="C43:C44"/>
    <mergeCell ref="A35:A36"/>
    <mergeCell ref="A37:A38"/>
    <mergeCell ref="B35:B36"/>
    <mergeCell ref="I6:P7"/>
    <mergeCell ref="A7:A12"/>
    <mergeCell ref="B6:H8"/>
    <mergeCell ref="B9:B12"/>
    <mergeCell ref="C9:C12"/>
    <mergeCell ref="D9:D12"/>
    <mergeCell ref="E9:E12"/>
    <mergeCell ref="F9:F12"/>
    <mergeCell ref="G9:G12"/>
    <mergeCell ref="J37:J38"/>
    <mergeCell ref="O37:O38"/>
    <mergeCell ref="P37:P38"/>
    <mergeCell ref="N37:N38"/>
    <mergeCell ref="K37:K38"/>
    <mergeCell ref="M37:M38"/>
    <mergeCell ref="B37:B38"/>
    <mergeCell ref="H37:H38"/>
    <mergeCell ref="I37:I38"/>
    <mergeCell ref="C37:C38"/>
    <mergeCell ref="D37:D38"/>
    <mergeCell ref="E37:E38"/>
    <mergeCell ref="C35:C36"/>
    <mergeCell ref="D35:D36"/>
    <mergeCell ref="E35:E36"/>
    <mergeCell ref="I8:I11"/>
    <mergeCell ref="J8:J11"/>
    <mergeCell ref="K35:K36"/>
    <mergeCell ref="H35:H36"/>
    <mergeCell ref="J35:J36"/>
    <mergeCell ref="I35:I36"/>
    <mergeCell ref="G35:G36"/>
    <mergeCell ref="F35:F36"/>
    <mergeCell ref="D39:D40"/>
    <mergeCell ref="D41:D42"/>
    <mergeCell ref="D43:D44"/>
    <mergeCell ref="E43:E44"/>
    <mergeCell ref="E41:E42"/>
    <mergeCell ref="J39:J40"/>
    <mergeCell ref="K39:K40"/>
    <mergeCell ref="B39:B40"/>
    <mergeCell ref="H39:H40"/>
    <mergeCell ref="I39:I40"/>
    <mergeCell ref="E39:E40"/>
    <mergeCell ref="G39:G40"/>
    <mergeCell ref="K41:K42"/>
    <mergeCell ref="F43:F44"/>
    <mergeCell ref="J43:J44"/>
    <mergeCell ref="C41:C42"/>
    <mergeCell ref="L37:L38"/>
    <mergeCell ref="L39:L40"/>
    <mergeCell ref="L41:L42"/>
    <mergeCell ref="L43:L44"/>
    <mergeCell ref="Q35:Q36"/>
    <mergeCell ref="Q37:Q38"/>
    <mergeCell ref="Q39:Q40"/>
    <mergeCell ref="Q41:Q42"/>
    <mergeCell ref="Q43:Q44"/>
    <mergeCell ref="P43:P44"/>
    <mergeCell ref="N43:N44"/>
    <mergeCell ref="O43:O44"/>
    <mergeCell ref="A1:N2"/>
    <mergeCell ref="M39:M40"/>
    <mergeCell ref="J41:J42"/>
    <mergeCell ref="Q9:Q12"/>
    <mergeCell ref="B34:P34"/>
    <mergeCell ref="H9:H12"/>
    <mergeCell ref="M35:M36"/>
    <mergeCell ref="P8:P11"/>
    <mergeCell ref="K8:K11"/>
    <mergeCell ref="L8:L11"/>
    <mergeCell ref="M8:M11"/>
    <mergeCell ref="C39:C40"/>
    <mergeCell ref="O8:O11"/>
    <mergeCell ref="F37:F38"/>
    <mergeCell ref="F39:F40"/>
    <mergeCell ref="F41:F42"/>
    <mergeCell ref="P39:P40"/>
    <mergeCell ref="P35:P36"/>
    <mergeCell ref="O35:O36"/>
    <mergeCell ref="N35:N36"/>
    <mergeCell ref="G37:G38"/>
    <mergeCell ref="P41:P42"/>
    <mergeCell ref="N8:N11"/>
    <mergeCell ref="L35:L36"/>
  </mergeCells>
  <printOptions horizontalCentered="1"/>
  <pageMargins left="0.27559055118110237" right="0.23622047244094491" top="0.23622047244094491" bottom="0.23622047244094491" header="0.19685039370078741" footer="0.23622047244094491"/>
  <pageSetup paperSize="9" scale="94" orientation="portrait" r:id="rId1"/>
  <headerFooter>
    <oddFooter>&amp;R3.04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P62"/>
  <sheetViews>
    <sheetView showGridLines="0" view="pageBreakPreview" topLeftCell="A4" zoomScale="86" zoomScaleNormal="50" zoomScaleSheetLayoutView="86" workbookViewId="0">
      <selection activeCell="B11" sqref="B11:C11"/>
    </sheetView>
  </sheetViews>
  <sheetFormatPr defaultColWidth="9.140625" defaultRowHeight="12.75"/>
  <cols>
    <col min="1" max="1" width="4" style="24" customWidth="1"/>
    <col min="2" max="2" width="4.140625" style="25" customWidth="1"/>
    <col min="3" max="4" width="4.5703125" style="25" customWidth="1"/>
    <col min="5" max="5" width="2.7109375" style="25" customWidth="1"/>
    <col min="6" max="7" width="5" style="25" customWidth="1"/>
    <col min="8" max="8" width="4" style="25" customWidth="1"/>
    <col min="9" max="9" width="7.140625" style="25" customWidth="1"/>
    <col min="10" max="11" width="4" style="25" customWidth="1"/>
    <col min="12" max="12" width="12.5703125" style="25" customWidth="1"/>
    <col min="13" max="13" width="8.140625" style="25" customWidth="1"/>
    <col min="14" max="14" width="7" style="25" customWidth="1"/>
    <col min="15" max="15" width="5.7109375" style="25" customWidth="1"/>
    <col min="16" max="16" width="3.42578125" style="25" customWidth="1"/>
    <col min="17" max="17" width="4.5703125" style="25" customWidth="1"/>
    <col min="18" max="18" width="4" style="25" customWidth="1"/>
    <col min="19" max="19" width="5.5703125" style="25" customWidth="1"/>
    <col min="20" max="20" width="4.140625" style="26" customWidth="1"/>
    <col min="21" max="21" width="9.140625" style="152"/>
    <col min="22" max="41" width="9.140625" style="150"/>
    <col min="42" max="42" width="15.140625" style="26" customWidth="1"/>
    <col min="43" max="16384" width="9.140625" style="2"/>
  </cols>
  <sheetData>
    <row r="1" spans="1:42" s="9" customFormat="1" ht="29.25" customHeight="1">
      <c r="A1" s="1263" t="s">
        <v>441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235"/>
      <c r="AP1" s="235"/>
    </row>
    <row r="2" spans="1:42" ht="13.5" customHeight="1">
      <c r="A2" s="121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42" s="6" customFormat="1" ht="13.5" customHeight="1">
      <c r="B3" s="524" t="s">
        <v>101</v>
      </c>
      <c r="C3" s="161" t="str">
        <f>"Specifaem everi edukesen expenija we istap long kwestinnaire K15.2, Kolumn "&amp;'M3 page 04'!I13&amp;" kasem "&amp;'M3 page 04'!P13</f>
        <v>Specifaem everi edukesen expenija we istap long kwestinnaire K15.2, Kolumn 1535 kasem 1542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134"/>
      <c r="AP3" s="26"/>
    </row>
    <row r="4" spans="1:42" s="6" customFormat="1" ht="13.5" customHeight="1">
      <c r="B4" s="586" t="s">
        <v>101</v>
      </c>
      <c r="C4" s="161" t="s">
        <v>251</v>
      </c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256"/>
      <c r="S4" s="256"/>
      <c r="T4" s="26"/>
      <c r="U4" s="134"/>
      <c r="AP4" s="26"/>
    </row>
    <row r="5" spans="1:42" s="6" customFormat="1" ht="11.25" customHeight="1" thickBot="1">
      <c r="A5" s="13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34"/>
      <c r="AP5" s="236"/>
    </row>
    <row r="6" spans="1:42" ht="13.5" customHeight="1">
      <c r="A6" s="1266" t="s">
        <v>22</v>
      </c>
      <c r="B6" s="1268" t="s">
        <v>246</v>
      </c>
      <c r="C6" s="1268"/>
      <c r="D6" s="1268" t="s">
        <v>247</v>
      </c>
      <c r="E6" s="1268"/>
      <c r="F6" s="1259" t="s">
        <v>399</v>
      </c>
      <c r="G6" s="1271"/>
      <c r="H6" s="1271"/>
      <c r="I6" s="1271"/>
      <c r="J6" s="1273" t="s">
        <v>416</v>
      </c>
      <c r="K6" s="1274"/>
      <c r="L6" s="1275"/>
      <c r="M6" s="1259" t="s">
        <v>249</v>
      </c>
      <c r="N6" s="1280" t="s">
        <v>250</v>
      </c>
      <c r="O6" s="1281"/>
      <c r="P6" s="1281"/>
      <c r="Q6" s="1281"/>
      <c r="R6" s="1281"/>
      <c r="S6" s="1284" t="s">
        <v>43</v>
      </c>
      <c r="T6" s="236"/>
      <c r="AP6" s="236"/>
    </row>
    <row r="7" spans="1:42" ht="13.5" customHeight="1">
      <c r="A7" s="1267"/>
      <c r="B7" s="1269"/>
      <c r="C7" s="1269"/>
      <c r="D7" s="1269"/>
      <c r="E7" s="1269"/>
      <c r="F7" s="1272"/>
      <c r="G7" s="1272"/>
      <c r="H7" s="1272"/>
      <c r="I7" s="1272"/>
      <c r="J7" s="1276"/>
      <c r="K7" s="1276"/>
      <c r="L7" s="1277"/>
      <c r="M7" s="1260"/>
      <c r="N7" s="1282"/>
      <c r="O7" s="1283"/>
      <c r="P7" s="1283"/>
      <c r="Q7" s="1283"/>
      <c r="R7" s="1283"/>
      <c r="S7" s="1285"/>
      <c r="T7" s="236"/>
      <c r="AP7" s="236"/>
    </row>
    <row r="8" spans="1:42" ht="13.5" customHeight="1">
      <c r="A8" s="1267"/>
      <c r="B8" s="1269"/>
      <c r="C8" s="1269"/>
      <c r="D8" s="1270"/>
      <c r="E8" s="1270"/>
      <c r="F8" s="1272"/>
      <c r="G8" s="1272"/>
      <c r="H8" s="1272"/>
      <c r="I8" s="1272"/>
      <c r="J8" s="1278"/>
      <c r="K8" s="1278"/>
      <c r="L8" s="1279"/>
      <c r="M8" s="1261" t="str">
        <f>"code "&amp;M10</f>
        <v>code 1549</v>
      </c>
      <c r="N8" s="1282"/>
      <c r="O8" s="1283"/>
      <c r="P8" s="1283"/>
      <c r="Q8" s="1283"/>
      <c r="R8" s="1283"/>
      <c r="S8" s="1285"/>
      <c r="T8" s="236"/>
      <c r="AP8" s="236"/>
    </row>
    <row r="9" spans="1:42" ht="13.5" customHeight="1">
      <c r="A9" s="1267"/>
      <c r="B9" s="1269"/>
      <c r="C9" s="1269"/>
      <c r="D9" s="1286" t="s">
        <v>248</v>
      </c>
      <c r="E9" s="1287"/>
      <c r="F9" s="1272"/>
      <c r="G9" s="1272"/>
      <c r="H9" s="1272"/>
      <c r="I9" s="1272"/>
      <c r="J9" s="1288" t="s">
        <v>36</v>
      </c>
      <c r="K9" s="1289"/>
      <c r="L9" s="1289"/>
      <c r="M9" s="1262"/>
      <c r="N9" s="1282"/>
      <c r="O9" s="1283"/>
      <c r="P9" s="1283"/>
      <c r="Q9" s="1283"/>
      <c r="R9" s="1283"/>
      <c r="S9" s="1285"/>
      <c r="T9" s="236"/>
      <c r="AP9" s="236"/>
    </row>
    <row r="10" spans="1:42" s="103" customFormat="1" ht="11.25" customHeight="1" thickBot="1">
      <c r="A10" s="160">
        <f>'M3 page 04'!Q13+1</f>
        <v>1544</v>
      </c>
      <c r="B10" s="1295">
        <f>A10+1</f>
        <v>1545</v>
      </c>
      <c r="C10" s="1296"/>
      <c r="D10" s="1295">
        <f>B10+1</f>
        <v>1546</v>
      </c>
      <c r="E10" s="1296"/>
      <c r="F10" s="1297">
        <f>D10+1</f>
        <v>1547</v>
      </c>
      <c r="G10" s="1298"/>
      <c r="H10" s="1298"/>
      <c r="I10" s="1299"/>
      <c r="J10" s="1295">
        <f>F10+1</f>
        <v>1548</v>
      </c>
      <c r="K10" s="1300"/>
      <c r="L10" s="1300"/>
      <c r="M10" s="270">
        <f>J10+1</f>
        <v>1549</v>
      </c>
      <c r="N10" s="1301">
        <f>M10+1</f>
        <v>1550</v>
      </c>
      <c r="O10" s="1302"/>
      <c r="P10" s="1302"/>
      <c r="Q10" s="1302"/>
      <c r="R10" s="1302"/>
      <c r="S10" s="151">
        <f>N10+1</f>
        <v>1551</v>
      </c>
      <c r="T10" s="112"/>
      <c r="U10" s="114"/>
      <c r="AP10" s="112"/>
    </row>
    <row r="11" spans="1:42" ht="19.5" customHeight="1">
      <c r="A11" s="462" t="s">
        <v>0</v>
      </c>
      <c r="B11" s="1264" t="s">
        <v>88</v>
      </c>
      <c r="C11" s="1265"/>
      <c r="D11" s="1264" t="s">
        <v>88</v>
      </c>
      <c r="E11" s="1265"/>
      <c r="F11" s="1290"/>
      <c r="G11" s="1291"/>
      <c r="H11" s="1291"/>
      <c r="I11" s="1292"/>
      <c r="J11" s="1293" t="s">
        <v>93</v>
      </c>
      <c r="K11" s="1294"/>
      <c r="L11" s="1294"/>
      <c r="M11" s="369" t="s">
        <v>82</v>
      </c>
      <c r="N11" s="1257"/>
      <c r="O11" s="1258"/>
      <c r="P11" s="1258"/>
      <c r="Q11" s="1258"/>
      <c r="R11" s="1258"/>
      <c r="S11" s="333" t="s">
        <v>82</v>
      </c>
      <c r="T11" s="57"/>
      <c r="AP11" s="57"/>
    </row>
    <row r="12" spans="1:42" ht="19.5" customHeight="1">
      <c r="A12" s="64" t="s">
        <v>1</v>
      </c>
      <c r="B12" s="1243" t="s">
        <v>88</v>
      </c>
      <c r="C12" s="1244"/>
      <c r="D12" s="1243" t="s">
        <v>88</v>
      </c>
      <c r="E12" s="1244"/>
      <c r="F12" s="1245"/>
      <c r="G12" s="1246"/>
      <c r="H12" s="1246"/>
      <c r="I12" s="1247"/>
      <c r="J12" s="1248" t="s">
        <v>93</v>
      </c>
      <c r="K12" s="1249"/>
      <c r="L12" s="1249"/>
      <c r="M12" s="370" t="s">
        <v>82</v>
      </c>
      <c r="N12" s="1251"/>
      <c r="O12" s="1252"/>
      <c r="P12" s="1252"/>
      <c r="Q12" s="1252"/>
      <c r="R12" s="1252"/>
      <c r="S12" s="334" t="s">
        <v>82</v>
      </c>
    </row>
    <row r="13" spans="1:42" ht="19.5" customHeight="1">
      <c r="A13" s="64" t="s">
        <v>2</v>
      </c>
      <c r="B13" s="1243" t="s">
        <v>88</v>
      </c>
      <c r="C13" s="1244"/>
      <c r="D13" s="1243" t="s">
        <v>88</v>
      </c>
      <c r="E13" s="1244"/>
      <c r="F13" s="1245"/>
      <c r="G13" s="1246"/>
      <c r="H13" s="1246"/>
      <c r="I13" s="1247"/>
      <c r="J13" s="1248" t="s">
        <v>93</v>
      </c>
      <c r="K13" s="1249"/>
      <c r="L13" s="1250"/>
      <c r="M13" s="711" t="s">
        <v>82</v>
      </c>
      <c r="N13" s="1251"/>
      <c r="O13" s="1252"/>
      <c r="P13" s="1252"/>
      <c r="Q13" s="1252"/>
      <c r="R13" s="1252"/>
      <c r="S13" s="334" t="s">
        <v>82</v>
      </c>
    </row>
    <row r="14" spans="1:42" ht="19.5" customHeight="1">
      <c r="A14" s="64" t="s">
        <v>3</v>
      </c>
      <c r="B14" s="1243" t="s">
        <v>88</v>
      </c>
      <c r="C14" s="1244"/>
      <c r="D14" s="1243" t="s">
        <v>88</v>
      </c>
      <c r="E14" s="1244"/>
      <c r="F14" s="1245"/>
      <c r="G14" s="1246"/>
      <c r="H14" s="1246"/>
      <c r="I14" s="1247"/>
      <c r="J14" s="1248" t="s">
        <v>93</v>
      </c>
      <c r="K14" s="1249"/>
      <c r="L14" s="1250"/>
      <c r="M14" s="711" t="s">
        <v>82</v>
      </c>
      <c r="N14" s="1251"/>
      <c r="O14" s="1252"/>
      <c r="P14" s="1252"/>
      <c r="Q14" s="1252"/>
      <c r="R14" s="1252"/>
      <c r="S14" s="334" t="s">
        <v>82</v>
      </c>
    </row>
    <row r="15" spans="1:42" ht="19.5" customHeight="1">
      <c r="A15" s="64" t="s">
        <v>4</v>
      </c>
      <c r="B15" s="1243" t="s">
        <v>88</v>
      </c>
      <c r="C15" s="1244"/>
      <c r="D15" s="1243" t="s">
        <v>88</v>
      </c>
      <c r="E15" s="1244"/>
      <c r="F15" s="1245"/>
      <c r="G15" s="1246"/>
      <c r="H15" s="1246"/>
      <c r="I15" s="1247"/>
      <c r="J15" s="1248" t="s">
        <v>93</v>
      </c>
      <c r="K15" s="1249"/>
      <c r="L15" s="1250"/>
      <c r="M15" s="711" t="s">
        <v>82</v>
      </c>
      <c r="N15" s="1251"/>
      <c r="O15" s="1252"/>
      <c r="P15" s="1252"/>
      <c r="Q15" s="1252"/>
      <c r="R15" s="1252"/>
      <c r="S15" s="334" t="s">
        <v>82</v>
      </c>
    </row>
    <row r="16" spans="1:42" ht="19.5" customHeight="1">
      <c r="A16" s="64" t="s">
        <v>5</v>
      </c>
      <c r="B16" s="1243" t="s">
        <v>88</v>
      </c>
      <c r="C16" s="1244"/>
      <c r="D16" s="1243" t="s">
        <v>88</v>
      </c>
      <c r="E16" s="1244"/>
      <c r="F16" s="1245"/>
      <c r="G16" s="1246"/>
      <c r="H16" s="1246"/>
      <c r="I16" s="1247"/>
      <c r="J16" s="1248" t="s">
        <v>93</v>
      </c>
      <c r="K16" s="1249"/>
      <c r="L16" s="1250"/>
      <c r="M16" s="711" t="s">
        <v>82</v>
      </c>
      <c r="N16" s="1251"/>
      <c r="O16" s="1252"/>
      <c r="P16" s="1252"/>
      <c r="Q16" s="1252"/>
      <c r="R16" s="1252"/>
      <c r="S16" s="334" t="s">
        <v>82</v>
      </c>
    </row>
    <row r="17" spans="1:42" ht="19.5" customHeight="1">
      <c r="A17" s="64" t="s">
        <v>6</v>
      </c>
      <c r="B17" s="1243" t="s">
        <v>88</v>
      </c>
      <c r="C17" s="1244"/>
      <c r="D17" s="1243" t="s">
        <v>88</v>
      </c>
      <c r="E17" s="1244"/>
      <c r="F17" s="1245"/>
      <c r="G17" s="1246"/>
      <c r="H17" s="1246"/>
      <c r="I17" s="1247"/>
      <c r="J17" s="1248" t="s">
        <v>93</v>
      </c>
      <c r="K17" s="1249"/>
      <c r="L17" s="1250"/>
      <c r="M17" s="711" t="s">
        <v>82</v>
      </c>
      <c r="N17" s="1251"/>
      <c r="O17" s="1252"/>
      <c r="P17" s="1252"/>
      <c r="Q17" s="1252"/>
      <c r="R17" s="1252"/>
      <c r="S17" s="334" t="s">
        <v>82</v>
      </c>
    </row>
    <row r="18" spans="1:42" ht="19.5" customHeight="1">
      <c r="A18" s="64" t="s">
        <v>7</v>
      </c>
      <c r="B18" s="1243" t="s">
        <v>88</v>
      </c>
      <c r="C18" s="1244"/>
      <c r="D18" s="1243" t="s">
        <v>88</v>
      </c>
      <c r="E18" s="1244"/>
      <c r="F18" s="1245"/>
      <c r="G18" s="1246"/>
      <c r="H18" s="1246"/>
      <c r="I18" s="1247"/>
      <c r="J18" s="1248" t="s">
        <v>93</v>
      </c>
      <c r="K18" s="1249"/>
      <c r="L18" s="1250"/>
      <c r="M18" s="711" t="s">
        <v>82</v>
      </c>
      <c r="N18" s="1251"/>
      <c r="O18" s="1252"/>
      <c r="P18" s="1252"/>
      <c r="Q18" s="1252"/>
      <c r="R18" s="1252"/>
      <c r="S18" s="334" t="s">
        <v>82</v>
      </c>
      <c r="T18" s="140"/>
      <c r="AP18" s="140"/>
    </row>
    <row r="19" spans="1:42" ht="19.5" customHeight="1">
      <c r="A19" s="64" t="s">
        <v>8</v>
      </c>
      <c r="B19" s="1243" t="s">
        <v>88</v>
      </c>
      <c r="C19" s="1244"/>
      <c r="D19" s="1243" t="s">
        <v>88</v>
      </c>
      <c r="E19" s="1244"/>
      <c r="F19" s="1245"/>
      <c r="G19" s="1246"/>
      <c r="H19" s="1246"/>
      <c r="I19" s="1247"/>
      <c r="J19" s="1248" t="s">
        <v>93</v>
      </c>
      <c r="K19" s="1249"/>
      <c r="L19" s="1250"/>
      <c r="M19" s="711" t="s">
        <v>82</v>
      </c>
      <c r="N19" s="1251"/>
      <c r="O19" s="1252"/>
      <c r="P19" s="1252"/>
      <c r="Q19" s="1252"/>
      <c r="R19" s="1252"/>
      <c r="S19" s="334" t="s">
        <v>82</v>
      </c>
      <c r="T19" s="140"/>
      <c r="AP19" s="140"/>
    </row>
    <row r="20" spans="1:42" ht="19.5" customHeight="1">
      <c r="A20" s="64" t="s">
        <v>9</v>
      </c>
      <c r="B20" s="1243" t="s">
        <v>88</v>
      </c>
      <c r="C20" s="1244"/>
      <c r="D20" s="1243" t="s">
        <v>88</v>
      </c>
      <c r="E20" s="1244"/>
      <c r="F20" s="1245"/>
      <c r="G20" s="1246"/>
      <c r="H20" s="1246"/>
      <c r="I20" s="1247"/>
      <c r="J20" s="1248" t="s">
        <v>93</v>
      </c>
      <c r="K20" s="1249"/>
      <c r="L20" s="1250"/>
      <c r="M20" s="711" t="s">
        <v>82</v>
      </c>
      <c r="N20" s="1251"/>
      <c r="O20" s="1252"/>
      <c r="P20" s="1252"/>
      <c r="Q20" s="1252"/>
      <c r="R20" s="1252"/>
      <c r="S20" s="334" t="s">
        <v>82</v>
      </c>
      <c r="T20" s="140"/>
      <c r="AP20" s="140"/>
    </row>
    <row r="21" spans="1:42" ht="19.5" customHeight="1">
      <c r="A21" s="64" t="s">
        <v>11</v>
      </c>
      <c r="B21" s="1243" t="s">
        <v>88</v>
      </c>
      <c r="C21" s="1244"/>
      <c r="D21" s="1243" t="s">
        <v>88</v>
      </c>
      <c r="E21" s="1244"/>
      <c r="F21" s="1245"/>
      <c r="G21" s="1246"/>
      <c r="H21" s="1246"/>
      <c r="I21" s="1247"/>
      <c r="J21" s="1248" t="s">
        <v>93</v>
      </c>
      <c r="K21" s="1249"/>
      <c r="L21" s="1250"/>
      <c r="M21" s="711" t="s">
        <v>82</v>
      </c>
      <c r="N21" s="1251"/>
      <c r="O21" s="1252"/>
      <c r="P21" s="1252"/>
      <c r="Q21" s="1252"/>
      <c r="R21" s="1252"/>
      <c r="S21" s="334" t="s">
        <v>82</v>
      </c>
      <c r="T21" s="140"/>
      <c r="AP21" s="140"/>
    </row>
    <row r="22" spans="1:42" ht="19.5" customHeight="1">
      <c r="A22" s="64" t="s">
        <v>12</v>
      </c>
      <c r="B22" s="1243" t="s">
        <v>88</v>
      </c>
      <c r="C22" s="1244"/>
      <c r="D22" s="1243" t="s">
        <v>88</v>
      </c>
      <c r="E22" s="1244"/>
      <c r="F22" s="1245"/>
      <c r="G22" s="1246"/>
      <c r="H22" s="1246"/>
      <c r="I22" s="1247"/>
      <c r="J22" s="1248" t="s">
        <v>93</v>
      </c>
      <c r="K22" s="1249"/>
      <c r="L22" s="1250"/>
      <c r="M22" s="711" t="s">
        <v>82</v>
      </c>
      <c r="N22" s="1251"/>
      <c r="O22" s="1252"/>
      <c r="P22" s="1252"/>
      <c r="Q22" s="1252"/>
      <c r="R22" s="1252"/>
      <c r="S22" s="334" t="s">
        <v>82</v>
      </c>
      <c r="T22" s="140"/>
      <c r="AP22" s="140"/>
    </row>
    <row r="23" spans="1:42" ht="19.5" customHeight="1">
      <c r="A23" s="64" t="s">
        <v>13</v>
      </c>
      <c r="B23" s="1243" t="s">
        <v>88</v>
      </c>
      <c r="C23" s="1244"/>
      <c r="D23" s="1243" t="s">
        <v>88</v>
      </c>
      <c r="E23" s="1244"/>
      <c r="F23" s="1245"/>
      <c r="G23" s="1246"/>
      <c r="H23" s="1246"/>
      <c r="I23" s="1247"/>
      <c r="J23" s="1248" t="s">
        <v>93</v>
      </c>
      <c r="K23" s="1249"/>
      <c r="L23" s="1250"/>
      <c r="M23" s="711" t="s">
        <v>82</v>
      </c>
      <c r="N23" s="1251"/>
      <c r="O23" s="1252"/>
      <c r="P23" s="1252"/>
      <c r="Q23" s="1252"/>
      <c r="R23" s="1252"/>
      <c r="S23" s="334" t="s">
        <v>82</v>
      </c>
    </row>
    <row r="24" spans="1:42" ht="19.5" customHeight="1">
      <c r="A24" s="64" t="s">
        <v>14</v>
      </c>
      <c r="B24" s="1243" t="s">
        <v>88</v>
      </c>
      <c r="C24" s="1244"/>
      <c r="D24" s="1243" t="s">
        <v>88</v>
      </c>
      <c r="E24" s="1244"/>
      <c r="F24" s="1245"/>
      <c r="G24" s="1246"/>
      <c r="H24" s="1246"/>
      <c r="I24" s="1247"/>
      <c r="J24" s="1248" t="s">
        <v>93</v>
      </c>
      <c r="K24" s="1249"/>
      <c r="L24" s="1250"/>
      <c r="M24" s="711" t="s">
        <v>82</v>
      </c>
      <c r="N24" s="1251"/>
      <c r="O24" s="1252"/>
      <c r="P24" s="1252"/>
      <c r="Q24" s="1252"/>
      <c r="R24" s="1252"/>
      <c r="S24" s="334" t="s">
        <v>82</v>
      </c>
    </row>
    <row r="25" spans="1:42" ht="19.5" customHeight="1">
      <c r="A25" s="64" t="s">
        <v>15</v>
      </c>
      <c r="B25" s="1243" t="s">
        <v>88</v>
      </c>
      <c r="C25" s="1244"/>
      <c r="D25" s="1243" t="s">
        <v>88</v>
      </c>
      <c r="E25" s="1244"/>
      <c r="F25" s="1245"/>
      <c r="G25" s="1246"/>
      <c r="H25" s="1246"/>
      <c r="I25" s="1247"/>
      <c r="J25" s="1248" t="s">
        <v>93</v>
      </c>
      <c r="K25" s="1249"/>
      <c r="L25" s="1250"/>
      <c r="M25" s="711" t="s">
        <v>82</v>
      </c>
      <c r="N25" s="1251"/>
      <c r="O25" s="1252"/>
      <c r="P25" s="1252"/>
      <c r="Q25" s="1252"/>
      <c r="R25" s="1252"/>
      <c r="S25" s="334" t="s">
        <v>82</v>
      </c>
      <c r="T25" s="141"/>
      <c r="AP25" s="141"/>
    </row>
    <row r="26" spans="1:42" ht="19.5" customHeight="1">
      <c r="A26" s="64" t="s">
        <v>16</v>
      </c>
      <c r="B26" s="1243" t="s">
        <v>88</v>
      </c>
      <c r="C26" s="1244"/>
      <c r="D26" s="1243" t="s">
        <v>88</v>
      </c>
      <c r="E26" s="1244"/>
      <c r="F26" s="1245"/>
      <c r="G26" s="1246"/>
      <c r="H26" s="1246"/>
      <c r="I26" s="1247"/>
      <c r="J26" s="1248" t="s">
        <v>93</v>
      </c>
      <c r="K26" s="1249"/>
      <c r="L26" s="1250"/>
      <c r="M26" s="711" t="s">
        <v>82</v>
      </c>
      <c r="N26" s="1251"/>
      <c r="O26" s="1252"/>
      <c r="P26" s="1252"/>
      <c r="Q26" s="1252"/>
      <c r="R26" s="1252"/>
      <c r="S26" s="334" t="s">
        <v>82</v>
      </c>
      <c r="T26" s="141"/>
      <c r="AP26" s="141"/>
    </row>
    <row r="27" spans="1:42" ht="19.5" customHeight="1">
      <c r="A27" s="64" t="s">
        <v>17</v>
      </c>
      <c r="B27" s="1243" t="s">
        <v>88</v>
      </c>
      <c r="C27" s="1244"/>
      <c r="D27" s="1243" t="s">
        <v>88</v>
      </c>
      <c r="E27" s="1244"/>
      <c r="F27" s="1245"/>
      <c r="G27" s="1246"/>
      <c r="H27" s="1246"/>
      <c r="I27" s="1247"/>
      <c r="J27" s="1248" t="s">
        <v>93</v>
      </c>
      <c r="K27" s="1249"/>
      <c r="L27" s="1250"/>
      <c r="M27" s="711" t="s">
        <v>82</v>
      </c>
      <c r="N27" s="1251"/>
      <c r="O27" s="1252"/>
      <c r="P27" s="1252"/>
      <c r="Q27" s="1252"/>
      <c r="R27" s="1252"/>
      <c r="S27" s="334" t="s">
        <v>82</v>
      </c>
    </row>
    <row r="28" spans="1:42" ht="19.5" customHeight="1">
      <c r="A28" s="64" t="s">
        <v>18</v>
      </c>
      <c r="B28" s="1243" t="s">
        <v>88</v>
      </c>
      <c r="C28" s="1244"/>
      <c r="D28" s="1243" t="s">
        <v>88</v>
      </c>
      <c r="E28" s="1244"/>
      <c r="F28" s="1245"/>
      <c r="G28" s="1246"/>
      <c r="H28" s="1246"/>
      <c r="I28" s="1247"/>
      <c r="J28" s="1248" t="s">
        <v>93</v>
      </c>
      <c r="K28" s="1249"/>
      <c r="L28" s="1250"/>
      <c r="M28" s="711" t="s">
        <v>82</v>
      </c>
      <c r="N28" s="1251"/>
      <c r="O28" s="1252"/>
      <c r="P28" s="1252"/>
      <c r="Q28" s="1252"/>
      <c r="R28" s="1252"/>
      <c r="S28" s="334" t="s">
        <v>82</v>
      </c>
    </row>
    <row r="29" spans="1:42" ht="19.5" customHeight="1">
      <c r="A29" s="64" t="s">
        <v>19</v>
      </c>
      <c r="B29" s="1243" t="s">
        <v>88</v>
      </c>
      <c r="C29" s="1244"/>
      <c r="D29" s="1243" t="s">
        <v>88</v>
      </c>
      <c r="E29" s="1244"/>
      <c r="F29" s="1245"/>
      <c r="G29" s="1246"/>
      <c r="H29" s="1246"/>
      <c r="I29" s="1247"/>
      <c r="J29" s="1248" t="s">
        <v>93</v>
      </c>
      <c r="K29" s="1249"/>
      <c r="L29" s="1250"/>
      <c r="M29" s="711" t="s">
        <v>82</v>
      </c>
      <c r="N29" s="1251"/>
      <c r="O29" s="1252"/>
      <c r="P29" s="1252"/>
      <c r="Q29" s="1252"/>
      <c r="R29" s="1252"/>
      <c r="S29" s="334" t="s">
        <v>82</v>
      </c>
    </row>
    <row r="30" spans="1:42" ht="19.5" customHeight="1">
      <c r="A30" s="64" t="s">
        <v>20</v>
      </c>
      <c r="B30" s="1243" t="s">
        <v>88</v>
      </c>
      <c r="C30" s="1244"/>
      <c r="D30" s="1243" t="s">
        <v>88</v>
      </c>
      <c r="E30" s="1244"/>
      <c r="F30" s="1245"/>
      <c r="G30" s="1246"/>
      <c r="H30" s="1246"/>
      <c r="I30" s="1247"/>
      <c r="J30" s="1248" t="s">
        <v>93</v>
      </c>
      <c r="K30" s="1249"/>
      <c r="L30" s="1250"/>
      <c r="M30" s="711" t="s">
        <v>82</v>
      </c>
      <c r="N30" s="1251"/>
      <c r="O30" s="1252"/>
      <c r="P30" s="1252"/>
      <c r="Q30" s="1252"/>
      <c r="R30" s="1252"/>
      <c r="S30" s="334" t="s">
        <v>82</v>
      </c>
    </row>
    <row r="31" spans="1:42" ht="19.5" customHeight="1">
      <c r="A31" s="64" t="s">
        <v>23</v>
      </c>
      <c r="B31" s="1243" t="s">
        <v>88</v>
      </c>
      <c r="C31" s="1244"/>
      <c r="D31" s="1243" t="s">
        <v>88</v>
      </c>
      <c r="E31" s="1244"/>
      <c r="F31" s="1245"/>
      <c r="G31" s="1246"/>
      <c r="H31" s="1246"/>
      <c r="I31" s="1247"/>
      <c r="J31" s="1248" t="s">
        <v>93</v>
      </c>
      <c r="K31" s="1249"/>
      <c r="L31" s="1250"/>
      <c r="M31" s="711" t="s">
        <v>82</v>
      </c>
      <c r="N31" s="1251"/>
      <c r="O31" s="1252"/>
      <c r="P31" s="1252"/>
      <c r="Q31" s="1252"/>
      <c r="R31" s="1252"/>
      <c r="S31" s="334" t="s">
        <v>82</v>
      </c>
    </row>
    <row r="32" spans="1:42" ht="19.5" customHeight="1">
      <c r="A32" s="64" t="s">
        <v>90</v>
      </c>
      <c r="B32" s="1243" t="s">
        <v>88</v>
      </c>
      <c r="C32" s="1244"/>
      <c r="D32" s="1243" t="s">
        <v>88</v>
      </c>
      <c r="E32" s="1244"/>
      <c r="F32" s="1245"/>
      <c r="G32" s="1246"/>
      <c r="H32" s="1246"/>
      <c r="I32" s="1247"/>
      <c r="J32" s="1248" t="s">
        <v>93</v>
      </c>
      <c r="K32" s="1249"/>
      <c r="L32" s="1250"/>
      <c r="M32" s="711" t="s">
        <v>82</v>
      </c>
      <c r="N32" s="1251"/>
      <c r="O32" s="1252"/>
      <c r="P32" s="1252"/>
      <c r="Q32" s="1252"/>
      <c r="R32" s="1252"/>
      <c r="S32" s="334" t="s">
        <v>82</v>
      </c>
    </row>
    <row r="33" spans="1:42" ht="19.5" customHeight="1">
      <c r="A33" s="64" t="s">
        <v>91</v>
      </c>
      <c r="B33" s="1243" t="s">
        <v>88</v>
      </c>
      <c r="C33" s="1244"/>
      <c r="D33" s="1243" t="s">
        <v>88</v>
      </c>
      <c r="E33" s="1244"/>
      <c r="F33" s="1245"/>
      <c r="G33" s="1246"/>
      <c r="H33" s="1246"/>
      <c r="I33" s="1247"/>
      <c r="J33" s="1248" t="s">
        <v>93</v>
      </c>
      <c r="K33" s="1249"/>
      <c r="L33" s="1250"/>
      <c r="M33" s="711" t="s">
        <v>82</v>
      </c>
      <c r="N33" s="1251"/>
      <c r="O33" s="1252"/>
      <c r="P33" s="1252"/>
      <c r="Q33" s="1252"/>
      <c r="R33" s="1252"/>
      <c r="S33" s="334" t="s">
        <v>82</v>
      </c>
    </row>
    <row r="34" spans="1:42" ht="19.5" customHeight="1" thickBot="1">
      <c r="A34" s="64" t="s">
        <v>92</v>
      </c>
      <c r="B34" s="1243" t="s">
        <v>88</v>
      </c>
      <c r="C34" s="1244"/>
      <c r="D34" s="1243" t="s">
        <v>88</v>
      </c>
      <c r="E34" s="1244"/>
      <c r="F34" s="1245"/>
      <c r="G34" s="1246"/>
      <c r="H34" s="1246"/>
      <c r="I34" s="1247"/>
      <c r="J34" s="1248" t="s">
        <v>93</v>
      </c>
      <c r="K34" s="1249"/>
      <c r="L34" s="1250"/>
      <c r="M34" s="711" t="s">
        <v>82</v>
      </c>
      <c r="N34" s="1251"/>
      <c r="O34" s="1252"/>
      <c r="P34" s="1252"/>
      <c r="Q34" s="1252"/>
      <c r="R34" s="1252"/>
      <c r="S34" s="334" t="s">
        <v>82</v>
      </c>
    </row>
    <row r="35" spans="1:42" ht="9.75" customHeight="1">
      <c r="A35" s="84"/>
      <c r="B35" s="47"/>
      <c r="C35" s="47"/>
      <c r="D35" s="47"/>
      <c r="E35" s="47"/>
      <c r="F35" s="47"/>
      <c r="G35" s="47"/>
      <c r="H35" s="47"/>
      <c r="I35" s="47"/>
      <c r="J35" s="47"/>
      <c r="K35" s="48"/>
      <c r="L35" s="48"/>
      <c r="M35" s="48"/>
      <c r="N35" s="47"/>
      <c r="O35" s="1255" t="str">
        <f>M8&amp;": peimen"</f>
        <v>code 1549: peimen</v>
      </c>
      <c r="P35" s="1255"/>
      <c r="Q35" s="1255"/>
      <c r="R35" s="1255"/>
    </row>
    <row r="36" spans="1:42" ht="9.75" customHeight="1">
      <c r="A36" s="1309" t="s">
        <v>88</v>
      </c>
      <c r="B36" s="1310"/>
      <c r="C36" s="1308" t="s">
        <v>243</v>
      </c>
      <c r="D36" s="1308"/>
      <c r="E36" s="1308"/>
      <c r="F36" s="1308"/>
      <c r="G36" s="1308"/>
      <c r="H36" s="86"/>
      <c r="I36" s="86"/>
      <c r="J36" s="1315" t="s">
        <v>93</v>
      </c>
      <c r="K36" s="1316"/>
      <c r="L36" s="1317"/>
      <c r="M36" s="1253" t="s">
        <v>244</v>
      </c>
      <c r="N36" s="1254"/>
      <c r="O36" s="1256"/>
      <c r="P36" s="1256"/>
      <c r="Q36" s="1256"/>
      <c r="R36" s="1256"/>
    </row>
    <row r="37" spans="1:42" ht="9.75" customHeight="1">
      <c r="A37" s="1311"/>
      <c r="B37" s="1312"/>
      <c r="C37" s="1308"/>
      <c r="D37" s="1308"/>
      <c r="E37" s="1308"/>
      <c r="F37" s="1308"/>
      <c r="G37" s="1308"/>
      <c r="H37" s="86"/>
      <c r="I37" s="86"/>
      <c r="J37" s="1318"/>
      <c r="K37" s="1319"/>
      <c r="L37" s="1320"/>
      <c r="M37" s="1253"/>
      <c r="N37" s="1254"/>
      <c r="O37" s="962" t="s">
        <v>245</v>
      </c>
      <c r="P37" s="960"/>
      <c r="Q37" s="960"/>
      <c r="R37" s="960"/>
    </row>
    <row r="38" spans="1:42" ht="12.95" customHeight="1">
      <c r="A38" s="1313"/>
      <c r="B38" s="1314"/>
      <c r="C38" s="1308"/>
      <c r="D38" s="1308"/>
      <c r="E38" s="1308"/>
      <c r="F38" s="1308"/>
      <c r="G38" s="1308"/>
      <c r="H38" s="62"/>
      <c r="I38" s="62"/>
      <c r="J38" s="1321"/>
      <c r="K38" s="1322"/>
      <c r="L38" s="1323"/>
      <c r="M38" s="1253"/>
      <c r="N38" s="1254"/>
      <c r="O38" s="161" t="s">
        <v>477</v>
      </c>
      <c r="P38" s="463"/>
      <c r="Q38" s="463"/>
      <c r="R38" s="463"/>
      <c r="T38" s="62"/>
    </row>
    <row r="39" spans="1:42" ht="12.95" customHeight="1">
      <c r="A39" s="136"/>
      <c r="B39" s="26"/>
      <c r="C39" s="26"/>
      <c r="D39" s="26"/>
      <c r="E39" s="26"/>
      <c r="F39" s="26"/>
      <c r="G39" s="26"/>
      <c r="H39" s="26"/>
      <c r="I39" s="26"/>
      <c r="J39" s="26"/>
      <c r="K39" s="49"/>
      <c r="L39" s="49"/>
      <c r="M39" s="49"/>
      <c r="N39" s="59"/>
      <c r="O39" s="26"/>
      <c r="P39" s="26"/>
      <c r="Q39" s="26"/>
      <c r="R39" s="26"/>
      <c r="S39" s="26"/>
    </row>
    <row r="40" spans="1:42" ht="12.95" customHeight="1">
      <c r="A40" s="1137" t="s">
        <v>277</v>
      </c>
      <c r="B40" s="1303"/>
      <c r="C40" s="1303"/>
      <c r="D40" s="1303"/>
      <c r="E40" s="1303"/>
      <c r="F40" s="1303"/>
      <c r="G40" s="1303"/>
      <c r="H40" s="1303"/>
      <c r="I40" s="1303"/>
      <c r="J40" s="1303"/>
      <c r="K40" s="1303"/>
      <c r="L40" s="1303"/>
      <c r="M40" s="1303"/>
      <c r="N40" s="1303"/>
      <c r="O40" s="1303"/>
      <c r="P40" s="1303"/>
      <c r="Q40" s="1303"/>
      <c r="R40" s="1303"/>
      <c r="S40" s="1304"/>
    </row>
    <row r="41" spans="1:42" s="8" customFormat="1" ht="12.75" customHeight="1">
      <c r="A41" s="1305"/>
      <c r="B41" s="1306"/>
      <c r="C41" s="1306"/>
      <c r="D41" s="1306"/>
      <c r="E41" s="1306"/>
      <c r="F41" s="1306"/>
      <c r="G41" s="1306"/>
      <c r="H41" s="1306"/>
      <c r="I41" s="1306"/>
      <c r="J41" s="1306"/>
      <c r="K41" s="1306"/>
      <c r="L41" s="1306"/>
      <c r="M41" s="1306"/>
      <c r="N41" s="1306"/>
      <c r="O41" s="1306"/>
      <c r="P41" s="1306"/>
      <c r="Q41" s="1306"/>
      <c r="R41" s="1306"/>
      <c r="S41" s="1307"/>
      <c r="T41" s="26"/>
      <c r="U41" s="60"/>
      <c r="AP41" s="60"/>
    </row>
    <row r="42" spans="1:42">
      <c r="A42" s="689">
        <v>1</v>
      </c>
      <c r="B42" s="59" t="s">
        <v>480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7"/>
    </row>
    <row r="43" spans="1:42" ht="12" customHeight="1">
      <c r="A43" s="690"/>
      <c r="B43" s="590"/>
      <c r="C43" s="590"/>
      <c r="D43" s="590"/>
      <c r="E43" s="590"/>
      <c r="F43" s="590"/>
      <c r="G43" s="590"/>
      <c r="H43" s="590"/>
      <c r="I43" s="590"/>
      <c r="J43" s="590"/>
      <c r="K43" s="590"/>
      <c r="L43" s="590"/>
      <c r="M43" s="590"/>
      <c r="N43" s="590"/>
      <c r="O43" s="590"/>
      <c r="P43" s="590"/>
      <c r="Q43" s="590"/>
      <c r="R43" s="590"/>
      <c r="S43" s="591"/>
    </row>
    <row r="44" spans="1:42" ht="12" customHeight="1">
      <c r="A44" s="690"/>
      <c r="B44" s="898"/>
      <c r="C44" s="898"/>
      <c r="D44" s="898"/>
      <c r="E44" s="898"/>
      <c r="F44" s="898"/>
      <c r="G44" s="898"/>
      <c r="H44" s="898"/>
      <c r="I44" s="898"/>
      <c r="J44" s="898"/>
      <c r="K44" s="898"/>
      <c r="L44" s="898"/>
      <c r="M44" s="898"/>
      <c r="N44" s="898"/>
      <c r="O44" s="898"/>
      <c r="P44" s="898"/>
      <c r="Q44" s="898"/>
      <c r="R44" s="898"/>
      <c r="S44" s="899"/>
    </row>
    <row r="45" spans="1:42" ht="12" customHeight="1">
      <c r="A45" s="690"/>
      <c r="B45" s="898"/>
      <c r="C45" s="898"/>
      <c r="D45" s="898"/>
      <c r="E45" s="898"/>
      <c r="F45" s="898"/>
      <c r="G45" s="898"/>
      <c r="H45" s="898"/>
      <c r="I45" s="898"/>
      <c r="J45" s="898"/>
      <c r="K45" s="898"/>
      <c r="L45" s="898"/>
      <c r="M45" s="898"/>
      <c r="N45" s="898"/>
      <c r="O45" s="898"/>
      <c r="P45" s="898"/>
      <c r="Q45" s="898"/>
      <c r="R45" s="898"/>
      <c r="S45" s="899"/>
    </row>
    <row r="46" spans="1:42" ht="12" customHeight="1">
      <c r="A46" s="690"/>
      <c r="B46" s="898"/>
      <c r="C46" s="898"/>
      <c r="D46" s="898"/>
      <c r="E46" s="898"/>
      <c r="F46" s="898"/>
      <c r="G46" s="898"/>
      <c r="H46" s="898"/>
      <c r="I46" s="898"/>
      <c r="J46" s="898"/>
      <c r="K46" s="898"/>
      <c r="L46" s="898"/>
      <c r="M46" s="898"/>
      <c r="N46" s="898"/>
      <c r="O46" s="898"/>
      <c r="P46" s="898"/>
      <c r="Q46" s="898"/>
      <c r="R46" s="898"/>
      <c r="S46" s="899"/>
    </row>
    <row r="47" spans="1:42" ht="12" customHeight="1">
      <c r="A47" s="690"/>
      <c r="B47" s="898"/>
      <c r="C47" s="898"/>
      <c r="D47" s="898"/>
      <c r="E47" s="898"/>
      <c r="F47" s="898"/>
      <c r="G47" s="898"/>
      <c r="H47" s="898"/>
      <c r="I47" s="898"/>
      <c r="J47" s="898"/>
      <c r="K47" s="898"/>
      <c r="L47" s="898"/>
      <c r="M47" s="898"/>
      <c r="N47" s="898"/>
      <c r="O47" s="898"/>
      <c r="P47" s="898"/>
      <c r="Q47" s="898"/>
      <c r="R47" s="898"/>
      <c r="S47" s="899"/>
    </row>
    <row r="48" spans="1:42" ht="12" customHeight="1">
      <c r="A48" s="690"/>
      <c r="B48" s="722"/>
      <c r="C48" s="722"/>
      <c r="D48" s="722"/>
      <c r="E48" s="722"/>
      <c r="F48" s="722"/>
      <c r="G48" s="722"/>
      <c r="H48" s="722"/>
      <c r="I48" s="722"/>
      <c r="J48" s="722"/>
      <c r="K48" s="722"/>
      <c r="L48" s="722"/>
      <c r="M48" s="722"/>
      <c r="N48" s="722"/>
      <c r="O48" s="722"/>
      <c r="P48" s="722"/>
      <c r="Q48" s="722"/>
      <c r="R48" s="722"/>
      <c r="S48" s="723"/>
    </row>
    <row r="49" spans="1:19" ht="12" customHeight="1">
      <c r="A49" s="690"/>
      <c r="B49" s="722"/>
      <c r="C49" s="722"/>
      <c r="D49" s="722"/>
      <c r="E49" s="722"/>
      <c r="F49" s="722"/>
      <c r="G49" s="722"/>
      <c r="H49" s="722"/>
      <c r="I49" s="722"/>
      <c r="J49" s="722"/>
      <c r="K49" s="722"/>
      <c r="L49" s="722"/>
      <c r="M49" s="722"/>
      <c r="N49" s="722"/>
      <c r="O49" s="722"/>
      <c r="P49" s="722"/>
      <c r="Q49" s="722"/>
      <c r="R49" s="722"/>
      <c r="S49" s="723"/>
    </row>
    <row r="50" spans="1:19" ht="12" customHeight="1">
      <c r="A50" s="690"/>
      <c r="B50" s="722"/>
      <c r="C50" s="722"/>
      <c r="D50" s="722"/>
      <c r="E50" s="722"/>
      <c r="F50" s="722"/>
      <c r="G50" s="722"/>
      <c r="H50" s="722"/>
      <c r="I50" s="722"/>
      <c r="J50" s="722"/>
      <c r="K50" s="722"/>
      <c r="L50" s="722"/>
      <c r="M50" s="722"/>
      <c r="N50" s="722"/>
      <c r="O50" s="722"/>
      <c r="P50" s="722"/>
      <c r="Q50" s="722"/>
      <c r="R50" s="722"/>
      <c r="S50" s="723"/>
    </row>
    <row r="51" spans="1:19" ht="12" customHeight="1">
      <c r="A51" s="690"/>
      <c r="B51" s="722"/>
      <c r="C51" s="722"/>
      <c r="D51" s="722"/>
      <c r="E51" s="722"/>
      <c r="F51" s="722"/>
      <c r="G51" s="722"/>
      <c r="H51" s="722"/>
      <c r="I51" s="722"/>
      <c r="J51" s="722"/>
      <c r="K51" s="722"/>
      <c r="L51" s="722"/>
      <c r="M51" s="722"/>
      <c r="N51" s="722"/>
      <c r="O51" s="722"/>
      <c r="P51" s="722"/>
      <c r="Q51" s="722"/>
      <c r="R51" s="722"/>
      <c r="S51" s="723"/>
    </row>
    <row r="52" spans="1:19" ht="12" customHeight="1">
      <c r="A52" s="691"/>
      <c r="B52" s="590"/>
      <c r="C52" s="590"/>
      <c r="D52" s="590"/>
      <c r="E52" s="590"/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0"/>
      <c r="Q52" s="590"/>
      <c r="R52" s="590"/>
      <c r="S52" s="591"/>
    </row>
    <row r="53" spans="1:19" ht="12" customHeight="1">
      <c r="A53" s="690"/>
      <c r="B53" s="590"/>
      <c r="C53" s="590"/>
      <c r="D53" s="590"/>
      <c r="E53" s="590"/>
      <c r="F53" s="590"/>
      <c r="G53" s="590"/>
      <c r="H53" s="590"/>
      <c r="I53" s="590"/>
      <c r="J53" s="590"/>
      <c r="K53" s="590"/>
      <c r="L53" s="590"/>
      <c r="M53" s="590"/>
      <c r="N53" s="590"/>
      <c r="O53" s="590"/>
      <c r="P53" s="590"/>
      <c r="Q53" s="590"/>
      <c r="R53" s="590"/>
      <c r="S53" s="591"/>
    </row>
    <row r="54" spans="1:19" ht="12" customHeight="1">
      <c r="A54" s="693"/>
      <c r="B54" s="588"/>
      <c r="C54" s="588"/>
      <c r="D54" s="588"/>
      <c r="E54" s="588"/>
      <c r="F54" s="588"/>
      <c r="G54" s="588"/>
      <c r="H54" s="588"/>
      <c r="I54" s="588"/>
      <c r="J54" s="588"/>
      <c r="K54" s="588"/>
      <c r="L54" s="588"/>
      <c r="M54" s="588"/>
      <c r="N54" s="588"/>
      <c r="O54" s="588"/>
      <c r="P54" s="588"/>
      <c r="Q54" s="588"/>
      <c r="R54" s="588"/>
      <c r="S54" s="589"/>
    </row>
    <row r="55" spans="1:19" ht="12" customHeight="1">
      <c r="A55" s="694"/>
      <c r="B55" s="695"/>
      <c r="C55" s="685"/>
      <c r="D55" s="685"/>
      <c r="E55" s="685"/>
      <c r="F55" s="685"/>
      <c r="G55" s="685"/>
      <c r="H55" s="685"/>
      <c r="I55" s="685"/>
      <c r="J55" s="685"/>
      <c r="K55" s="685"/>
      <c r="L55" s="685"/>
      <c r="M55" s="685"/>
      <c r="N55" s="685"/>
      <c r="O55" s="685"/>
      <c r="P55" s="685"/>
      <c r="Q55" s="685"/>
      <c r="R55" s="685"/>
      <c r="S55" s="687"/>
    </row>
    <row r="56" spans="1:19">
      <c r="A56" s="25"/>
      <c r="H56" s="41"/>
      <c r="I56" s="41"/>
      <c r="J56" s="41"/>
      <c r="K56" s="41"/>
      <c r="L56" s="41"/>
      <c r="M56" s="41"/>
    </row>
    <row r="57" spans="1:19">
      <c r="H57" s="41"/>
      <c r="I57" s="41"/>
      <c r="J57" s="41"/>
      <c r="K57" s="41"/>
      <c r="L57" s="41"/>
      <c r="M57" s="41"/>
    </row>
    <row r="58" spans="1:19">
      <c r="H58" s="41"/>
      <c r="I58" s="42"/>
      <c r="J58" s="42"/>
      <c r="K58" s="42"/>
      <c r="L58" s="42"/>
      <c r="M58" s="42"/>
    </row>
    <row r="59" spans="1:19">
      <c r="H59" s="41"/>
      <c r="I59" s="41"/>
      <c r="J59" s="41"/>
      <c r="K59" s="41"/>
      <c r="L59" s="41"/>
      <c r="M59" s="41"/>
    </row>
    <row r="60" spans="1:19">
      <c r="H60" s="41"/>
      <c r="I60" s="41"/>
      <c r="J60" s="41"/>
      <c r="K60" s="41"/>
      <c r="L60" s="41"/>
      <c r="M60" s="41"/>
    </row>
    <row r="61" spans="1:19">
      <c r="H61" s="41"/>
      <c r="I61" s="41"/>
      <c r="J61" s="41"/>
      <c r="K61" s="41"/>
      <c r="L61" s="41"/>
      <c r="M61" s="41"/>
    </row>
    <row r="62" spans="1:19">
      <c r="H62" s="41"/>
      <c r="I62" s="41"/>
      <c r="J62" s="41"/>
      <c r="K62" s="41"/>
      <c r="L62" s="41"/>
      <c r="M62" s="41"/>
    </row>
  </sheetData>
  <mergeCells count="143">
    <mergeCell ref="A40:S41"/>
    <mergeCell ref="C36:G38"/>
    <mergeCell ref="A36:B38"/>
    <mergeCell ref="J36:L38"/>
    <mergeCell ref="B13:C13"/>
    <mergeCell ref="B14:C14"/>
    <mergeCell ref="B15:C15"/>
    <mergeCell ref="B16:C16"/>
    <mergeCell ref="B17:C17"/>
    <mergeCell ref="D13:E13"/>
    <mergeCell ref="D14:E14"/>
    <mergeCell ref="D15:E15"/>
    <mergeCell ref="D16:E16"/>
    <mergeCell ref="N33:R33"/>
    <mergeCell ref="N34:R34"/>
    <mergeCell ref="B26:C26"/>
    <mergeCell ref="B27:C27"/>
    <mergeCell ref="D17:E17"/>
    <mergeCell ref="D22:E22"/>
    <mergeCell ref="D23:E23"/>
    <mergeCell ref="B28:C28"/>
    <mergeCell ref="B29:C29"/>
    <mergeCell ref="B22:C22"/>
    <mergeCell ref="D18:E18"/>
    <mergeCell ref="A1:S1"/>
    <mergeCell ref="B11:C11"/>
    <mergeCell ref="B12:C12"/>
    <mergeCell ref="A6:A9"/>
    <mergeCell ref="B6:C9"/>
    <mergeCell ref="D6:E8"/>
    <mergeCell ref="F6:I9"/>
    <mergeCell ref="J6:L8"/>
    <mergeCell ref="N6:R9"/>
    <mergeCell ref="S6:S9"/>
    <mergeCell ref="D9:E9"/>
    <mergeCell ref="J9:L9"/>
    <mergeCell ref="D11:E11"/>
    <mergeCell ref="D12:E12"/>
    <mergeCell ref="F11:I11"/>
    <mergeCell ref="F12:I12"/>
    <mergeCell ref="J11:L11"/>
    <mergeCell ref="J12:L12"/>
    <mergeCell ref="B10:C10"/>
    <mergeCell ref="D10:E10"/>
    <mergeCell ref="F10:I10"/>
    <mergeCell ref="J10:L10"/>
    <mergeCell ref="N10:R10"/>
    <mergeCell ref="D19:E19"/>
    <mergeCell ref="D20:E20"/>
    <mergeCell ref="D21:E21"/>
    <mergeCell ref="B23:C23"/>
    <mergeCell ref="B24:C24"/>
    <mergeCell ref="B25:C25"/>
    <mergeCell ref="D29:E29"/>
    <mergeCell ref="B18:C18"/>
    <mergeCell ref="B19:C19"/>
    <mergeCell ref="B20:C20"/>
    <mergeCell ref="B21:C21"/>
    <mergeCell ref="D24:E24"/>
    <mergeCell ref="D25:E25"/>
    <mergeCell ref="D26:E26"/>
    <mergeCell ref="D27:E27"/>
    <mergeCell ref="D28:E28"/>
    <mergeCell ref="F22:I22"/>
    <mergeCell ref="F23:I23"/>
    <mergeCell ref="F24:I24"/>
    <mergeCell ref="F25:I25"/>
    <mergeCell ref="F33:I33"/>
    <mergeCell ref="F34:I34"/>
    <mergeCell ref="F32:I32"/>
    <mergeCell ref="J17:L17"/>
    <mergeCell ref="J18:L18"/>
    <mergeCell ref="J22:L22"/>
    <mergeCell ref="J23:L23"/>
    <mergeCell ref="J24:L24"/>
    <mergeCell ref="J25:L25"/>
    <mergeCell ref="F26:I26"/>
    <mergeCell ref="F27:I27"/>
    <mergeCell ref="F28:I28"/>
    <mergeCell ref="F29:I29"/>
    <mergeCell ref="J27:L27"/>
    <mergeCell ref="J28:L28"/>
    <mergeCell ref="J29:L29"/>
    <mergeCell ref="J32:L32"/>
    <mergeCell ref="J33:L33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J14:L14"/>
    <mergeCell ref="J15:L15"/>
    <mergeCell ref="J16:L16"/>
    <mergeCell ref="J26:L26"/>
    <mergeCell ref="J19:L19"/>
    <mergeCell ref="J20:L20"/>
    <mergeCell ref="J21:L21"/>
    <mergeCell ref="M6:M7"/>
    <mergeCell ref="M8:M9"/>
    <mergeCell ref="J13:L13"/>
    <mergeCell ref="N26:R26"/>
    <mergeCell ref="N27:R27"/>
    <mergeCell ref="N28:R28"/>
    <mergeCell ref="N29:R29"/>
    <mergeCell ref="N32:R32"/>
    <mergeCell ref="N11:R11"/>
    <mergeCell ref="N12:R12"/>
    <mergeCell ref="N13:R13"/>
    <mergeCell ref="N14:R14"/>
    <mergeCell ref="N15:R15"/>
    <mergeCell ref="N16:R16"/>
    <mergeCell ref="N17:R17"/>
    <mergeCell ref="N18:R18"/>
    <mergeCell ref="N19:R19"/>
    <mergeCell ref="N20:R20"/>
    <mergeCell ref="N21:R21"/>
    <mergeCell ref="N22:R22"/>
    <mergeCell ref="N23:R23"/>
    <mergeCell ref="N24:R24"/>
    <mergeCell ref="N25:R25"/>
    <mergeCell ref="B32:C32"/>
    <mergeCell ref="B33:C33"/>
    <mergeCell ref="B34:C34"/>
    <mergeCell ref="J34:L34"/>
    <mergeCell ref="D32:E32"/>
    <mergeCell ref="D33:E33"/>
    <mergeCell ref="D34:E34"/>
    <mergeCell ref="M36:N38"/>
    <mergeCell ref="O35:R36"/>
    <mergeCell ref="B30:C30"/>
    <mergeCell ref="D30:E30"/>
    <mergeCell ref="F30:I30"/>
    <mergeCell ref="J30:L30"/>
    <mergeCell ref="N30:R30"/>
    <mergeCell ref="B31:C31"/>
    <mergeCell ref="D31:E31"/>
    <mergeCell ref="F31:I31"/>
    <mergeCell ref="J31:L31"/>
    <mergeCell ref="N31:R31"/>
  </mergeCells>
  <printOptions horizontalCentered="1"/>
  <pageMargins left="0.47244094488188981" right="7.874015748031496E-2" top="0.23622047244094491" bottom="0.23622047244094491" header="0.19685039370078741" footer="0.23622047244094491"/>
  <pageSetup paperSize="9" scale="94" orientation="portrait" r:id="rId1"/>
  <headerFooter>
    <oddFooter>&amp;R3.05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60"/>
  <sheetViews>
    <sheetView showGridLines="0" view="pageBreakPreview" zoomScaleNormal="100" zoomScaleSheetLayoutView="100" workbookViewId="0">
      <selection activeCell="K8" sqref="K8:L10"/>
    </sheetView>
  </sheetViews>
  <sheetFormatPr defaultColWidth="9.140625" defaultRowHeight="11.25"/>
  <cols>
    <col min="1" max="1" width="5.5703125" style="163" customWidth="1"/>
    <col min="2" max="2" width="8.28515625" style="163" customWidth="1"/>
    <col min="3" max="3" width="7.7109375" style="163" customWidth="1"/>
    <col min="4" max="5" width="4.7109375" style="163" customWidth="1"/>
    <col min="6" max="6" width="5" style="163" customWidth="1"/>
    <col min="7" max="9" width="4.7109375" style="163" customWidth="1"/>
    <col min="10" max="10" width="5.5703125" style="163" customWidth="1"/>
    <col min="11" max="11" width="7.28515625" style="163" customWidth="1"/>
    <col min="12" max="12" width="8.5703125" style="163" customWidth="1"/>
    <col min="13" max="13" width="7.28515625" style="163" customWidth="1"/>
    <col min="14" max="14" width="5.85546875" style="163" customWidth="1"/>
    <col min="15" max="15" width="9.5703125" style="163" customWidth="1"/>
    <col min="16" max="16" width="10.7109375" style="163" customWidth="1"/>
    <col min="17" max="16384" width="9.140625" style="163"/>
  </cols>
  <sheetData>
    <row r="1" spans="1:16" ht="13.5" customHeight="1">
      <c r="A1" s="1361" t="s">
        <v>411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</row>
    <row r="2" spans="1:16" ht="13.5" customHeight="1">
      <c r="A2" s="1361"/>
      <c r="B2" s="1361"/>
      <c r="C2" s="1361"/>
      <c r="D2" s="1361"/>
      <c r="E2" s="1361"/>
      <c r="F2" s="1361"/>
      <c r="G2" s="1361"/>
      <c r="H2" s="1361"/>
      <c r="I2" s="1361"/>
      <c r="J2" s="1361"/>
      <c r="K2" s="1361"/>
      <c r="L2" s="1361"/>
      <c r="M2" s="1361"/>
      <c r="N2" s="1361"/>
      <c r="O2" s="1361"/>
      <c r="P2" s="1361"/>
    </row>
    <row r="3" spans="1:16" ht="13.5" customHeight="1">
      <c r="A3" s="573" t="s">
        <v>101</v>
      </c>
      <c r="B3" s="1370" t="str">
        <f>"Not blong intaviua: ol pikinini nomo we ikat 5 yia mo ko daon i nid blong skelem olgeta blong kat weight blong olgeta (" &amp; B13 &amp; " and " &amp; C13 &amp; ")"</f>
        <v>Not blong intaviua: ol pikinini nomo we ikat 5 yia mo ko daon i nid blong skelem olgeta blong kat weight blong olgeta (1611 and 1612)</v>
      </c>
      <c r="C3" s="1370"/>
      <c r="D3" s="1370"/>
      <c r="E3" s="1370"/>
      <c r="F3" s="1370"/>
      <c r="G3" s="1370"/>
      <c r="H3" s="1370"/>
      <c r="I3" s="1370"/>
      <c r="J3" s="1370"/>
      <c r="K3" s="1370"/>
      <c r="L3" s="1370"/>
      <c r="M3" s="1370"/>
      <c r="N3" s="1370"/>
      <c r="O3" s="1370"/>
      <c r="P3" s="572"/>
    </row>
    <row r="4" spans="1:16" s="196" customFormat="1" ht="13.5" customHeight="1" thickBot="1">
      <c r="B4" s="1371"/>
      <c r="C4" s="1371"/>
      <c r="D4" s="1371"/>
      <c r="E4" s="1371"/>
      <c r="F4" s="1371"/>
      <c r="G4" s="1371"/>
      <c r="H4" s="1371"/>
      <c r="I4" s="1371"/>
      <c r="J4" s="1371"/>
      <c r="K4" s="1371"/>
      <c r="L4" s="1371"/>
      <c r="M4" s="1371"/>
      <c r="N4" s="1371"/>
      <c r="O4" s="1371"/>
      <c r="P4" s="572"/>
    </row>
    <row r="5" spans="1:16" s="196" customFormat="1" ht="13.5" customHeight="1">
      <c r="A5" s="879"/>
      <c r="B5" s="1362" t="s">
        <v>237</v>
      </c>
      <c r="C5" s="1362"/>
      <c r="D5" s="1362"/>
      <c r="E5" s="1362"/>
      <c r="F5" s="1362"/>
      <c r="G5" s="1362"/>
      <c r="H5" s="1362"/>
      <c r="I5" s="1362"/>
      <c r="J5" s="1362"/>
      <c r="K5" s="1362"/>
      <c r="L5" s="1362"/>
      <c r="M5" s="1362"/>
      <c r="N5" s="1362"/>
      <c r="O5" s="1362"/>
      <c r="P5" s="1363"/>
    </row>
    <row r="6" spans="1:16" s="196" customFormat="1" ht="13.5" customHeight="1" thickBot="1">
      <c r="A6" s="872"/>
      <c r="B6" s="1071" t="s">
        <v>109</v>
      </c>
      <c r="C6" s="1373" t="s">
        <v>110</v>
      </c>
      <c r="D6" s="1070" t="s">
        <v>235</v>
      </c>
      <c r="E6" s="1071"/>
      <c r="F6" s="1071"/>
      <c r="G6" s="1071"/>
      <c r="H6" s="1376"/>
      <c r="I6" s="1380" t="s">
        <v>236</v>
      </c>
      <c r="J6" s="1380"/>
      <c r="K6" s="1383" t="s">
        <v>428</v>
      </c>
      <c r="L6" s="1383"/>
      <c r="M6" s="1364" t="s">
        <v>429</v>
      </c>
      <c r="N6" s="1364"/>
      <c r="O6" s="1364" t="s">
        <v>240</v>
      </c>
      <c r="P6" s="1367" t="s">
        <v>241</v>
      </c>
    </row>
    <row r="7" spans="1:16" s="196" customFormat="1" ht="13.5" customHeight="1">
      <c r="A7" s="1332" t="s">
        <v>153</v>
      </c>
      <c r="B7" s="1073"/>
      <c r="C7" s="1374"/>
      <c r="D7" s="1073"/>
      <c r="E7" s="1074"/>
      <c r="F7" s="1074"/>
      <c r="G7" s="1074"/>
      <c r="H7" s="1377"/>
      <c r="I7" s="1381"/>
      <c r="J7" s="1381"/>
      <c r="K7" s="1384"/>
      <c r="L7" s="1384"/>
      <c r="M7" s="1365"/>
      <c r="N7" s="1365"/>
      <c r="O7" s="1366"/>
      <c r="P7" s="1368"/>
    </row>
    <row r="8" spans="1:16" ht="13.5" customHeight="1">
      <c r="A8" s="1333"/>
      <c r="B8" s="1073"/>
      <c r="C8" s="1374"/>
      <c r="D8" s="1372"/>
      <c r="E8" s="1378"/>
      <c r="F8" s="1378"/>
      <c r="G8" s="1378"/>
      <c r="H8" s="1379"/>
      <c r="I8" s="1381"/>
      <c r="J8" s="1381"/>
      <c r="K8" s="1340" t="s">
        <v>238</v>
      </c>
      <c r="L8" s="1341"/>
      <c r="M8" s="1385" t="s">
        <v>239</v>
      </c>
      <c r="N8" s="1386"/>
      <c r="O8" s="1366"/>
      <c r="P8" s="1368"/>
    </row>
    <row r="9" spans="1:16" ht="13.5" customHeight="1">
      <c r="A9" s="1333"/>
      <c r="B9" s="1073"/>
      <c r="C9" s="1374"/>
      <c r="D9" s="1347" t="s">
        <v>71</v>
      </c>
      <c r="E9" s="1350" t="s">
        <v>75</v>
      </c>
      <c r="F9" s="1350" t="s">
        <v>76</v>
      </c>
      <c r="G9" s="1350" t="s">
        <v>77</v>
      </c>
      <c r="H9" s="1337" t="s">
        <v>78</v>
      </c>
      <c r="I9" s="1381"/>
      <c r="J9" s="1381"/>
      <c r="K9" s="1342"/>
      <c r="L9" s="1343"/>
      <c r="M9" s="1387"/>
      <c r="N9" s="1388"/>
      <c r="O9" s="1366"/>
      <c r="P9" s="1368"/>
    </row>
    <row r="10" spans="1:16" ht="13.5" customHeight="1">
      <c r="A10" s="1333"/>
      <c r="B10" s="1073"/>
      <c r="C10" s="1374"/>
      <c r="D10" s="1348"/>
      <c r="E10" s="1351"/>
      <c r="F10" s="1351"/>
      <c r="G10" s="1351"/>
      <c r="H10" s="1338"/>
      <c r="I10" s="1381"/>
      <c r="J10" s="1381"/>
      <c r="K10" s="1344"/>
      <c r="L10" s="1345"/>
      <c r="M10" s="1387"/>
      <c r="N10" s="1388"/>
      <c r="O10" s="1366"/>
      <c r="P10" s="1368"/>
    </row>
    <row r="11" spans="1:16" ht="13.5" customHeight="1">
      <c r="A11" s="1333"/>
      <c r="B11" s="1372"/>
      <c r="C11" s="1375"/>
      <c r="D11" s="1348"/>
      <c r="E11" s="1351"/>
      <c r="F11" s="1351"/>
      <c r="G11" s="1351"/>
      <c r="H11" s="1338"/>
      <c r="I11" s="1382"/>
      <c r="J11" s="1382"/>
      <c r="K11" s="1335" t="s">
        <v>111</v>
      </c>
      <c r="L11" s="1336"/>
      <c r="M11" s="1389"/>
      <c r="N11" s="1390"/>
      <c r="O11" s="1366"/>
      <c r="P11" s="1369"/>
    </row>
    <row r="12" spans="1:16" ht="13.5" customHeight="1">
      <c r="A12" s="1334"/>
      <c r="B12" s="1335" t="s">
        <v>67</v>
      </c>
      <c r="C12" s="1336"/>
      <c r="D12" s="1349"/>
      <c r="E12" s="1352"/>
      <c r="F12" s="1352"/>
      <c r="G12" s="1352"/>
      <c r="H12" s="1339"/>
      <c r="I12" s="1346" t="s">
        <v>111</v>
      </c>
      <c r="J12" s="1336"/>
      <c r="K12" s="1392" t="s">
        <v>483</v>
      </c>
      <c r="L12" s="1393"/>
      <c r="M12" s="1335" t="s">
        <v>111</v>
      </c>
      <c r="N12" s="1336"/>
      <c r="O12" s="1365"/>
      <c r="P12" s="873" t="s">
        <v>242</v>
      </c>
    </row>
    <row r="13" spans="1:16" s="189" customFormat="1" ht="11.25" customHeight="1" thickBot="1">
      <c r="A13" s="851">
        <v>1610</v>
      </c>
      <c r="B13" s="851">
        <f t="shared" ref="B13:I13" si="0">A13+1</f>
        <v>1611</v>
      </c>
      <c r="C13" s="194">
        <f t="shared" si="0"/>
        <v>1612</v>
      </c>
      <c r="D13" s="854">
        <f t="shared" si="0"/>
        <v>1613</v>
      </c>
      <c r="E13" s="193">
        <f t="shared" si="0"/>
        <v>1614</v>
      </c>
      <c r="F13" s="193">
        <f t="shared" si="0"/>
        <v>1615</v>
      </c>
      <c r="G13" s="193">
        <f t="shared" si="0"/>
        <v>1616</v>
      </c>
      <c r="H13" s="853">
        <f t="shared" si="0"/>
        <v>1617</v>
      </c>
      <c r="I13" s="1355">
        <f t="shared" si="0"/>
        <v>1618</v>
      </c>
      <c r="J13" s="1356"/>
      <c r="K13" s="1359">
        <f>I13+1</f>
        <v>1619</v>
      </c>
      <c r="L13" s="1360"/>
      <c r="M13" s="1355">
        <f>K13+1</f>
        <v>1620</v>
      </c>
      <c r="N13" s="1356"/>
      <c r="O13" s="854">
        <f>M13+1</f>
        <v>1621</v>
      </c>
      <c r="P13" s="284">
        <f>O13+1</f>
        <v>1622</v>
      </c>
    </row>
    <row r="14" spans="1:16" ht="19.5" customHeight="1">
      <c r="A14" s="874" t="s">
        <v>0</v>
      </c>
      <c r="B14" s="877" t="s">
        <v>94</v>
      </c>
      <c r="C14" s="188" t="s">
        <v>94</v>
      </c>
      <c r="D14" s="275" t="s">
        <v>88</v>
      </c>
      <c r="E14" s="281" t="s">
        <v>88</v>
      </c>
      <c r="F14" s="281" t="s">
        <v>88</v>
      </c>
      <c r="G14" s="281" t="s">
        <v>88</v>
      </c>
      <c r="H14" s="276" t="s">
        <v>88</v>
      </c>
      <c r="I14" s="1357" t="s">
        <v>88</v>
      </c>
      <c r="J14" s="1358"/>
      <c r="K14" s="1357" t="s">
        <v>88</v>
      </c>
      <c r="L14" s="1358"/>
      <c r="M14" s="1357" t="s">
        <v>88</v>
      </c>
      <c r="N14" s="1358"/>
      <c r="O14" s="852" t="s">
        <v>88</v>
      </c>
      <c r="P14" s="411" t="s">
        <v>88</v>
      </c>
    </row>
    <row r="15" spans="1:16" ht="19.5" customHeight="1">
      <c r="A15" s="875" t="s">
        <v>1</v>
      </c>
      <c r="B15" s="877" t="s">
        <v>94</v>
      </c>
      <c r="C15" s="188" t="s">
        <v>94</v>
      </c>
      <c r="D15" s="277" t="s">
        <v>88</v>
      </c>
      <c r="E15" s="282" t="s">
        <v>88</v>
      </c>
      <c r="F15" s="282" t="s">
        <v>88</v>
      </c>
      <c r="G15" s="282" t="s">
        <v>88</v>
      </c>
      <c r="H15" s="278" t="s">
        <v>88</v>
      </c>
      <c r="I15" s="1330" t="s">
        <v>88</v>
      </c>
      <c r="J15" s="1331"/>
      <c r="K15" s="1330" t="s">
        <v>88</v>
      </c>
      <c r="L15" s="1331"/>
      <c r="M15" s="1330" t="s">
        <v>88</v>
      </c>
      <c r="N15" s="1331"/>
      <c r="O15" s="849" t="s">
        <v>88</v>
      </c>
      <c r="P15" s="412" t="s">
        <v>88</v>
      </c>
    </row>
    <row r="16" spans="1:16" ht="19.5" customHeight="1">
      <c r="A16" s="875" t="s">
        <v>2</v>
      </c>
      <c r="B16" s="877" t="s">
        <v>94</v>
      </c>
      <c r="C16" s="188" t="s">
        <v>94</v>
      </c>
      <c r="D16" s="277" t="s">
        <v>88</v>
      </c>
      <c r="E16" s="282" t="s">
        <v>88</v>
      </c>
      <c r="F16" s="282" t="s">
        <v>88</v>
      </c>
      <c r="G16" s="282" t="s">
        <v>88</v>
      </c>
      <c r="H16" s="278" t="s">
        <v>88</v>
      </c>
      <c r="I16" s="1330" t="s">
        <v>88</v>
      </c>
      <c r="J16" s="1331"/>
      <c r="K16" s="1330" t="s">
        <v>88</v>
      </c>
      <c r="L16" s="1331"/>
      <c r="M16" s="1330" t="s">
        <v>88</v>
      </c>
      <c r="N16" s="1331"/>
      <c r="O16" s="849" t="s">
        <v>88</v>
      </c>
      <c r="P16" s="412" t="s">
        <v>88</v>
      </c>
    </row>
    <row r="17" spans="1:16" ht="19.5" customHeight="1">
      <c r="A17" s="875" t="s">
        <v>3</v>
      </c>
      <c r="B17" s="877" t="s">
        <v>94</v>
      </c>
      <c r="C17" s="188" t="s">
        <v>94</v>
      </c>
      <c r="D17" s="277" t="s">
        <v>88</v>
      </c>
      <c r="E17" s="282" t="s">
        <v>88</v>
      </c>
      <c r="F17" s="282" t="s">
        <v>88</v>
      </c>
      <c r="G17" s="282" t="s">
        <v>88</v>
      </c>
      <c r="H17" s="278" t="s">
        <v>88</v>
      </c>
      <c r="I17" s="1330" t="s">
        <v>88</v>
      </c>
      <c r="J17" s="1331"/>
      <c r="K17" s="1330" t="s">
        <v>88</v>
      </c>
      <c r="L17" s="1331"/>
      <c r="M17" s="1330" t="s">
        <v>88</v>
      </c>
      <c r="N17" s="1331"/>
      <c r="O17" s="849" t="s">
        <v>88</v>
      </c>
      <c r="P17" s="412" t="s">
        <v>88</v>
      </c>
    </row>
    <row r="18" spans="1:16" ht="19.5" customHeight="1">
      <c r="A18" s="875" t="s">
        <v>4</v>
      </c>
      <c r="B18" s="877" t="s">
        <v>94</v>
      </c>
      <c r="C18" s="188" t="s">
        <v>94</v>
      </c>
      <c r="D18" s="277" t="s">
        <v>88</v>
      </c>
      <c r="E18" s="282" t="s">
        <v>88</v>
      </c>
      <c r="F18" s="282" t="s">
        <v>88</v>
      </c>
      <c r="G18" s="282" t="s">
        <v>88</v>
      </c>
      <c r="H18" s="278" t="s">
        <v>88</v>
      </c>
      <c r="I18" s="1330" t="s">
        <v>88</v>
      </c>
      <c r="J18" s="1331"/>
      <c r="K18" s="1330" t="s">
        <v>88</v>
      </c>
      <c r="L18" s="1331"/>
      <c r="M18" s="1330" t="s">
        <v>88</v>
      </c>
      <c r="N18" s="1331"/>
      <c r="O18" s="849" t="s">
        <v>88</v>
      </c>
      <c r="P18" s="412" t="s">
        <v>88</v>
      </c>
    </row>
    <row r="19" spans="1:16" ht="19.5" customHeight="1">
      <c r="A19" s="875" t="s">
        <v>5</v>
      </c>
      <c r="B19" s="877" t="s">
        <v>94</v>
      </c>
      <c r="C19" s="188" t="s">
        <v>94</v>
      </c>
      <c r="D19" s="277" t="s">
        <v>88</v>
      </c>
      <c r="E19" s="282" t="s">
        <v>88</v>
      </c>
      <c r="F19" s="282" t="s">
        <v>88</v>
      </c>
      <c r="G19" s="282" t="s">
        <v>88</v>
      </c>
      <c r="H19" s="278" t="s">
        <v>88</v>
      </c>
      <c r="I19" s="1330" t="s">
        <v>88</v>
      </c>
      <c r="J19" s="1331"/>
      <c r="K19" s="1330" t="s">
        <v>88</v>
      </c>
      <c r="L19" s="1331"/>
      <c r="M19" s="1330" t="s">
        <v>88</v>
      </c>
      <c r="N19" s="1331"/>
      <c r="O19" s="849" t="s">
        <v>88</v>
      </c>
      <c r="P19" s="412" t="s">
        <v>88</v>
      </c>
    </row>
    <row r="20" spans="1:16" ht="19.5" customHeight="1">
      <c r="A20" s="875" t="s">
        <v>6</v>
      </c>
      <c r="B20" s="877" t="s">
        <v>94</v>
      </c>
      <c r="C20" s="188" t="s">
        <v>94</v>
      </c>
      <c r="D20" s="277" t="s">
        <v>88</v>
      </c>
      <c r="E20" s="282" t="s">
        <v>88</v>
      </c>
      <c r="F20" s="282" t="s">
        <v>88</v>
      </c>
      <c r="G20" s="282" t="s">
        <v>88</v>
      </c>
      <c r="H20" s="278" t="s">
        <v>88</v>
      </c>
      <c r="I20" s="1330" t="s">
        <v>88</v>
      </c>
      <c r="J20" s="1331"/>
      <c r="K20" s="1330" t="s">
        <v>88</v>
      </c>
      <c r="L20" s="1331"/>
      <c r="M20" s="1330" t="s">
        <v>88</v>
      </c>
      <c r="N20" s="1331"/>
      <c r="O20" s="849" t="s">
        <v>88</v>
      </c>
      <c r="P20" s="412" t="s">
        <v>88</v>
      </c>
    </row>
    <row r="21" spans="1:16" ht="19.5" customHeight="1">
      <c r="A21" s="875" t="s">
        <v>7</v>
      </c>
      <c r="B21" s="877" t="s">
        <v>94</v>
      </c>
      <c r="C21" s="188" t="s">
        <v>94</v>
      </c>
      <c r="D21" s="277" t="s">
        <v>88</v>
      </c>
      <c r="E21" s="282" t="s">
        <v>88</v>
      </c>
      <c r="F21" s="282" t="s">
        <v>88</v>
      </c>
      <c r="G21" s="282" t="s">
        <v>88</v>
      </c>
      <c r="H21" s="278" t="s">
        <v>88</v>
      </c>
      <c r="I21" s="1330" t="s">
        <v>88</v>
      </c>
      <c r="J21" s="1331"/>
      <c r="K21" s="1330" t="s">
        <v>88</v>
      </c>
      <c r="L21" s="1331"/>
      <c r="M21" s="1330" t="s">
        <v>88</v>
      </c>
      <c r="N21" s="1331"/>
      <c r="O21" s="849" t="s">
        <v>88</v>
      </c>
      <c r="P21" s="412" t="s">
        <v>88</v>
      </c>
    </row>
    <row r="22" spans="1:16" ht="19.5" customHeight="1">
      <c r="A22" s="875" t="s">
        <v>8</v>
      </c>
      <c r="B22" s="877" t="s">
        <v>94</v>
      </c>
      <c r="C22" s="188" t="s">
        <v>94</v>
      </c>
      <c r="D22" s="277" t="s">
        <v>88</v>
      </c>
      <c r="E22" s="282" t="s">
        <v>88</v>
      </c>
      <c r="F22" s="282" t="s">
        <v>88</v>
      </c>
      <c r="G22" s="282" t="s">
        <v>88</v>
      </c>
      <c r="H22" s="278" t="s">
        <v>88</v>
      </c>
      <c r="I22" s="1330" t="s">
        <v>88</v>
      </c>
      <c r="J22" s="1331"/>
      <c r="K22" s="1330" t="s">
        <v>88</v>
      </c>
      <c r="L22" s="1331"/>
      <c r="M22" s="1330" t="s">
        <v>88</v>
      </c>
      <c r="N22" s="1331"/>
      <c r="O22" s="849" t="s">
        <v>88</v>
      </c>
      <c r="P22" s="412" t="s">
        <v>88</v>
      </c>
    </row>
    <row r="23" spans="1:16" ht="19.5" customHeight="1">
      <c r="A23" s="875" t="s">
        <v>9</v>
      </c>
      <c r="B23" s="877" t="s">
        <v>94</v>
      </c>
      <c r="C23" s="188" t="s">
        <v>94</v>
      </c>
      <c r="D23" s="277" t="s">
        <v>88</v>
      </c>
      <c r="E23" s="282" t="s">
        <v>88</v>
      </c>
      <c r="F23" s="282" t="s">
        <v>88</v>
      </c>
      <c r="G23" s="282" t="s">
        <v>88</v>
      </c>
      <c r="H23" s="278" t="s">
        <v>88</v>
      </c>
      <c r="I23" s="1330" t="s">
        <v>88</v>
      </c>
      <c r="J23" s="1331"/>
      <c r="K23" s="1330" t="s">
        <v>88</v>
      </c>
      <c r="L23" s="1331"/>
      <c r="M23" s="1330" t="s">
        <v>88</v>
      </c>
      <c r="N23" s="1331"/>
      <c r="O23" s="849" t="s">
        <v>88</v>
      </c>
      <c r="P23" s="412" t="s">
        <v>88</v>
      </c>
    </row>
    <row r="24" spans="1:16" ht="19.5" customHeight="1">
      <c r="A24" s="875" t="s">
        <v>11</v>
      </c>
      <c r="B24" s="877" t="s">
        <v>94</v>
      </c>
      <c r="C24" s="188" t="s">
        <v>94</v>
      </c>
      <c r="D24" s="277" t="s">
        <v>88</v>
      </c>
      <c r="E24" s="282" t="s">
        <v>88</v>
      </c>
      <c r="F24" s="282" t="s">
        <v>88</v>
      </c>
      <c r="G24" s="282" t="s">
        <v>88</v>
      </c>
      <c r="H24" s="278" t="s">
        <v>88</v>
      </c>
      <c r="I24" s="1330" t="s">
        <v>88</v>
      </c>
      <c r="J24" s="1331"/>
      <c r="K24" s="1330" t="s">
        <v>88</v>
      </c>
      <c r="L24" s="1331"/>
      <c r="M24" s="1330" t="s">
        <v>88</v>
      </c>
      <c r="N24" s="1331"/>
      <c r="O24" s="849" t="s">
        <v>88</v>
      </c>
      <c r="P24" s="412" t="s">
        <v>88</v>
      </c>
    </row>
    <row r="25" spans="1:16" ht="19.5" customHeight="1">
      <c r="A25" s="875" t="s">
        <v>12</v>
      </c>
      <c r="B25" s="877" t="s">
        <v>94</v>
      </c>
      <c r="C25" s="188" t="s">
        <v>94</v>
      </c>
      <c r="D25" s="277" t="s">
        <v>88</v>
      </c>
      <c r="E25" s="282" t="s">
        <v>88</v>
      </c>
      <c r="F25" s="282" t="s">
        <v>88</v>
      </c>
      <c r="G25" s="282" t="s">
        <v>88</v>
      </c>
      <c r="H25" s="278" t="s">
        <v>88</v>
      </c>
      <c r="I25" s="1330" t="s">
        <v>88</v>
      </c>
      <c r="J25" s="1331"/>
      <c r="K25" s="1330" t="s">
        <v>88</v>
      </c>
      <c r="L25" s="1331"/>
      <c r="M25" s="1330" t="s">
        <v>88</v>
      </c>
      <c r="N25" s="1331"/>
      <c r="O25" s="849" t="s">
        <v>88</v>
      </c>
      <c r="P25" s="412" t="s">
        <v>88</v>
      </c>
    </row>
    <row r="26" spans="1:16" ht="19.5" customHeight="1">
      <c r="A26" s="875" t="s">
        <v>13</v>
      </c>
      <c r="B26" s="877" t="s">
        <v>94</v>
      </c>
      <c r="C26" s="188" t="s">
        <v>94</v>
      </c>
      <c r="D26" s="277" t="s">
        <v>88</v>
      </c>
      <c r="E26" s="282" t="s">
        <v>88</v>
      </c>
      <c r="F26" s="282" t="s">
        <v>88</v>
      </c>
      <c r="G26" s="282" t="s">
        <v>88</v>
      </c>
      <c r="H26" s="278" t="s">
        <v>88</v>
      </c>
      <c r="I26" s="1330" t="s">
        <v>88</v>
      </c>
      <c r="J26" s="1331"/>
      <c r="K26" s="1330" t="s">
        <v>88</v>
      </c>
      <c r="L26" s="1331"/>
      <c r="M26" s="1330" t="s">
        <v>88</v>
      </c>
      <c r="N26" s="1331"/>
      <c r="O26" s="849" t="s">
        <v>88</v>
      </c>
      <c r="P26" s="412" t="s">
        <v>88</v>
      </c>
    </row>
    <row r="27" spans="1:16" ht="19.5" customHeight="1">
      <c r="A27" s="875" t="s">
        <v>14</v>
      </c>
      <c r="B27" s="877" t="s">
        <v>94</v>
      </c>
      <c r="C27" s="188" t="s">
        <v>94</v>
      </c>
      <c r="D27" s="277" t="s">
        <v>88</v>
      </c>
      <c r="E27" s="282" t="s">
        <v>88</v>
      </c>
      <c r="F27" s="282" t="s">
        <v>88</v>
      </c>
      <c r="G27" s="282" t="s">
        <v>88</v>
      </c>
      <c r="H27" s="278" t="s">
        <v>88</v>
      </c>
      <c r="I27" s="1330" t="s">
        <v>88</v>
      </c>
      <c r="J27" s="1331"/>
      <c r="K27" s="1330" t="s">
        <v>88</v>
      </c>
      <c r="L27" s="1331"/>
      <c r="M27" s="1330" t="s">
        <v>88</v>
      </c>
      <c r="N27" s="1331"/>
      <c r="O27" s="849" t="s">
        <v>88</v>
      </c>
      <c r="P27" s="412" t="s">
        <v>88</v>
      </c>
    </row>
    <row r="28" spans="1:16" ht="19.5" customHeight="1">
      <c r="A28" s="875" t="s">
        <v>15</v>
      </c>
      <c r="B28" s="877" t="s">
        <v>94</v>
      </c>
      <c r="C28" s="188" t="s">
        <v>94</v>
      </c>
      <c r="D28" s="277" t="s">
        <v>88</v>
      </c>
      <c r="E28" s="282" t="s">
        <v>88</v>
      </c>
      <c r="F28" s="282" t="s">
        <v>88</v>
      </c>
      <c r="G28" s="282" t="s">
        <v>88</v>
      </c>
      <c r="H28" s="278" t="s">
        <v>88</v>
      </c>
      <c r="I28" s="1330" t="s">
        <v>88</v>
      </c>
      <c r="J28" s="1331"/>
      <c r="K28" s="1330" t="s">
        <v>88</v>
      </c>
      <c r="L28" s="1331"/>
      <c r="M28" s="1330" t="s">
        <v>88</v>
      </c>
      <c r="N28" s="1331"/>
      <c r="O28" s="849" t="s">
        <v>88</v>
      </c>
      <c r="P28" s="412" t="s">
        <v>88</v>
      </c>
    </row>
    <row r="29" spans="1:16" ht="19.5" customHeight="1">
      <c r="A29" s="875" t="s">
        <v>16</v>
      </c>
      <c r="B29" s="877" t="s">
        <v>94</v>
      </c>
      <c r="C29" s="188" t="s">
        <v>94</v>
      </c>
      <c r="D29" s="277" t="s">
        <v>88</v>
      </c>
      <c r="E29" s="282" t="s">
        <v>88</v>
      </c>
      <c r="F29" s="282" t="s">
        <v>88</v>
      </c>
      <c r="G29" s="282" t="s">
        <v>88</v>
      </c>
      <c r="H29" s="278" t="s">
        <v>88</v>
      </c>
      <c r="I29" s="1330" t="s">
        <v>88</v>
      </c>
      <c r="J29" s="1331"/>
      <c r="K29" s="1330" t="s">
        <v>88</v>
      </c>
      <c r="L29" s="1331"/>
      <c r="M29" s="1330" t="s">
        <v>88</v>
      </c>
      <c r="N29" s="1331"/>
      <c r="O29" s="849" t="s">
        <v>88</v>
      </c>
      <c r="P29" s="412" t="s">
        <v>88</v>
      </c>
    </row>
    <row r="30" spans="1:16" ht="19.5" customHeight="1">
      <c r="A30" s="875" t="s">
        <v>17</v>
      </c>
      <c r="B30" s="877" t="s">
        <v>94</v>
      </c>
      <c r="C30" s="188" t="s">
        <v>94</v>
      </c>
      <c r="D30" s="277" t="s">
        <v>88</v>
      </c>
      <c r="E30" s="282" t="s">
        <v>88</v>
      </c>
      <c r="F30" s="282" t="s">
        <v>88</v>
      </c>
      <c r="G30" s="282" t="s">
        <v>88</v>
      </c>
      <c r="H30" s="278" t="s">
        <v>88</v>
      </c>
      <c r="I30" s="1330" t="s">
        <v>88</v>
      </c>
      <c r="J30" s="1331"/>
      <c r="K30" s="1330" t="s">
        <v>88</v>
      </c>
      <c r="L30" s="1331"/>
      <c r="M30" s="1330" t="s">
        <v>88</v>
      </c>
      <c r="N30" s="1331"/>
      <c r="O30" s="849" t="s">
        <v>88</v>
      </c>
      <c r="P30" s="412" t="s">
        <v>88</v>
      </c>
    </row>
    <row r="31" spans="1:16" ht="19.5" customHeight="1">
      <c r="A31" s="875">
        <v>18</v>
      </c>
      <c r="B31" s="877" t="s">
        <v>94</v>
      </c>
      <c r="C31" s="188" t="s">
        <v>94</v>
      </c>
      <c r="D31" s="277" t="s">
        <v>88</v>
      </c>
      <c r="E31" s="282" t="s">
        <v>88</v>
      </c>
      <c r="F31" s="282" t="s">
        <v>88</v>
      </c>
      <c r="G31" s="282" t="s">
        <v>88</v>
      </c>
      <c r="H31" s="278" t="s">
        <v>88</v>
      </c>
      <c r="I31" s="1330" t="s">
        <v>88</v>
      </c>
      <c r="J31" s="1331"/>
      <c r="K31" s="1330" t="s">
        <v>88</v>
      </c>
      <c r="L31" s="1331"/>
      <c r="M31" s="1330" t="s">
        <v>88</v>
      </c>
      <c r="N31" s="1331"/>
      <c r="O31" s="849" t="s">
        <v>88</v>
      </c>
      <c r="P31" s="412" t="s">
        <v>88</v>
      </c>
    </row>
    <row r="32" spans="1:16" ht="19.5" customHeight="1">
      <c r="A32" s="875" t="s">
        <v>18</v>
      </c>
      <c r="B32" s="877" t="s">
        <v>94</v>
      </c>
      <c r="C32" s="188" t="s">
        <v>94</v>
      </c>
      <c r="D32" s="277" t="s">
        <v>88</v>
      </c>
      <c r="E32" s="282" t="s">
        <v>88</v>
      </c>
      <c r="F32" s="282" t="s">
        <v>88</v>
      </c>
      <c r="G32" s="282" t="s">
        <v>88</v>
      </c>
      <c r="H32" s="278" t="s">
        <v>88</v>
      </c>
      <c r="I32" s="1330" t="s">
        <v>88</v>
      </c>
      <c r="J32" s="1331"/>
      <c r="K32" s="1330" t="s">
        <v>88</v>
      </c>
      <c r="L32" s="1331"/>
      <c r="M32" s="1330" t="s">
        <v>88</v>
      </c>
      <c r="N32" s="1331"/>
      <c r="O32" s="849" t="s">
        <v>88</v>
      </c>
      <c r="P32" s="412" t="s">
        <v>88</v>
      </c>
    </row>
    <row r="33" spans="1:16" ht="19.5" customHeight="1" thickBot="1">
      <c r="A33" s="876" t="s">
        <v>20</v>
      </c>
      <c r="B33" s="878" t="s">
        <v>94</v>
      </c>
      <c r="C33" s="406" t="s">
        <v>94</v>
      </c>
      <c r="D33" s="279" t="s">
        <v>88</v>
      </c>
      <c r="E33" s="283" t="s">
        <v>88</v>
      </c>
      <c r="F33" s="283" t="s">
        <v>88</v>
      </c>
      <c r="G33" s="283" t="s">
        <v>88</v>
      </c>
      <c r="H33" s="280" t="s">
        <v>88</v>
      </c>
      <c r="I33" s="1353" t="s">
        <v>88</v>
      </c>
      <c r="J33" s="1354"/>
      <c r="K33" s="1353" t="s">
        <v>88</v>
      </c>
      <c r="L33" s="1354"/>
      <c r="M33" s="1353" t="s">
        <v>88</v>
      </c>
      <c r="N33" s="1354"/>
      <c r="O33" s="850" t="s">
        <v>88</v>
      </c>
      <c r="P33" s="413" t="s">
        <v>88</v>
      </c>
    </row>
    <row r="34" spans="1:16" s="177" customFormat="1" ht="9.75" customHeight="1">
      <c r="A34" s="183"/>
      <c r="B34" s="183"/>
      <c r="C34" s="183"/>
      <c r="D34" s="183"/>
      <c r="E34" s="183"/>
      <c r="F34" s="183"/>
      <c r="G34" s="183"/>
      <c r="H34" s="183"/>
      <c r="I34" s="183"/>
      <c r="J34" s="183"/>
      <c r="K34" s="405"/>
      <c r="L34" s="405"/>
      <c r="M34" s="405"/>
      <c r="N34" s="405"/>
      <c r="O34" s="405"/>
      <c r="P34" s="405"/>
    </row>
    <row r="35" spans="1:16" ht="11.1" customHeight="1">
      <c r="I35" s="156"/>
      <c r="J35" s="156"/>
      <c r="K35" s="156"/>
      <c r="L35" s="153"/>
      <c r="M35" s="153"/>
      <c r="N35" s="1391"/>
      <c r="O35" s="1391"/>
      <c r="P35" s="153"/>
    </row>
    <row r="36" spans="1:16" ht="11.1" customHeight="1">
      <c r="A36" s="179"/>
      <c r="I36" s="18"/>
      <c r="J36" s="18"/>
      <c r="K36" s="18"/>
      <c r="L36" s="402"/>
      <c r="M36" s="402"/>
      <c r="N36" s="402"/>
      <c r="O36" s="402"/>
      <c r="P36" s="402"/>
    </row>
    <row r="37" spans="1:16" ht="11.1" customHeight="1">
      <c r="I37" s="18"/>
      <c r="J37" s="18"/>
      <c r="K37" s="18"/>
      <c r="L37" s="402"/>
      <c r="M37" s="402"/>
      <c r="N37" s="402"/>
      <c r="O37" s="402"/>
      <c r="P37" s="402"/>
    </row>
    <row r="38" spans="1:16" ht="11.1" customHeight="1"/>
    <row r="39" spans="1:16" s="178" customFormat="1" ht="11.1" customHeight="1">
      <c r="A39" s="1324" t="s">
        <v>277</v>
      </c>
      <c r="B39" s="1325"/>
      <c r="C39" s="1325"/>
      <c r="D39" s="1325"/>
      <c r="E39" s="1325"/>
      <c r="F39" s="1325"/>
      <c r="G39" s="1325"/>
      <c r="H39" s="1325"/>
      <c r="I39" s="1325"/>
      <c r="J39" s="1325"/>
      <c r="K39" s="1325"/>
      <c r="L39" s="1325"/>
      <c r="M39" s="1325"/>
      <c r="N39" s="1325"/>
      <c r="O39" s="1325"/>
      <c r="P39" s="1326"/>
    </row>
    <row r="40" spans="1:16" ht="11.1" customHeight="1">
      <c r="A40" s="1327"/>
      <c r="B40" s="1328"/>
      <c r="C40" s="1328"/>
      <c r="D40" s="1328"/>
      <c r="E40" s="1328"/>
      <c r="F40" s="1328"/>
      <c r="G40" s="1328"/>
      <c r="H40" s="1328"/>
      <c r="I40" s="1328"/>
      <c r="J40" s="1328"/>
      <c r="K40" s="1328"/>
      <c r="L40" s="1328"/>
      <c r="M40" s="1328"/>
      <c r="N40" s="1328"/>
      <c r="O40" s="1328"/>
      <c r="P40" s="1329"/>
    </row>
    <row r="41" spans="1:16" ht="11.1" customHeight="1">
      <c r="A41" s="619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610"/>
    </row>
    <row r="42" spans="1:16" ht="11.1" customHeight="1">
      <c r="A42" s="612"/>
      <c r="B42" s="410"/>
      <c r="C42" s="410"/>
      <c r="D42" s="410"/>
      <c r="E42" s="410"/>
      <c r="F42" s="410"/>
      <c r="G42" s="410"/>
      <c r="H42" s="410"/>
      <c r="I42" s="410"/>
      <c r="J42" s="410"/>
      <c r="K42" s="410"/>
      <c r="L42" s="410"/>
      <c r="M42" s="410"/>
      <c r="N42" s="410"/>
      <c r="O42" s="410"/>
      <c r="P42" s="605"/>
    </row>
    <row r="43" spans="1:16" ht="11.1" customHeight="1">
      <c r="A43" s="612"/>
      <c r="B43" s="410"/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0"/>
      <c r="O43" s="410"/>
      <c r="P43" s="605"/>
    </row>
    <row r="44" spans="1:16" ht="11.1" customHeight="1">
      <c r="A44" s="612"/>
      <c r="B44" s="410"/>
      <c r="C44" s="410"/>
      <c r="D44" s="410"/>
      <c r="E44" s="410"/>
      <c r="F44" s="410"/>
      <c r="G44" s="410"/>
      <c r="H44" s="410"/>
      <c r="I44" s="410"/>
      <c r="J44" s="410"/>
      <c r="K44" s="410"/>
      <c r="L44" s="410"/>
      <c r="M44" s="410"/>
      <c r="N44" s="410"/>
      <c r="O44" s="410"/>
      <c r="P44" s="605"/>
    </row>
    <row r="45" spans="1:16" ht="11.1" customHeight="1">
      <c r="A45" s="612"/>
      <c r="B45" s="410"/>
      <c r="C45" s="410"/>
      <c r="D45" s="410"/>
      <c r="E45" s="410"/>
      <c r="F45" s="410"/>
      <c r="G45" s="410"/>
      <c r="H45" s="410"/>
      <c r="I45" s="410"/>
      <c r="J45" s="410"/>
      <c r="K45" s="410"/>
      <c r="L45" s="410"/>
      <c r="M45" s="410"/>
      <c r="N45" s="410"/>
      <c r="O45" s="410"/>
      <c r="P45" s="605"/>
    </row>
    <row r="46" spans="1:16" ht="11.1" customHeight="1">
      <c r="A46" s="612"/>
      <c r="B46" s="410"/>
      <c r="C46" s="410"/>
      <c r="D46" s="410"/>
      <c r="E46" s="410"/>
      <c r="F46" s="410"/>
      <c r="G46" s="410"/>
      <c r="H46" s="410"/>
      <c r="I46" s="410"/>
      <c r="J46" s="410"/>
      <c r="K46" s="410"/>
      <c r="L46" s="410"/>
      <c r="M46" s="410"/>
      <c r="N46" s="410"/>
      <c r="O46" s="410"/>
      <c r="P46" s="605"/>
    </row>
    <row r="47" spans="1:16" ht="11.1" customHeight="1">
      <c r="A47" s="612"/>
      <c r="B47" s="41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605"/>
    </row>
    <row r="48" spans="1:16" ht="11.1" customHeight="1">
      <c r="A48" s="612"/>
      <c r="B48" s="410"/>
      <c r="C48" s="410"/>
      <c r="D48" s="410"/>
      <c r="E48" s="410"/>
      <c r="F48" s="410"/>
      <c r="G48" s="410"/>
      <c r="H48" s="410"/>
      <c r="I48" s="410"/>
      <c r="J48" s="410"/>
      <c r="K48" s="410"/>
      <c r="L48" s="410"/>
      <c r="M48" s="410"/>
      <c r="N48" s="410"/>
      <c r="O48" s="410"/>
      <c r="P48" s="605"/>
    </row>
    <row r="49" spans="1:16" ht="11.1" customHeight="1">
      <c r="A49" s="612"/>
      <c r="B49" s="414"/>
      <c r="C49" s="410"/>
      <c r="D49" s="410"/>
      <c r="E49" s="410"/>
      <c r="F49" s="410"/>
      <c r="G49" s="410"/>
      <c r="H49" s="410"/>
      <c r="I49" s="410"/>
      <c r="J49" s="410"/>
      <c r="K49" s="410"/>
      <c r="L49" s="410"/>
      <c r="M49" s="410"/>
      <c r="N49" s="410"/>
      <c r="O49" s="410"/>
      <c r="P49" s="605"/>
    </row>
    <row r="50" spans="1:16" ht="11.1" customHeight="1">
      <c r="A50" s="612"/>
      <c r="B50" s="414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605"/>
    </row>
    <row r="51" spans="1:16" ht="11.1" customHeight="1">
      <c r="A51" s="612"/>
      <c r="B51" s="414"/>
      <c r="C51" s="410"/>
      <c r="D51" s="410"/>
      <c r="E51" s="410"/>
      <c r="F51" s="410"/>
      <c r="G51" s="410"/>
      <c r="H51" s="410"/>
      <c r="I51" s="410"/>
      <c r="J51" s="410"/>
      <c r="K51" s="410"/>
      <c r="L51" s="410"/>
      <c r="M51" s="410"/>
      <c r="N51" s="410"/>
      <c r="O51" s="410"/>
      <c r="P51" s="605"/>
    </row>
    <row r="52" spans="1:16" ht="11.1" customHeight="1">
      <c r="A52" s="612"/>
      <c r="B52" s="410"/>
      <c r="C52" s="410"/>
      <c r="D52" s="410"/>
      <c r="E52" s="410"/>
      <c r="F52" s="410"/>
      <c r="G52" s="410"/>
      <c r="H52" s="410"/>
      <c r="I52" s="410"/>
      <c r="J52" s="410"/>
      <c r="K52" s="410"/>
      <c r="L52" s="410"/>
      <c r="M52" s="410"/>
      <c r="N52" s="410"/>
      <c r="O52" s="410"/>
      <c r="P52" s="605"/>
    </row>
    <row r="53" spans="1:16" ht="11.1" customHeight="1">
      <c r="A53" s="612"/>
      <c r="B53" s="410"/>
      <c r="C53" s="410"/>
      <c r="D53" s="410"/>
      <c r="E53" s="410"/>
      <c r="F53" s="410"/>
      <c r="G53" s="410"/>
      <c r="H53" s="410"/>
      <c r="I53" s="410"/>
      <c r="J53" s="410"/>
      <c r="K53" s="410"/>
      <c r="L53" s="410"/>
      <c r="M53" s="410"/>
      <c r="N53" s="410"/>
      <c r="O53" s="410"/>
      <c r="P53" s="605"/>
    </row>
    <row r="54" spans="1:16" ht="11.1" customHeight="1">
      <c r="A54" s="612"/>
      <c r="B54" s="410"/>
      <c r="C54" s="410"/>
      <c r="D54" s="410"/>
      <c r="E54" s="410"/>
      <c r="F54" s="410"/>
      <c r="G54" s="410"/>
      <c r="H54" s="410"/>
      <c r="I54" s="410"/>
      <c r="J54" s="410"/>
      <c r="K54" s="410"/>
      <c r="L54" s="410"/>
      <c r="M54" s="410"/>
      <c r="N54" s="410"/>
      <c r="O54" s="410"/>
      <c r="P54" s="605"/>
    </row>
    <row r="55" spans="1:16" ht="11.1" customHeight="1">
      <c r="A55" s="612"/>
      <c r="B55" s="410"/>
      <c r="C55" s="410"/>
      <c r="D55" s="410"/>
      <c r="E55" s="410"/>
      <c r="F55" s="410"/>
      <c r="G55" s="410"/>
      <c r="H55" s="410"/>
      <c r="I55" s="410"/>
      <c r="J55" s="410"/>
      <c r="K55" s="410"/>
      <c r="L55" s="410"/>
      <c r="M55" s="410"/>
      <c r="N55" s="410"/>
      <c r="O55" s="410"/>
      <c r="P55" s="605"/>
    </row>
    <row r="56" spans="1:16" ht="11.1" customHeight="1">
      <c r="A56" s="612"/>
      <c r="B56" s="410"/>
      <c r="C56" s="410"/>
      <c r="D56" s="410"/>
      <c r="E56" s="410"/>
      <c r="F56" s="410"/>
      <c r="G56" s="410"/>
      <c r="H56" s="410"/>
      <c r="I56" s="410"/>
      <c r="J56" s="410"/>
      <c r="K56" s="410"/>
      <c r="L56" s="410"/>
      <c r="M56" s="410"/>
      <c r="N56" s="410"/>
      <c r="O56" s="410"/>
      <c r="P56" s="605"/>
    </row>
    <row r="57" spans="1:16" ht="11.1" customHeight="1">
      <c r="A57" s="612"/>
      <c r="B57" s="410"/>
      <c r="C57" s="410"/>
      <c r="D57" s="410"/>
      <c r="E57" s="410"/>
      <c r="F57" s="410"/>
      <c r="G57" s="410"/>
      <c r="H57" s="410"/>
      <c r="I57" s="410"/>
      <c r="J57" s="410"/>
      <c r="K57" s="410"/>
      <c r="L57" s="410"/>
      <c r="M57" s="410"/>
      <c r="N57" s="410"/>
      <c r="O57" s="410"/>
      <c r="P57" s="605"/>
    </row>
    <row r="58" spans="1:16" ht="11.1" customHeight="1">
      <c r="A58" s="612"/>
      <c r="B58" s="410"/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  <c r="N58" s="410"/>
      <c r="O58" s="410"/>
      <c r="P58" s="605"/>
    </row>
    <row r="59" spans="1:16">
      <c r="A59" s="612"/>
      <c r="B59" s="410"/>
      <c r="C59" s="410"/>
      <c r="D59" s="410"/>
      <c r="E59" s="410"/>
      <c r="F59" s="410"/>
      <c r="G59" s="410"/>
      <c r="H59" s="410"/>
      <c r="I59" s="410"/>
      <c r="J59" s="410"/>
      <c r="K59" s="410"/>
      <c r="L59" s="410"/>
      <c r="M59" s="410"/>
      <c r="N59" s="410"/>
      <c r="O59" s="410"/>
      <c r="P59" s="605"/>
    </row>
    <row r="60" spans="1:16">
      <c r="A60" s="613"/>
      <c r="B60" s="606"/>
      <c r="C60" s="606"/>
      <c r="D60" s="606"/>
      <c r="E60" s="606"/>
      <c r="F60" s="606"/>
      <c r="G60" s="606"/>
      <c r="H60" s="606"/>
      <c r="I60" s="606"/>
      <c r="J60" s="606"/>
      <c r="K60" s="606"/>
      <c r="L60" s="606"/>
      <c r="M60" s="606"/>
      <c r="N60" s="606"/>
      <c r="O60" s="606"/>
      <c r="P60" s="607"/>
    </row>
  </sheetData>
  <mergeCells count="89">
    <mergeCell ref="N35:O35"/>
    <mergeCell ref="K12:L12"/>
    <mergeCell ref="M32:N32"/>
    <mergeCell ref="M33:N33"/>
    <mergeCell ref="M27:N27"/>
    <mergeCell ref="M28:N28"/>
    <mergeCell ref="M29:N29"/>
    <mergeCell ref="M30:N30"/>
    <mergeCell ref="M31:N31"/>
    <mergeCell ref="K31:L31"/>
    <mergeCell ref="K32:L32"/>
    <mergeCell ref="K33:L33"/>
    <mergeCell ref="M13:N13"/>
    <mergeCell ref="M14:N14"/>
    <mergeCell ref="M15:N15"/>
    <mergeCell ref="M16:N16"/>
    <mergeCell ref="A1:P2"/>
    <mergeCell ref="B5:P5"/>
    <mergeCell ref="M17:N17"/>
    <mergeCell ref="M18:N18"/>
    <mergeCell ref="M19:N19"/>
    <mergeCell ref="M6:N7"/>
    <mergeCell ref="O6:O12"/>
    <mergeCell ref="P6:P11"/>
    <mergeCell ref="B3:O4"/>
    <mergeCell ref="B6:B11"/>
    <mergeCell ref="C6:C11"/>
    <mergeCell ref="D6:H8"/>
    <mergeCell ref="I6:J11"/>
    <mergeCell ref="K6:L7"/>
    <mergeCell ref="M8:N11"/>
    <mergeCell ref="M12:N12"/>
    <mergeCell ref="M20:N20"/>
    <mergeCell ref="M21:N21"/>
    <mergeCell ref="K29:L29"/>
    <mergeCell ref="K30:L30"/>
    <mergeCell ref="M25:N25"/>
    <mergeCell ref="M26:N26"/>
    <mergeCell ref="M22:N22"/>
    <mergeCell ref="M23:N23"/>
    <mergeCell ref="M24:N24"/>
    <mergeCell ref="K24:L24"/>
    <mergeCell ref="K25:L25"/>
    <mergeCell ref="K26:L26"/>
    <mergeCell ref="K27:L27"/>
    <mergeCell ref="K28:L28"/>
    <mergeCell ref="K18:L18"/>
    <mergeCell ref="K19:L19"/>
    <mergeCell ref="K22:L22"/>
    <mergeCell ref="K23:L23"/>
    <mergeCell ref="I20:J20"/>
    <mergeCell ref="I21:J21"/>
    <mergeCell ref="I22:J22"/>
    <mergeCell ref="K20:L20"/>
    <mergeCell ref="K21:L21"/>
    <mergeCell ref="K13:L13"/>
    <mergeCell ref="K14:L14"/>
    <mergeCell ref="K15:L15"/>
    <mergeCell ref="K16:L16"/>
    <mergeCell ref="K17:L17"/>
    <mergeCell ref="I30:J30"/>
    <mergeCell ref="I29:J29"/>
    <mergeCell ref="I25:J25"/>
    <mergeCell ref="I13:J13"/>
    <mergeCell ref="I14:J14"/>
    <mergeCell ref="I15:J15"/>
    <mergeCell ref="I16:J16"/>
    <mergeCell ref="I17:J17"/>
    <mergeCell ref="I18:J18"/>
    <mergeCell ref="I19:J19"/>
    <mergeCell ref="I26:J26"/>
    <mergeCell ref="I27:J27"/>
    <mergeCell ref="I28:J28"/>
    <mergeCell ref="A39:P40"/>
    <mergeCell ref="I23:J23"/>
    <mergeCell ref="I24:J24"/>
    <mergeCell ref="A7:A12"/>
    <mergeCell ref="B12:C12"/>
    <mergeCell ref="H9:H12"/>
    <mergeCell ref="K8:L10"/>
    <mergeCell ref="K11:L11"/>
    <mergeCell ref="I12:J12"/>
    <mergeCell ref="D9:D12"/>
    <mergeCell ref="E9:E12"/>
    <mergeCell ref="F9:F12"/>
    <mergeCell ref="G9:G12"/>
    <mergeCell ref="I31:J31"/>
    <mergeCell ref="I32:J32"/>
    <mergeCell ref="I33:J33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 xml:space="preserve">&amp;R3.06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61"/>
  <sheetViews>
    <sheetView showGridLines="0" view="pageBreakPreview" zoomScaleNormal="100" zoomScaleSheetLayoutView="100" workbookViewId="0">
      <selection activeCell="C4" sqref="C4"/>
    </sheetView>
  </sheetViews>
  <sheetFormatPr defaultColWidth="9.140625" defaultRowHeight="11.25"/>
  <cols>
    <col min="1" max="1" width="6.140625" style="163" customWidth="1"/>
    <col min="2" max="2" width="7.140625" style="163" customWidth="1"/>
    <col min="3" max="3" width="7.7109375" style="163" customWidth="1"/>
    <col min="4" max="4" width="4.85546875" style="165" customWidth="1"/>
    <col min="5" max="5" width="2.42578125" style="165" customWidth="1"/>
    <col min="6" max="6" width="12.7109375" style="165" customWidth="1"/>
    <col min="7" max="7" width="2.140625" style="165" customWidth="1"/>
    <col min="8" max="8" width="13.5703125" style="165" customWidth="1"/>
    <col min="9" max="9" width="7.28515625" style="165" customWidth="1"/>
    <col min="10" max="10" width="6.85546875" style="165" customWidth="1"/>
    <col min="11" max="11" width="3.140625" style="165" customWidth="1"/>
    <col min="12" max="12" width="14.140625" style="165" customWidth="1"/>
    <col min="13" max="13" width="5.140625" style="163" customWidth="1"/>
    <col min="14" max="16384" width="9.140625" style="163"/>
  </cols>
  <sheetData>
    <row r="1" spans="1:16" ht="14.25" customHeight="1">
      <c r="A1" s="1361" t="s">
        <v>252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580"/>
      <c r="O1" s="580"/>
      <c r="P1" s="580"/>
    </row>
    <row r="2" spans="1:16" ht="13.5" customHeight="1">
      <c r="A2" s="1361"/>
      <c r="B2" s="1361"/>
      <c r="C2" s="1361"/>
      <c r="D2" s="1361"/>
      <c r="E2" s="1361"/>
      <c r="F2" s="1361"/>
      <c r="G2" s="1361"/>
      <c r="H2" s="1361"/>
      <c r="I2" s="1361"/>
      <c r="J2" s="1361"/>
      <c r="K2" s="1361"/>
      <c r="L2" s="1361"/>
      <c r="M2" s="1361"/>
      <c r="N2" s="580"/>
      <c r="O2" s="580"/>
      <c r="P2" s="580"/>
    </row>
    <row r="3" spans="1:16" ht="13.5" customHeight="1">
      <c r="D3" s="407"/>
      <c r="E3" s="407"/>
      <c r="F3" s="407"/>
      <c r="G3" s="407"/>
      <c r="H3" s="407"/>
      <c r="I3" s="407"/>
      <c r="J3" s="407"/>
      <c r="K3" s="204"/>
      <c r="L3" s="203"/>
    </row>
    <row r="4" spans="1:16" s="196" customFormat="1" ht="13.5" customHeight="1">
      <c r="A4" s="524" t="s">
        <v>101</v>
      </c>
      <c r="B4" s="201" t="s">
        <v>253</v>
      </c>
      <c r="C4" s="199"/>
      <c r="E4" s="407"/>
      <c r="F4" s="407"/>
      <c r="G4" s="407"/>
      <c r="H4" s="407"/>
      <c r="I4" s="407"/>
      <c r="J4" s="407"/>
      <c r="K4" s="199"/>
      <c r="L4" s="199"/>
      <c r="M4" s="199"/>
    </row>
    <row r="5" spans="1:16" s="196" customFormat="1" ht="13.5" customHeight="1" thickBo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6" s="196" customFormat="1" ht="13.5" customHeight="1" thickBot="1">
      <c r="A6" s="465"/>
      <c r="B6" s="1442" t="s">
        <v>254</v>
      </c>
      <c r="C6" s="1443"/>
      <c r="D6" s="1443"/>
      <c r="E6" s="1443"/>
      <c r="F6" s="1443"/>
      <c r="G6" s="1443"/>
      <c r="H6" s="1443"/>
      <c r="I6" s="1443"/>
      <c r="J6" s="1443"/>
      <c r="K6" s="1443"/>
      <c r="L6" s="1444"/>
    </row>
    <row r="7" spans="1:16" s="196" customFormat="1" ht="13.5" customHeight="1">
      <c r="A7" s="1397" t="s">
        <v>153</v>
      </c>
      <c r="B7" s="1427" t="s">
        <v>255</v>
      </c>
      <c r="C7" s="1428"/>
      <c r="D7" s="1429"/>
      <c r="E7" s="1412" t="s">
        <v>97</v>
      </c>
      <c r="F7" s="1413"/>
      <c r="G7" s="1413"/>
      <c r="H7" s="1413"/>
      <c r="I7" s="1413"/>
      <c r="J7" s="1413"/>
      <c r="K7" s="1413"/>
      <c r="L7" s="1414"/>
      <c r="M7" s="1424" t="s">
        <v>43</v>
      </c>
    </row>
    <row r="8" spans="1:16" ht="13.5" customHeight="1">
      <c r="A8" s="1398"/>
      <c r="B8" s="1427"/>
      <c r="C8" s="1428"/>
      <c r="D8" s="1429"/>
      <c r="E8" s="1385" t="s">
        <v>256</v>
      </c>
      <c r="F8" s="1400"/>
      <c r="G8" s="1403" t="s">
        <v>260</v>
      </c>
      <c r="H8" s="1404"/>
      <c r="I8" s="1403" t="s">
        <v>445</v>
      </c>
      <c r="J8" s="1380"/>
      <c r="K8" s="1400"/>
      <c r="L8" s="1409" t="s">
        <v>446</v>
      </c>
      <c r="M8" s="1425"/>
    </row>
    <row r="9" spans="1:16" ht="13.5" customHeight="1">
      <c r="A9" s="1398"/>
      <c r="B9" s="1427"/>
      <c r="C9" s="1428"/>
      <c r="D9" s="1429"/>
      <c r="E9" s="1387"/>
      <c r="F9" s="1401"/>
      <c r="G9" s="1405"/>
      <c r="H9" s="1406"/>
      <c r="I9" s="1445"/>
      <c r="J9" s="1381"/>
      <c r="K9" s="1401"/>
      <c r="L9" s="1410"/>
      <c r="M9" s="1425"/>
    </row>
    <row r="10" spans="1:16" ht="13.5" customHeight="1">
      <c r="A10" s="1398"/>
      <c r="B10" s="1427"/>
      <c r="C10" s="1428"/>
      <c r="D10" s="1429"/>
      <c r="E10" s="1387"/>
      <c r="F10" s="1401"/>
      <c r="G10" s="1405"/>
      <c r="H10" s="1406"/>
      <c r="I10" s="1445"/>
      <c r="J10" s="1381"/>
      <c r="K10" s="1401"/>
      <c r="L10" s="1410"/>
      <c r="M10" s="1425"/>
    </row>
    <row r="11" spans="1:16" ht="13.5" customHeight="1">
      <c r="A11" s="1398"/>
      <c r="B11" s="1415" t="s">
        <v>112</v>
      </c>
      <c r="C11" s="1430"/>
      <c r="D11" s="1431"/>
      <c r="E11" s="1389"/>
      <c r="F11" s="1402"/>
      <c r="G11" s="1407"/>
      <c r="H11" s="1408"/>
      <c r="I11" s="1446"/>
      <c r="J11" s="1382"/>
      <c r="K11" s="1402"/>
      <c r="L11" s="1411"/>
      <c r="M11" s="1425"/>
    </row>
    <row r="12" spans="1:16" ht="13.5" customHeight="1">
      <c r="A12" s="1398"/>
      <c r="B12" s="1432" t="str">
        <f>"sepos 2 ► " &amp;'M3 page 08'!B13</f>
        <v>sepos 2 ► 1629</v>
      </c>
      <c r="C12" s="1433"/>
      <c r="D12" s="1434"/>
      <c r="E12" s="1415" t="str">
        <f>"kod " &amp; E13</f>
        <v>kod 1624</v>
      </c>
      <c r="F12" s="1416"/>
      <c r="G12" s="1418" t="str">
        <f>"kod"&amp;G13</f>
        <v>kod1625</v>
      </c>
      <c r="H12" s="1419"/>
      <c r="I12" s="1418" t="s">
        <v>112</v>
      </c>
      <c r="J12" s="1430"/>
      <c r="K12" s="1416"/>
      <c r="L12" s="729" t="s">
        <v>112</v>
      </c>
      <c r="M12" s="1426"/>
    </row>
    <row r="13" spans="1:16" s="189" customFormat="1" ht="11.25" customHeight="1" thickBot="1">
      <c r="A13" s="1399"/>
      <c r="B13" s="1435">
        <f>'M3 page 06'!P13+1</f>
        <v>1623</v>
      </c>
      <c r="C13" s="1436"/>
      <c r="D13" s="1437"/>
      <c r="E13" s="1355">
        <f>B13+1</f>
        <v>1624</v>
      </c>
      <c r="F13" s="1417"/>
      <c r="G13" s="1420">
        <f>E13+1</f>
        <v>1625</v>
      </c>
      <c r="H13" s="1417"/>
      <c r="I13" s="1420">
        <f>G13+1</f>
        <v>1626</v>
      </c>
      <c r="J13" s="1447"/>
      <c r="K13" s="1417"/>
      <c r="L13" s="191">
        <f>I13+1</f>
        <v>1627</v>
      </c>
      <c r="M13" s="284">
        <f>L13+1</f>
        <v>1628</v>
      </c>
    </row>
    <row r="14" spans="1:16" ht="19.5" customHeight="1">
      <c r="A14" s="503" t="s">
        <v>0</v>
      </c>
      <c r="B14" s="1357" t="s">
        <v>88</v>
      </c>
      <c r="C14" s="1438"/>
      <c r="D14" s="1439"/>
      <c r="E14" s="1357" t="s">
        <v>88</v>
      </c>
      <c r="F14" s="1421"/>
      <c r="G14" s="1423" t="s">
        <v>88</v>
      </c>
      <c r="H14" s="1421"/>
      <c r="I14" s="1423" t="s">
        <v>88</v>
      </c>
      <c r="J14" s="1438"/>
      <c r="K14" s="1421"/>
      <c r="L14" s="748" t="s">
        <v>88</v>
      </c>
      <c r="M14" s="411" t="s">
        <v>82</v>
      </c>
    </row>
    <row r="15" spans="1:16" ht="19.5" customHeight="1">
      <c r="A15" s="464" t="s">
        <v>1</v>
      </c>
      <c r="B15" s="1330" t="s">
        <v>88</v>
      </c>
      <c r="C15" s="1395"/>
      <c r="D15" s="1422"/>
      <c r="E15" s="1330" t="s">
        <v>88</v>
      </c>
      <c r="F15" s="1396"/>
      <c r="G15" s="1394" t="s">
        <v>88</v>
      </c>
      <c r="H15" s="1396"/>
      <c r="I15" s="1394" t="s">
        <v>88</v>
      </c>
      <c r="J15" s="1395"/>
      <c r="K15" s="1396"/>
      <c r="L15" s="712" t="s">
        <v>88</v>
      </c>
      <c r="M15" s="412" t="s">
        <v>82</v>
      </c>
    </row>
    <row r="16" spans="1:16" ht="19.5" customHeight="1">
      <c r="A16" s="464" t="s">
        <v>2</v>
      </c>
      <c r="B16" s="1330" t="s">
        <v>88</v>
      </c>
      <c r="C16" s="1395"/>
      <c r="D16" s="1422"/>
      <c r="E16" s="1330" t="s">
        <v>88</v>
      </c>
      <c r="F16" s="1396"/>
      <c r="G16" s="1394" t="s">
        <v>88</v>
      </c>
      <c r="H16" s="1396"/>
      <c r="I16" s="1394" t="s">
        <v>88</v>
      </c>
      <c r="J16" s="1395"/>
      <c r="K16" s="1396"/>
      <c r="L16" s="712" t="s">
        <v>88</v>
      </c>
      <c r="M16" s="412" t="s">
        <v>82</v>
      </c>
    </row>
    <row r="17" spans="1:13" ht="19.5" customHeight="1">
      <c r="A17" s="464" t="s">
        <v>3</v>
      </c>
      <c r="B17" s="1330" t="s">
        <v>88</v>
      </c>
      <c r="C17" s="1395"/>
      <c r="D17" s="1422"/>
      <c r="E17" s="1330" t="s">
        <v>88</v>
      </c>
      <c r="F17" s="1396"/>
      <c r="G17" s="1394" t="s">
        <v>88</v>
      </c>
      <c r="H17" s="1396"/>
      <c r="I17" s="1394" t="s">
        <v>88</v>
      </c>
      <c r="J17" s="1395"/>
      <c r="K17" s="1396"/>
      <c r="L17" s="712" t="s">
        <v>88</v>
      </c>
      <c r="M17" s="412" t="s">
        <v>82</v>
      </c>
    </row>
    <row r="18" spans="1:13" ht="19.5" customHeight="1">
      <c r="A18" s="464" t="s">
        <v>4</v>
      </c>
      <c r="B18" s="1330" t="s">
        <v>88</v>
      </c>
      <c r="C18" s="1395"/>
      <c r="D18" s="1422"/>
      <c r="E18" s="1330" t="s">
        <v>88</v>
      </c>
      <c r="F18" s="1396"/>
      <c r="G18" s="1394" t="s">
        <v>88</v>
      </c>
      <c r="H18" s="1396"/>
      <c r="I18" s="1394" t="s">
        <v>88</v>
      </c>
      <c r="J18" s="1395"/>
      <c r="K18" s="1396"/>
      <c r="L18" s="712" t="s">
        <v>88</v>
      </c>
      <c r="M18" s="412" t="s">
        <v>82</v>
      </c>
    </row>
    <row r="19" spans="1:13" ht="19.5" customHeight="1">
      <c r="A19" s="464" t="s">
        <v>5</v>
      </c>
      <c r="B19" s="1330" t="s">
        <v>88</v>
      </c>
      <c r="C19" s="1395"/>
      <c r="D19" s="1422"/>
      <c r="E19" s="1330" t="s">
        <v>88</v>
      </c>
      <c r="F19" s="1396"/>
      <c r="G19" s="1394" t="s">
        <v>88</v>
      </c>
      <c r="H19" s="1396"/>
      <c r="I19" s="1394" t="s">
        <v>88</v>
      </c>
      <c r="J19" s="1395"/>
      <c r="K19" s="1396"/>
      <c r="L19" s="712" t="s">
        <v>88</v>
      </c>
      <c r="M19" s="412" t="s">
        <v>82</v>
      </c>
    </row>
    <row r="20" spans="1:13" ht="19.5" customHeight="1">
      <c r="A20" s="464" t="s">
        <v>6</v>
      </c>
      <c r="B20" s="1330" t="s">
        <v>88</v>
      </c>
      <c r="C20" s="1395"/>
      <c r="D20" s="1422"/>
      <c r="E20" s="1330" t="s">
        <v>88</v>
      </c>
      <c r="F20" s="1396"/>
      <c r="G20" s="1394" t="s">
        <v>88</v>
      </c>
      <c r="H20" s="1396"/>
      <c r="I20" s="1394" t="s">
        <v>88</v>
      </c>
      <c r="J20" s="1395"/>
      <c r="K20" s="1396"/>
      <c r="L20" s="712" t="s">
        <v>88</v>
      </c>
      <c r="M20" s="412" t="s">
        <v>82</v>
      </c>
    </row>
    <row r="21" spans="1:13" ht="19.5" customHeight="1">
      <c r="A21" s="464" t="s">
        <v>7</v>
      </c>
      <c r="B21" s="1330" t="s">
        <v>88</v>
      </c>
      <c r="C21" s="1395"/>
      <c r="D21" s="1422"/>
      <c r="E21" s="1330" t="s">
        <v>88</v>
      </c>
      <c r="F21" s="1396"/>
      <c r="G21" s="1394" t="s">
        <v>88</v>
      </c>
      <c r="H21" s="1396"/>
      <c r="I21" s="1394" t="s">
        <v>88</v>
      </c>
      <c r="J21" s="1395"/>
      <c r="K21" s="1396"/>
      <c r="L21" s="712" t="s">
        <v>88</v>
      </c>
      <c r="M21" s="412" t="s">
        <v>82</v>
      </c>
    </row>
    <row r="22" spans="1:13" ht="19.5" customHeight="1">
      <c r="A22" s="464" t="s">
        <v>8</v>
      </c>
      <c r="B22" s="1330" t="s">
        <v>88</v>
      </c>
      <c r="C22" s="1395"/>
      <c r="D22" s="1422"/>
      <c r="E22" s="1330" t="s">
        <v>88</v>
      </c>
      <c r="F22" s="1396"/>
      <c r="G22" s="1394" t="s">
        <v>88</v>
      </c>
      <c r="H22" s="1396"/>
      <c r="I22" s="1394" t="s">
        <v>88</v>
      </c>
      <c r="J22" s="1395"/>
      <c r="K22" s="1396"/>
      <c r="L22" s="712" t="s">
        <v>88</v>
      </c>
      <c r="M22" s="412" t="s">
        <v>82</v>
      </c>
    </row>
    <row r="23" spans="1:13" ht="19.5" customHeight="1">
      <c r="A23" s="464" t="s">
        <v>9</v>
      </c>
      <c r="B23" s="1330" t="s">
        <v>88</v>
      </c>
      <c r="C23" s="1395"/>
      <c r="D23" s="1422"/>
      <c r="E23" s="1330" t="s">
        <v>88</v>
      </c>
      <c r="F23" s="1396"/>
      <c r="G23" s="1394" t="s">
        <v>88</v>
      </c>
      <c r="H23" s="1396"/>
      <c r="I23" s="1394" t="s">
        <v>88</v>
      </c>
      <c r="J23" s="1395"/>
      <c r="K23" s="1396"/>
      <c r="L23" s="712" t="s">
        <v>88</v>
      </c>
      <c r="M23" s="412" t="s">
        <v>82</v>
      </c>
    </row>
    <row r="24" spans="1:13" ht="19.5" customHeight="1">
      <c r="A24" s="464" t="s">
        <v>11</v>
      </c>
      <c r="B24" s="1330" t="s">
        <v>88</v>
      </c>
      <c r="C24" s="1395"/>
      <c r="D24" s="1422"/>
      <c r="E24" s="1330" t="s">
        <v>88</v>
      </c>
      <c r="F24" s="1396"/>
      <c r="G24" s="1394" t="s">
        <v>88</v>
      </c>
      <c r="H24" s="1396"/>
      <c r="I24" s="1394" t="s">
        <v>88</v>
      </c>
      <c r="J24" s="1395"/>
      <c r="K24" s="1396"/>
      <c r="L24" s="712" t="s">
        <v>88</v>
      </c>
      <c r="M24" s="412" t="s">
        <v>82</v>
      </c>
    </row>
    <row r="25" spans="1:13" ht="19.5" customHeight="1">
      <c r="A25" s="464" t="s">
        <v>12</v>
      </c>
      <c r="B25" s="1330" t="s">
        <v>88</v>
      </c>
      <c r="C25" s="1395"/>
      <c r="D25" s="1422"/>
      <c r="E25" s="1330" t="s">
        <v>88</v>
      </c>
      <c r="F25" s="1396"/>
      <c r="G25" s="1394" t="s">
        <v>88</v>
      </c>
      <c r="H25" s="1396"/>
      <c r="I25" s="1394" t="s">
        <v>88</v>
      </c>
      <c r="J25" s="1395"/>
      <c r="K25" s="1396"/>
      <c r="L25" s="712" t="s">
        <v>88</v>
      </c>
      <c r="M25" s="412" t="s">
        <v>82</v>
      </c>
    </row>
    <row r="26" spans="1:13" ht="19.5" customHeight="1">
      <c r="A26" s="464" t="s">
        <v>13</v>
      </c>
      <c r="B26" s="1330" t="s">
        <v>88</v>
      </c>
      <c r="C26" s="1395"/>
      <c r="D26" s="1422"/>
      <c r="E26" s="1330" t="s">
        <v>88</v>
      </c>
      <c r="F26" s="1396"/>
      <c r="G26" s="1394" t="s">
        <v>88</v>
      </c>
      <c r="H26" s="1396"/>
      <c r="I26" s="1394" t="s">
        <v>88</v>
      </c>
      <c r="J26" s="1395"/>
      <c r="K26" s="1396"/>
      <c r="L26" s="712" t="s">
        <v>88</v>
      </c>
      <c r="M26" s="412" t="s">
        <v>82</v>
      </c>
    </row>
    <row r="27" spans="1:13" ht="19.5" customHeight="1">
      <c r="A27" s="464" t="s">
        <v>14</v>
      </c>
      <c r="B27" s="1330" t="s">
        <v>88</v>
      </c>
      <c r="C27" s="1395"/>
      <c r="D27" s="1422"/>
      <c r="E27" s="1330" t="s">
        <v>88</v>
      </c>
      <c r="F27" s="1396"/>
      <c r="G27" s="1394" t="s">
        <v>88</v>
      </c>
      <c r="H27" s="1396"/>
      <c r="I27" s="1394" t="s">
        <v>88</v>
      </c>
      <c r="J27" s="1395"/>
      <c r="K27" s="1396"/>
      <c r="L27" s="712" t="s">
        <v>88</v>
      </c>
      <c r="M27" s="412" t="s">
        <v>82</v>
      </c>
    </row>
    <row r="28" spans="1:13" ht="19.5" customHeight="1">
      <c r="A28" s="464" t="s">
        <v>15</v>
      </c>
      <c r="B28" s="1330" t="s">
        <v>88</v>
      </c>
      <c r="C28" s="1395"/>
      <c r="D28" s="1422"/>
      <c r="E28" s="1330" t="s">
        <v>88</v>
      </c>
      <c r="F28" s="1396"/>
      <c r="G28" s="1394" t="s">
        <v>88</v>
      </c>
      <c r="H28" s="1396"/>
      <c r="I28" s="1394" t="s">
        <v>88</v>
      </c>
      <c r="J28" s="1395"/>
      <c r="K28" s="1396"/>
      <c r="L28" s="712" t="s">
        <v>88</v>
      </c>
      <c r="M28" s="412" t="s">
        <v>82</v>
      </c>
    </row>
    <row r="29" spans="1:13" ht="19.5" customHeight="1">
      <c r="A29" s="464" t="s">
        <v>16</v>
      </c>
      <c r="B29" s="1330" t="s">
        <v>88</v>
      </c>
      <c r="C29" s="1395"/>
      <c r="D29" s="1422"/>
      <c r="E29" s="1330" t="s">
        <v>88</v>
      </c>
      <c r="F29" s="1396"/>
      <c r="G29" s="1394" t="s">
        <v>88</v>
      </c>
      <c r="H29" s="1396"/>
      <c r="I29" s="1394" t="s">
        <v>88</v>
      </c>
      <c r="J29" s="1395"/>
      <c r="K29" s="1396"/>
      <c r="L29" s="712" t="s">
        <v>88</v>
      </c>
      <c r="M29" s="412" t="s">
        <v>82</v>
      </c>
    </row>
    <row r="30" spans="1:13" ht="19.5" customHeight="1">
      <c r="A30" s="464" t="s">
        <v>17</v>
      </c>
      <c r="B30" s="1330" t="s">
        <v>88</v>
      </c>
      <c r="C30" s="1395"/>
      <c r="D30" s="1422"/>
      <c r="E30" s="1330" t="s">
        <v>88</v>
      </c>
      <c r="F30" s="1396"/>
      <c r="G30" s="1394" t="s">
        <v>88</v>
      </c>
      <c r="H30" s="1396"/>
      <c r="I30" s="1394" t="s">
        <v>88</v>
      </c>
      <c r="J30" s="1395"/>
      <c r="K30" s="1396"/>
      <c r="L30" s="712" t="s">
        <v>88</v>
      </c>
      <c r="M30" s="412" t="s">
        <v>82</v>
      </c>
    </row>
    <row r="31" spans="1:13" ht="19.5" customHeight="1">
      <c r="A31" s="464" t="s">
        <v>18</v>
      </c>
      <c r="B31" s="1330" t="s">
        <v>88</v>
      </c>
      <c r="C31" s="1395"/>
      <c r="D31" s="1422"/>
      <c r="E31" s="1330" t="s">
        <v>88</v>
      </c>
      <c r="F31" s="1396"/>
      <c r="G31" s="1394" t="s">
        <v>88</v>
      </c>
      <c r="H31" s="1396"/>
      <c r="I31" s="1394" t="s">
        <v>88</v>
      </c>
      <c r="J31" s="1395"/>
      <c r="K31" s="1396"/>
      <c r="L31" s="712" t="s">
        <v>88</v>
      </c>
      <c r="M31" s="412" t="s">
        <v>82</v>
      </c>
    </row>
    <row r="32" spans="1:13" ht="19.5" customHeight="1">
      <c r="A32" s="464" t="s">
        <v>19</v>
      </c>
      <c r="B32" s="1330" t="s">
        <v>88</v>
      </c>
      <c r="C32" s="1395"/>
      <c r="D32" s="1422"/>
      <c r="E32" s="1330" t="s">
        <v>88</v>
      </c>
      <c r="F32" s="1396"/>
      <c r="G32" s="1394" t="s">
        <v>88</v>
      </c>
      <c r="H32" s="1396"/>
      <c r="I32" s="1394" t="s">
        <v>88</v>
      </c>
      <c r="J32" s="1395"/>
      <c r="K32" s="1396"/>
      <c r="L32" s="712" t="s">
        <v>88</v>
      </c>
      <c r="M32" s="412" t="s">
        <v>82</v>
      </c>
    </row>
    <row r="33" spans="1:13" ht="19.5" customHeight="1" thickBot="1">
      <c r="A33" s="486" t="s">
        <v>20</v>
      </c>
      <c r="B33" s="1353" t="s">
        <v>88</v>
      </c>
      <c r="C33" s="1440"/>
      <c r="D33" s="1441"/>
      <c r="E33" s="1353" t="s">
        <v>88</v>
      </c>
      <c r="F33" s="1450"/>
      <c r="G33" s="1449" t="s">
        <v>88</v>
      </c>
      <c r="H33" s="1450"/>
      <c r="I33" s="1449" t="s">
        <v>88</v>
      </c>
      <c r="J33" s="1440"/>
      <c r="K33" s="1450"/>
      <c r="L33" s="751" t="s">
        <v>88</v>
      </c>
      <c r="M33" s="413" t="s">
        <v>82</v>
      </c>
    </row>
    <row r="34" spans="1:13" s="177" customFormat="1" ht="9.75" customHeight="1">
      <c r="A34" s="403"/>
      <c r="B34" s="510"/>
      <c r="C34" s="510"/>
      <c r="D34" s="403"/>
      <c r="E34" s="403"/>
      <c r="F34" s="403"/>
      <c r="G34" s="403"/>
      <c r="H34" s="403"/>
      <c r="I34" s="510"/>
      <c r="J34" s="510"/>
      <c r="K34" s="403"/>
      <c r="L34" s="403"/>
      <c r="M34" s="404"/>
    </row>
    <row r="35" spans="1:13" ht="14.25" customHeight="1">
      <c r="A35" s="181"/>
      <c r="B35" s="181"/>
      <c r="C35" s="181"/>
      <c r="E35" s="1448" t="str">
        <f>E12&amp;": chronic illness"</f>
        <v>kod 1624: chronic illness</v>
      </c>
      <c r="F35" s="1448"/>
      <c r="G35" s="1448"/>
      <c r="H35" s="1448"/>
      <c r="I35" s="1448"/>
      <c r="J35" s="182"/>
      <c r="K35" s="181"/>
      <c r="L35" s="1448" t="str">
        <f>G12&amp;": istat hamas yia?"</f>
        <v>kod1625: istat hamas yia?</v>
      </c>
      <c r="M35" s="1448"/>
    </row>
    <row r="36" spans="1:13" ht="11.1" customHeight="1">
      <c r="A36" s="18"/>
      <c r="B36" s="18"/>
      <c r="C36" s="18"/>
      <c r="E36" s="172" t="s">
        <v>257</v>
      </c>
      <c r="G36" s="172" t="s">
        <v>68</v>
      </c>
      <c r="L36" s="176" t="s">
        <v>261</v>
      </c>
    </row>
    <row r="37" spans="1:13" ht="11.1" customHeight="1">
      <c r="A37" s="18"/>
      <c r="B37" s="18"/>
      <c r="C37" s="18"/>
      <c r="E37" s="17" t="s">
        <v>63</v>
      </c>
      <c r="G37" s="172" t="s">
        <v>64</v>
      </c>
      <c r="L37" s="176" t="s">
        <v>262</v>
      </c>
    </row>
    <row r="38" spans="1:13" ht="11.1" customHeight="1">
      <c r="E38" s="176" t="s">
        <v>258</v>
      </c>
      <c r="G38" s="176" t="s">
        <v>53</v>
      </c>
      <c r="L38" s="176" t="s">
        <v>263</v>
      </c>
    </row>
    <row r="39" spans="1:13" s="178" customFormat="1" ht="11.1" customHeight="1">
      <c r="E39" s="1" t="s">
        <v>56</v>
      </c>
      <c r="G39" s="172" t="s">
        <v>54</v>
      </c>
    </row>
    <row r="40" spans="1:13" ht="11.1" customHeight="1">
      <c r="E40" s="1" t="s">
        <v>55</v>
      </c>
      <c r="G40" s="172" t="s">
        <v>259</v>
      </c>
    </row>
    <row r="41" spans="1:13" ht="11.1" customHeight="1"/>
    <row r="42" spans="1:13" ht="11.1" customHeight="1">
      <c r="A42" s="1324" t="s">
        <v>277</v>
      </c>
      <c r="B42" s="1325"/>
      <c r="C42" s="1325"/>
      <c r="D42" s="1325"/>
      <c r="E42" s="1325"/>
      <c r="F42" s="1325"/>
      <c r="G42" s="1325"/>
      <c r="H42" s="1325"/>
      <c r="I42" s="1325"/>
      <c r="J42" s="1325"/>
      <c r="K42" s="1325"/>
      <c r="L42" s="1325"/>
      <c r="M42" s="1326"/>
    </row>
    <row r="43" spans="1:13" ht="11.1" customHeight="1">
      <c r="A43" s="1327"/>
      <c r="B43" s="1328"/>
      <c r="C43" s="1328"/>
      <c r="D43" s="1328"/>
      <c r="E43" s="1328"/>
      <c r="F43" s="1328"/>
      <c r="G43" s="1328"/>
      <c r="H43" s="1328"/>
      <c r="I43" s="1328"/>
      <c r="J43" s="1328"/>
      <c r="K43" s="1328"/>
      <c r="L43" s="1328"/>
      <c r="M43" s="1329"/>
    </row>
    <row r="44" spans="1:13" ht="11.1" customHeight="1">
      <c r="A44" s="619"/>
      <c r="B44" s="177"/>
      <c r="C44" s="177"/>
      <c r="D44" s="582"/>
      <c r="E44" s="582"/>
      <c r="F44" s="582"/>
      <c r="G44" s="582"/>
      <c r="H44" s="582"/>
      <c r="I44" s="582"/>
      <c r="J44" s="582"/>
      <c r="K44" s="582"/>
      <c r="L44" s="582"/>
      <c r="M44" s="608"/>
    </row>
    <row r="45" spans="1:13" ht="11.1" customHeight="1">
      <c r="A45" s="612"/>
      <c r="B45" s="410"/>
      <c r="C45" s="410"/>
      <c r="D45" s="409"/>
      <c r="E45" s="409"/>
      <c r="F45" s="409"/>
      <c r="G45" s="409"/>
      <c r="H45" s="409"/>
      <c r="I45" s="409"/>
      <c r="J45" s="409"/>
      <c r="K45" s="409"/>
      <c r="L45" s="409"/>
      <c r="M45" s="609"/>
    </row>
    <row r="46" spans="1:13" ht="11.1" customHeight="1">
      <c r="A46" s="611"/>
      <c r="B46" s="523"/>
      <c r="C46" s="523"/>
      <c r="D46" s="409"/>
      <c r="E46" s="409"/>
      <c r="F46" s="409"/>
      <c r="G46" s="409"/>
      <c r="H46" s="409"/>
      <c r="I46" s="409"/>
      <c r="J46" s="409"/>
      <c r="K46" s="409"/>
      <c r="L46" s="409"/>
      <c r="M46" s="609"/>
    </row>
    <row r="47" spans="1:13" ht="11.1" customHeight="1">
      <c r="A47" s="611"/>
      <c r="B47" s="523"/>
      <c r="C47" s="523"/>
      <c r="D47" s="409"/>
      <c r="E47" s="409"/>
      <c r="F47" s="409"/>
      <c r="G47" s="409"/>
      <c r="H47" s="409"/>
      <c r="I47" s="409"/>
      <c r="J47" s="409"/>
      <c r="K47" s="409"/>
      <c r="L47" s="409"/>
      <c r="M47" s="609"/>
    </row>
    <row r="48" spans="1:13" ht="11.1" customHeight="1">
      <c r="A48" s="611"/>
      <c r="B48" s="523"/>
      <c r="C48" s="523"/>
      <c r="D48" s="409"/>
      <c r="E48" s="409"/>
      <c r="F48" s="409"/>
      <c r="G48" s="409"/>
      <c r="H48" s="409"/>
      <c r="I48" s="409"/>
      <c r="J48" s="409"/>
      <c r="K48" s="409"/>
      <c r="L48" s="409"/>
      <c r="M48" s="609"/>
    </row>
    <row r="49" spans="1:13" ht="11.1" customHeight="1">
      <c r="A49" s="611"/>
      <c r="B49" s="523"/>
      <c r="C49" s="523"/>
      <c r="D49" s="409"/>
      <c r="E49" s="409"/>
      <c r="F49" s="409"/>
      <c r="G49" s="409"/>
      <c r="H49" s="409"/>
      <c r="I49" s="409"/>
      <c r="J49" s="409"/>
      <c r="K49" s="409"/>
      <c r="L49" s="409"/>
      <c r="M49" s="609"/>
    </row>
    <row r="50" spans="1:13" ht="11.1" customHeight="1">
      <c r="A50" s="611"/>
      <c r="B50" s="523"/>
      <c r="C50" s="523"/>
      <c r="D50" s="409"/>
      <c r="E50" s="409"/>
      <c r="F50" s="409"/>
      <c r="G50" s="409"/>
      <c r="H50" s="409"/>
      <c r="I50" s="409"/>
      <c r="J50" s="409"/>
      <c r="K50" s="409"/>
      <c r="L50" s="409"/>
      <c r="M50" s="609"/>
    </row>
    <row r="51" spans="1:13" ht="11.1" customHeight="1">
      <c r="A51" s="611"/>
      <c r="B51" s="523"/>
      <c r="C51" s="523"/>
      <c r="D51" s="409"/>
      <c r="E51" s="409"/>
      <c r="F51" s="409"/>
      <c r="G51" s="409"/>
      <c r="H51" s="409"/>
      <c r="I51" s="409"/>
      <c r="J51" s="409"/>
      <c r="K51" s="409"/>
      <c r="L51" s="409"/>
      <c r="M51" s="609"/>
    </row>
    <row r="52" spans="1:13" ht="11.1" customHeight="1">
      <c r="A52" s="611"/>
      <c r="B52" s="523"/>
      <c r="C52" s="523"/>
      <c r="D52" s="409"/>
      <c r="E52" s="409"/>
      <c r="F52" s="409"/>
      <c r="G52" s="409"/>
      <c r="H52" s="409"/>
      <c r="I52" s="409"/>
      <c r="J52" s="409"/>
      <c r="K52" s="409"/>
      <c r="L52" s="409"/>
      <c r="M52" s="609"/>
    </row>
    <row r="53" spans="1:13" ht="11.1" customHeight="1">
      <c r="A53" s="611"/>
      <c r="B53" s="523"/>
      <c r="C53" s="523"/>
      <c r="D53" s="409"/>
      <c r="E53" s="409"/>
      <c r="F53" s="409"/>
      <c r="G53" s="409"/>
      <c r="H53" s="409"/>
      <c r="I53" s="409"/>
      <c r="J53" s="409"/>
      <c r="K53" s="409"/>
      <c r="L53" s="409"/>
      <c r="M53" s="609"/>
    </row>
    <row r="54" spans="1:13" ht="11.1" customHeight="1">
      <c r="A54" s="611"/>
      <c r="B54" s="523"/>
      <c r="C54" s="523"/>
      <c r="D54" s="409"/>
      <c r="E54" s="409"/>
      <c r="F54" s="409"/>
      <c r="G54" s="409"/>
      <c r="H54" s="409"/>
      <c r="I54" s="409"/>
      <c r="J54" s="409"/>
      <c r="K54" s="409"/>
      <c r="L54" s="409"/>
      <c r="M54" s="609"/>
    </row>
    <row r="55" spans="1:13" ht="11.1" customHeight="1">
      <c r="A55" s="611"/>
      <c r="B55" s="523"/>
      <c r="C55" s="523"/>
      <c r="D55" s="409"/>
      <c r="E55" s="409"/>
      <c r="F55" s="409"/>
      <c r="G55" s="409"/>
      <c r="H55" s="409"/>
      <c r="I55" s="409"/>
      <c r="J55" s="409"/>
      <c r="K55" s="409"/>
      <c r="L55" s="409"/>
      <c r="M55" s="609"/>
    </row>
    <row r="56" spans="1:13" ht="11.1" customHeight="1">
      <c r="A56" s="611"/>
      <c r="B56" s="523"/>
      <c r="C56" s="523"/>
      <c r="D56" s="409"/>
      <c r="E56" s="409"/>
      <c r="F56" s="409"/>
      <c r="G56" s="409"/>
      <c r="H56" s="409"/>
      <c r="I56" s="409"/>
      <c r="J56" s="409"/>
      <c r="K56" s="409"/>
      <c r="L56" s="409"/>
      <c r="M56" s="609"/>
    </row>
    <row r="57" spans="1:13" ht="11.1" customHeight="1">
      <c r="A57" s="611"/>
      <c r="B57" s="523"/>
      <c r="C57" s="523"/>
      <c r="D57" s="409"/>
      <c r="E57" s="409"/>
      <c r="F57" s="409"/>
      <c r="G57" s="409"/>
      <c r="H57" s="409"/>
      <c r="I57" s="409"/>
      <c r="J57" s="409"/>
      <c r="K57" s="409"/>
      <c r="L57" s="409"/>
      <c r="M57" s="609"/>
    </row>
    <row r="58" spans="1:13" ht="11.1" customHeight="1">
      <c r="A58" s="612"/>
      <c r="B58" s="410"/>
      <c r="C58" s="410"/>
      <c r="D58" s="409"/>
      <c r="E58" s="409"/>
      <c r="F58" s="409"/>
      <c r="G58" s="409"/>
      <c r="H58" s="409"/>
      <c r="I58" s="409"/>
      <c r="J58" s="409"/>
      <c r="K58" s="409"/>
      <c r="L58" s="409"/>
      <c r="M58" s="609"/>
    </row>
    <row r="59" spans="1:13">
      <c r="A59" s="612"/>
      <c r="B59" s="410"/>
      <c r="C59" s="410"/>
      <c r="D59" s="409"/>
      <c r="E59" s="409"/>
      <c r="F59" s="409"/>
      <c r="G59" s="409"/>
      <c r="H59" s="409"/>
      <c r="I59" s="409"/>
      <c r="J59" s="409"/>
      <c r="K59" s="409"/>
      <c r="L59" s="409"/>
      <c r="M59" s="609"/>
    </row>
    <row r="60" spans="1:13">
      <c r="A60" s="612"/>
      <c r="B60" s="410"/>
      <c r="C60" s="410"/>
      <c r="D60" s="409"/>
      <c r="E60" s="409"/>
      <c r="F60" s="409"/>
      <c r="G60" s="409"/>
      <c r="H60" s="409"/>
      <c r="I60" s="409"/>
      <c r="J60" s="409"/>
      <c r="K60" s="409"/>
      <c r="L60" s="409"/>
      <c r="M60" s="609"/>
    </row>
    <row r="61" spans="1:13">
      <c r="A61" s="613"/>
      <c r="B61" s="606"/>
      <c r="C61" s="606"/>
      <c r="D61" s="921"/>
      <c r="E61" s="921"/>
      <c r="F61" s="921"/>
      <c r="G61" s="921"/>
      <c r="H61" s="921"/>
      <c r="I61" s="921"/>
      <c r="J61" s="921"/>
      <c r="K61" s="921"/>
      <c r="L61" s="921"/>
      <c r="M61" s="922"/>
    </row>
  </sheetData>
  <mergeCells count="102">
    <mergeCell ref="L35:M35"/>
    <mergeCell ref="A1:M2"/>
    <mergeCell ref="G19:H19"/>
    <mergeCell ref="B27:D27"/>
    <mergeCell ref="B28:D28"/>
    <mergeCell ref="B29:D29"/>
    <mergeCell ref="A42:M43"/>
    <mergeCell ref="I28:K28"/>
    <mergeCell ref="I29:K29"/>
    <mergeCell ref="I30:K30"/>
    <mergeCell ref="I31:K31"/>
    <mergeCell ref="I32:K32"/>
    <mergeCell ref="I33:K33"/>
    <mergeCell ref="E35:I35"/>
    <mergeCell ref="G31:H31"/>
    <mergeCell ref="G32:H32"/>
    <mergeCell ref="G33:H33"/>
    <mergeCell ref="E28:F28"/>
    <mergeCell ref="E29:F29"/>
    <mergeCell ref="E30:F30"/>
    <mergeCell ref="E31:F31"/>
    <mergeCell ref="E32:F32"/>
    <mergeCell ref="E33:F33"/>
    <mergeCell ref="G30:H30"/>
    <mergeCell ref="B30:D30"/>
    <mergeCell ref="B31:D31"/>
    <mergeCell ref="B32:D32"/>
    <mergeCell ref="B33:D33"/>
    <mergeCell ref="B6:L6"/>
    <mergeCell ref="I8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G29:H29"/>
    <mergeCell ref="B25:D25"/>
    <mergeCell ref="B26:D26"/>
    <mergeCell ref="E19:F19"/>
    <mergeCell ref="G14:H14"/>
    <mergeCell ref="G15:H15"/>
    <mergeCell ref="G16:H16"/>
    <mergeCell ref="G17:H17"/>
    <mergeCell ref="G18:H18"/>
    <mergeCell ref="E18:F18"/>
    <mergeCell ref="M7:M12"/>
    <mergeCell ref="B7:D10"/>
    <mergeCell ref="B11:D11"/>
    <mergeCell ref="B12:D12"/>
    <mergeCell ref="B13:D13"/>
    <mergeCell ref="B14:D14"/>
    <mergeCell ref="B15:D15"/>
    <mergeCell ref="B16:D16"/>
    <mergeCell ref="B17:D17"/>
    <mergeCell ref="B18:D18"/>
    <mergeCell ref="G21:H21"/>
    <mergeCell ref="G22:H22"/>
    <mergeCell ref="G23:H23"/>
    <mergeCell ref="G24:H24"/>
    <mergeCell ref="G25:H25"/>
    <mergeCell ref="G27:H27"/>
    <mergeCell ref="G28:H28"/>
    <mergeCell ref="B24:D24"/>
    <mergeCell ref="E20:F20"/>
    <mergeCell ref="E21:F21"/>
    <mergeCell ref="E22:F22"/>
    <mergeCell ref="E23:F23"/>
    <mergeCell ref="E24:F24"/>
    <mergeCell ref="E25:F25"/>
    <mergeCell ref="I26:K26"/>
    <mergeCell ref="I27:K27"/>
    <mergeCell ref="A7:A13"/>
    <mergeCell ref="E8:F11"/>
    <mergeCell ref="G8:H11"/>
    <mergeCell ref="L8:L11"/>
    <mergeCell ref="E7:L7"/>
    <mergeCell ref="E26:F26"/>
    <mergeCell ref="E12:F12"/>
    <mergeCell ref="E13:F13"/>
    <mergeCell ref="G12:H12"/>
    <mergeCell ref="G13:H13"/>
    <mergeCell ref="E14:F14"/>
    <mergeCell ref="E15:F15"/>
    <mergeCell ref="E16:F16"/>
    <mergeCell ref="E17:F17"/>
    <mergeCell ref="G26:H26"/>
    <mergeCell ref="E27:F27"/>
    <mergeCell ref="B19:D19"/>
    <mergeCell ref="B20:D20"/>
    <mergeCell ref="B21:D21"/>
    <mergeCell ref="B22:D22"/>
    <mergeCell ref="B23:D23"/>
    <mergeCell ref="G20:H20"/>
  </mergeCells>
  <printOptions horizontalCentered="1"/>
  <pageMargins left="0.47244094488188981" right="0.23622047244094491" top="0.23622047244094491" bottom="0.23622047244094491" header="0.19685039370078741" footer="0.23622047244094491"/>
  <pageSetup paperSize="9" scale="94" orientation="portrait" r:id="rId1"/>
  <headerFooter>
    <oddFooter>&amp;R3.07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61"/>
  <sheetViews>
    <sheetView showGridLines="0" tabSelected="1" view="pageBreakPreview" zoomScaleNormal="100" zoomScaleSheetLayoutView="100" workbookViewId="0">
      <selection activeCell="H45" sqref="H45"/>
    </sheetView>
  </sheetViews>
  <sheetFormatPr defaultColWidth="9.140625" defaultRowHeight="11.25"/>
  <cols>
    <col min="1" max="1" width="5.5703125" style="163" customWidth="1"/>
    <col min="2" max="2" width="2.28515625" style="163" customWidth="1"/>
    <col min="3" max="3" width="9.28515625" style="165" customWidth="1"/>
    <col min="4" max="4" width="4.28515625" style="164" customWidth="1"/>
    <col min="5" max="5" width="9.140625" style="163" customWidth="1"/>
    <col min="6" max="6" width="4.28515625" style="163" customWidth="1"/>
    <col min="7" max="7" width="5.7109375" style="163" customWidth="1"/>
    <col min="8" max="8" width="14.5703125" style="163" customWidth="1"/>
    <col min="9" max="9" width="2.5703125" style="163" customWidth="1"/>
    <col min="10" max="10" width="12" style="163" customWidth="1"/>
    <col min="11" max="11" width="8.28515625" style="163" customWidth="1"/>
    <col min="12" max="12" width="1.7109375" style="163" customWidth="1"/>
    <col min="13" max="13" width="13.140625" style="163" customWidth="1"/>
    <col min="14" max="14" width="8.85546875" style="163" customWidth="1"/>
    <col min="15" max="15" width="4.42578125" style="163" customWidth="1"/>
    <col min="16" max="16" width="2.28515625" style="163" customWidth="1"/>
    <col min="17" max="16384" width="9.140625" style="163"/>
  </cols>
  <sheetData>
    <row r="1" spans="1:16" ht="13.5" customHeight="1">
      <c r="A1" s="1479" t="s">
        <v>264</v>
      </c>
      <c r="B1" s="1480"/>
      <c r="C1" s="1480"/>
      <c r="D1" s="1481"/>
      <c r="E1" s="781"/>
      <c r="I1" s="205"/>
      <c r="J1" s="205"/>
      <c r="K1" s="205"/>
      <c r="L1" s="205"/>
      <c r="M1" s="205"/>
    </row>
    <row r="2" spans="1:16" ht="13.5" customHeight="1">
      <c r="A2" s="1482"/>
      <c r="B2" s="1483"/>
      <c r="C2" s="1483"/>
      <c r="D2" s="1484"/>
      <c r="E2" s="781"/>
    </row>
    <row r="3" spans="1:16" ht="13.5" customHeight="1">
      <c r="A3" s="1488" t="s">
        <v>220</v>
      </c>
      <c r="B3" s="1489"/>
      <c r="C3" s="1490" t="s">
        <v>489</v>
      </c>
      <c r="D3" s="1491"/>
      <c r="E3" s="571"/>
      <c r="I3" s="202"/>
    </row>
    <row r="4" spans="1:16" s="196" customFormat="1" ht="13.5" customHeight="1">
      <c r="A4" s="1494" t="s">
        <v>221</v>
      </c>
      <c r="B4" s="1495"/>
      <c r="C4" s="1492" t="s">
        <v>489</v>
      </c>
      <c r="D4" s="1493"/>
      <c r="E4" s="571"/>
      <c r="I4" s="199"/>
      <c r="J4" s="199"/>
      <c r="K4" s="199"/>
      <c r="N4" s="199"/>
    </row>
    <row r="5" spans="1:16" s="196" customFormat="1" ht="13.5" customHeight="1" thickBot="1">
      <c r="A5" s="96"/>
      <c r="B5" s="96"/>
      <c r="C5" s="96"/>
      <c r="D5" s="139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6" s="196" customFormat="1" ht="13.5" customHeight="1" thickBot="1">
      <c r="A6" s="197"/>
      <c r="B6" s="1496" t="s">
        <v>254</v>
      </c>
      <c r="C6" s="1497"/>
      <c r="D6" s="1497"/>
      <c r="E6" s="1497"/>
      <c r="F6" s="1497"/>
      <c r="G6" s="1497"/>
      <c r="H6" s="1497"/>
      <c r="I6" s="1497"/>
      <c r="J6" s="1497"/>
      <c r="K6" s="1497"/>
      <c r="L6" s="1497"/>
      <c r="M6" s="1497"/>
      <c r="N6" s="1498"/>
    </row>
    <row r="7" spans="1:16" s="196" customFormat="1" ht="13.5" customHeight="1">
      <c r="A7" s="1397" t="s">
        <v>153</v>
      </c>
      <c r="B7" s="1485" t="s">
        <v>265</v>
      </c>
      <c r="C7" s="1486"/>
      <c r="D7" s="1487"/>
      <c r="E7" s="1385" t="s">
        <v>267</v>
      </c>
      <c r="F7" s="1385" t="s">
        <v>266</v>
      </c>
      <c r="G7" s="1386"/>
      <c r="H7" s="1380" t="s">
        <v>447</v>
      </c>
      <c r="I7" s="1470" t="s">
        <v>448</v>
      </c>
      <c r="J7" s="1471"/>
      <c r="K7" s="1476" t="s">
        <v>283</v>
      </c>
      <c r="L7" s="1455" t="s">
        <v>282</v>
      </c>
      <c r="M7" s="1456"/>
      <c r="N7" s="1461" t="s">
        <v>268</v>
      </c>
      <c r="O7" s="1424" t="s">
        <v>43</v>
      </c>
    </row>
    <row r="8" spans="1:16" ht="13.5" customHeight="1">
      <c r="A8" s="1398"/>
      <c r="B8" s="1427"/>
      <c r="C8" s="1428"/>
      <c r="D8" s="1429"/>
      <c r="E8" s="1387"/>
      <c r="F8" s="1387"/>
      <c r="G8" s="1388"/>
      <c r="H8" s="1381"/>
      <c r="I8" s="1472"/>
      <c r="J8" s="1473"/>
      <c r="K8" s="1477"/>
      <c r="L8" s="1457"/>
      <c r="M8" s="1458"/>
      <c r="N8" s="1462"/>
      <c r="O8" s="1425"/>
    </row>
    <row r="9" spans="1:16" ht="13.5" customHeight="1">
      <c r="A9" s="1398"/>
      <c r="B9" s="1427"/>
      <c r="C9" s="1428"/>
      <c r="D9" s="1429"/>
      <c r="E9" s="1387"/>
      <c r="F9" s="1387"/>
      <c r="G9" s="1388"/>
      <c r="H9" s="1381"/>
      <c r="I9" s="1472"/>
      <c r="J9" s="1473"/>
      <c r="K9" s="1477"/>
      <c r="L9" s="1457"/>
      <c r="M9" s="1458"/>
      <c r="N9" s="1462"/>
      <c r="O9" s="1425"/>
    </row>
    <row r="10" spans="1:16" ht="13.5" customHeight="1">
      <c r="A10" s="1398"/>
      <c r="B10" s="1427"/>
      <c r="C10" s="1428"/>
      <c r="D10" s="1429"/>
      <c r="E10" s="1387"/>
      <c r="F10" s="1387"/>
      <c r="G10" s="1388"/>
      <c r="H10" s="1382"/>
      <c r="I10" s="1474"/>
      <c r="J10" s="1475"/>
      <c r="K10" s="1477"/>
      <c r="L10" s="1459"/>
      <c r="M10" s="1460"/>
      <c r="N10" s="1462"/>
      <c r="O10" s="1425"/>
    </row>
    <row r="11" spans="1:16" ht="13.5" customHeight="1">
      <c r="A11" s="1398"/>
      <c r="B11" s="1415" t="s">
        <v>112</v>
      </c>
      <c r="C11" s="1430"/>
      <c r="D11" s="1431"/>
      <c r="E11" s="1389"/>
      <c r="F11" s="1389"/>
      <c r="G11" s="1390"/>
      <c r="H11" s="730" t="s">
        <v>112</v>
      </c>
      <c r="I11" s="1464" t="str">
        <f>"kod " &amp; I13</f>
        <v>kod 1633</v>
      </c>
      <c r="J11" s="1465"/>
      <c r="K11" s="1478"/>
      <c r="L11" s="1453" t="str">
        <f>"kod " &amp; L13</f>
        <v>kod 1635</v>
      </c>
      <c r="M11" s="1454"/>
      <c r="N11" s="1463"/>
      <c r="O11" s="1425"/>
    </row>
    <row r="12" spans="1:16" ht="13.5" customHeight="1">
      <c r="A12" s="1398"/>
      <c r="B12" s="1335" t="str">
        <f>"sepos 2 ►"&amp;'M3 page 09'!B13</f>
        <v>sepos 2 ►1638</v>
      </c>
      <c r="C12" s="1346"/>
      <c r="D12" s="1336"/>
      <c r="E12" s="512" t="str">
        <f>"kod " &amp; E13</f>
        <v>kod 1630</v>
      </c>
      <c r="F12" s="1415" t="str">
        <f>"code " &amp; F13</f>
        <v>code 1631</v>
      </c>
      <c r="G12" s="1431"/>
      <c r="H12" s="408" t="str">
        <f>"sepos 1 ►"&amp;K13</f>
        <v>sepos 1 ►1634</v>
      </c>
      <c r="I12" s="1466" t="str">
        <f>"►"&amp;'M3 page 09'!B13</f>
        <v>►1638</v>
      </c>
      <c r="J12" s="1467"/>
      <c r="K12" s="513" t="str">
        <f>"code " &amp; K13</f>
        <v>code 1634</v>
      </c>
      <c r="L12" s="1468" t="str">
        <f>"sepos &gt; 3 ► "&amp;'M3 page 09'!B13</f>
        <v>sepos &gt; 3 ► 1638</v>
      </c>
      <c r="M12" s="1469"/>
      <c r="N12" s="514" t="str">
        <f>"kod " &amp; N13</f>
        <v>kod 1636</v>
      </c>
      <c r="O12" s="1426"/>
      <c r="P12" s="195"/>
    </row>
    <row r="13" spans="1:16" s="189" customFormat="1" ht="11.25" customHeight="1" thickBot="1">
      <c r="A13" s="1399"/>
      <c r="B13" s="1435">
        <f>'M3 page 07'!M13+1</f>
        <v>1629</v>
      </c>
      <c r="C13" s="1436"/>
      <c r="D13" s="1437"/>
      <c r="E13" s="191">
        <f>B13+1</f>
        <v>1630</v>
      </c>
      <c r="F13" s="1355">
        <f>E13+1</f>
        <v>1631</v>
      </c>
      <c r="G13" s="1356"/>
      <c r="H13" s="191">
        <f>F13+1</f>
        <v>1632</v>
      </c>
      <c r="I13" s="1355">
        <f>H13+1</f>
        <v>1633</v>
      </c>
      <c r="J13" s="1356"/>
      <c r="K13" s="192">
        <f>I13+1</f>
        <v>1634</v>
      </c>
      <c r="L13" s="1420">
        <f>K13+1</f>
        <v>1635</v>
      </c>
      <c r="M13" s="1417"/>
      <c r="N13" s="511">
        <f>L13+1</f>
        <v>1636</v>
      </c>
      <c r="O13" s="284">
        <f>N13+1</f>
        <v>1637</v>
      </c>
      <c r="P13" s="190"/>
    </row>
    <row r="14" spans="1:16" ht="19.5" customHeight="1">
      <c r="A14" s="503" t="s">
        <v>0</v>
      </c>
      <c r="B14" s="1357" t="s">
        <v>88</v>
      </c>
      <c r="C14" s="1438"/>
      <c r="D14" s="1439"/>
      <c r="E14" s="748" t="s">
        <v>88</v>
      </c>
      <c r="F14" s="1357" t="s">
        <v>88</v>
      </c>
      <c r="G14" s="1439"/>
      <c r="H14" s="748" t="s">
        <v>88</v>
      </c>
      <c r="I14" s="1357" t="s">
        <v>89</v>
      </c>
      <c r="J14" s="1439"/>
      <c r="K14" s="754" t="s">
        <v>89</v>
      </c>
      <c r="L14" s="1423" t="s">
        <v>89</v>
      </c>
      <c r="M14" s="1421"/>
      <c r="N14" s="755" t="s">
        <v>89</v>
      </c>
      <c r="O14" s="749" t="s">
        <v>82</v>
      </c>
      <c r="P14" s="187"/>
    </row>
    <row r="15" spans="1:16" ht="19.5" customHeight="1">
      <c r="A15" s="464" t="s">
        <v>1</v>
      </c>
      <c r="B15" s="1330" t="s">
        <v>88</v>
      </c>
      <c r="C15" s="1395"/>
      <c r="D15" s="1422"/>
      <c r="E15" s="712" t="s">
        <v>88</v>
      </c>
      <c r="F15" s="1330" t="s">
        <v>88</v>
      </c>
      <c r="G15" s="1422"/>
      <c r="H15" s="712" t="s">
        <v>88</v>
      </c>
      <c r="I15" s="1330" t="s">
        <v>89</v>
      </c>
      <c r="J15" s="1422"/>
      <c r="K15" s="756" t="s">
        <v>89</v>
      </c>
      <c r="L15" s="1394" t="s">
        <v>89</v>
      </c>
      <c r="M15" s="1396"/>
      <c r="N15" s="757" t="s">
        <v>89</v>
      </c>
      <c r="O15" s="750" t="s">
        <v>82</v>
      </c>
      <c r="P15" s="184"/>
    </row>
    <row r="16" spans="1:16" ht="19.5" customHeight="1">
      <c r="A16" s="464" t="s">
        <v>2</v>
      </c>
      <c r="B16" s="1330" t="s">
        <v>88</v>
      </c>
      <c r="C16" s="1395"/>
      <c r="D16" s="1422"/>
      <c r="E16" s="712" t="s">
        <v>88</v>
      </c>
      <c r="F16" s="1330" t="s">
        <v>88</v>
      </c>
      <c r="G16" s="1422"/>
      <c r="H16" s="712" t="s">
        <v>88</v>
      </c>
      <c r="I16" s="1330" t="s">
        <v>89</v>
      </c>
      <c r="J16" s="1422"/>
      <c r="K16" s="756" t="s">
        <v>89</v>
      </c>
      <c r="L16" s="1394" t="s">
        <v>89</v>
      </c>
      <c r="M16" s="1396"/>
      <c r="N16" s="757" t="s">
        <v>89</v>
      </c>
      <c r="O16" s="750" t="s">
        <v>82</v>
      </c>
      <c r="P16" s="184"/>
    </row>
    <row r="17" spans="1:16" ht="19.5" customHeight="1">
      <c r="A17" s="464" t="s">
        <v>3</v>
      </c>
      <c r="B17" s="1330" t="s">
        <v>88</v>
      </c>
      <c r="C17" s="1395"/>
      <c r="D17" s="1422"/>
      <c r="E17" s="712" t="s">
        <v>88</v>
      </c>
      <c r="F17" s="1330" t="s">
        <v>88</v>
      </c>
      <c r="G17" s="1422"/>
      <c r="H17" s="712" t="s">
        <v>88</v>
      </c>
      <c r="I17" s="1330" t="s">
        <v>89</v>
      </c>
      <c r="J17" s="1422"/>
      <c r="K17" s="756" t="s">
        <v>89</v>
      </c>
      <c r="L17" s="1394" t="s">
        <v>89</v>
      </c>
      <c r="M17" s="1396"/>
      <c r="N17" s="757" t="s">
        <v>89</v>
      </c>
      <c r="O17" s="750" t="s">
        <v>82</v>
      </c>
      <c r="P17" s="184"/>
    </row>
    <row r="18" spans="1:16" ht="19.5" customHeight="1">
      <c r="A18" s="464" t="s">
        <v>4</v>
      </c>
      <c r="B18" s="1330" t="s">
        <v>88</v>
      </c>
      <c r="C18" s="1395"/>
      <c r="D18" s="1422"/>
      <c r="E18" s="712" t="s">
        <v>88</v>
      </c>
      <c r="F18" s="1330" t="s">
        <v>88</v>
      </c>
      <c r="G18" s="1422"/>
      <c r="H18" s="712" t="s">
        <v>88</v>
      </c>
      <c r="I18" s="1330" t="s">
        <v>89</v>
      </c>
      <c r="J18" s="1422"/>
      <c r="K18" s="756" t="s">
        <v>89</v>
      </c>
      <c r="L18" s="1394" t="s">
        <v>89</v>
      </c>
      <c r="M18" s="1396"/>
      <c r="N18" s="757" t="s">
        <v>89</v>
      </c>
      <c r="O18" s="750" t="s">
        <v>82</v>
      </c>
      <c r="P18" s="184"/>
    </row>
    <row r="19" spans="1:16" ht="19.5" customHeight="1">
      <c r="A19" s="464" t="s">
        <v>5</v>
      </c>
      <c r="B19" s="1330" t="s">
        <v>88</v>
      </c>
      <c r="C19" s="1395"/>
      <c r="D19" s="1422"/>
      <c r="E19" s="712" t="s">
        <v>88</v>
      </c>
      <c r="F19" s="1330" t="s">
        <v>88</v>
      </c>
      <c r="G19" s="1422"/>
      <c r="H19" s="712" t="s">
        <v>88</v>
      </c>
      <c r="I19" s="1330" t="s">
        <v>89</v>
      </c>
      <c r="J19" s="1422"/>
      <c r="K19" s="756" t="s">
        <v>89</v>
      </c>
      <c r="L19" s="1394" t="s">
        <v>89</v>
      </c>
      <c r="M19" s="1396"/>
      <c r="N19" s="757" t="s">
        <v>89</v>
      </c>
      <c r="O19" s="750" t="s">
        <v>82</v>
      </c>
      <c r="P19" s="184"/>
    </row>
    <row r="20" spans="1:16" ht="19.5" customHeight="1">
      <c r="A20" s="464" t="s">
        <v>6</v>
      </c>
      <c r="B20" s="1330" t="s">
        <v>88</v>
      </c>
      <c r="C20" s="1395"/>
      <c r="D20" s="1422"/>
      <c r="E20" s="712" t="s">
        <v>88</v>
      </c>
      <c r="F20" s="1330" t="s">
        <v>88</v>
      </c>
      <c r="G20" s="1422"/>
      <c r="H20" s="712" t="s">
        <v>88</v>
      </c>
      <c r="I20" s="1330" t="s">
        <v>89</v>
      </c>
      <c r="J20" s="1422"/>
      <c r="K20" s="756" t="s">
        <v>89</v>
      </c>
      <c r="L20" s="1394" t="s">
        <v>89</v>
      </c>
      <c r="M20" s="1396"/>
      <c r="N20" s="757" t="s">
        <v>89</v>
      </c>
      <c r="O20" s="750" t="s">
        <v>82</v>
      </c>
      <c r="P20" s="184"/>
    </row>
    <row r="21" spans="1:16" ht="19.5" customHeight="1">
      <c r="A21" s="464" t="s">
        <v>7</v>
      </c>
      <c r="B21" s="1330" t="s">
        <v>88</v>
      </c>
      <c r="C21" s="1395"/>
      <c r="D21" s="1422"/>
      <c r="E21" s="712" t="s">
        <v>88</v>
      </c>
      <c r="F21" s="1330" t="s">
        <v>88</v>
      </c>
      <c r="G21" s="1422"/>
      <c r="H21" s="712" t="s">
        <v>88</v>
      </c>
      <c r="I21" s="1330" t="s">
        <v>89</v>
      </c>
      <c r="J21" s="1422"/>
      <c r="K21" s="756" t="s">
        <v>89</v>
      </c>
      <c r="L21" s="1394" t="s">
        <v>89</v>
      </c>
      <c r="M21" s="1396"/>
      <c r="N21" s="757" t="s">
        <v>89</v>
      </c>
      <c r="O21" s="750" t="s">
        <v>82</v>
      </c>
      <c r="P21" s="186"/>
    </row>
    <row r="22" spans="1:16" ht="19.5" customHeight="1">
      <c r="A22" s="464" t="s">
        <v>8</v>
      </c>
      <c r="B22" s="1330" t="s">
        <v>88</v>
      </c>
      <c r="C22" s="1395"/>
      <c r="D22" s="1422"/>
      <c r="E22" s="712" t="s">
        <v>88</v>
      </c>
      <c r="F22" s="1330" t="s">
        <v>88</v>
      </c>
      <c r="G22" s="1422"/>
      <c r="H22" s="712" t="s">
        <v>88</v>
      </c>
      <c r="I22" s="1330" t="s">
        <v>89</v>
      </c>
      <c r="J22" s="1422"/>
      <c r="K22" s="756" t="s">
        <v>89</v>
      </c>
      <c r="L22" s="1394" t="s">
        <v>89</v>
      </c>
      <c r="M22" s="1396"/>
      <c r="N22" s="757" t="s">
        <v>89</v>
      </c>
      <c r="O22" s="750" t="s">
        <v>82</v>
      </c>
      <c r="P22" s="186"/>
    </row>
    <row r="23" spans="1:16" ht="19.5" customHeight="1">
      <c r="A23" s="464" t="s">
        <v>9</v>
      </c>
      <c r="B23" s="1330" t="s">
        <v>88</v>
      </c>
      <c r="C23" s="1395"/>
      <c r="D23" s="1422"/>
      <c r="E23" s="712" t="s">
        <v>88</v>
      </c>
      <c r="F23" s="1330" t="s">
        <v>88</v>
      </c>
      <c r="G23" s="1422"/>
      <c r="H23" s="712" t="s">
        <v>88</v>
      </c>
      <c r="I23" s="1330" t="s">
        <v>89</v>
      </c>
      <c r="J23" s="1422"/>
      <c r="K23" s="756" t="s">
        <v>89</v>
      </c>
      <c r="L23" s="1394" t="s">
        <v>89</v>
      </c>
      <c r="M23" s="1396"/>
      <c r="N23" s="757" t="s">
        <v>89</v>
      </c>
      <c r="O23" s="750" t="s">
        <v>82</v>
      </c>
      <c r="P23" s="186"/>
    </row>
    <row r="24" spans="1:16" ht="19.5" customHeight="1">
      <c r="A24" s="464" t="s">
        <v>11</v>
      </c>
      <c r="B24" s="1330" t="s">
        <v>88</v>
      </c>
      <c r="C24" s="1395"/>
      <c r="D24" s="1422"/>
      <c r="E24" s="712" t="s">
        <v>88</v>
      </c>
      <c r="F24" s="1330" t="s">
        <v>88</v>
      </c>
      <c r="G24" s="1422"/>
      <c r="H24" s="712" t="s">
        <v>88</v>
      </c>
      <c r="I24" s="1330" t="s">
        <v>89</v>
      </c>
      <c r="J24" s="1422"/>
      <c r="K24" s="756" t="s">
        <v>89</v>
      </c>
      <c r="L24" s="1394" t="s">
        <v>89</v>
      </c>
      <c r="M24" s="1396"/>
      <c r="N24" s="757" t="s">
        <v>89</v>
      </c>
      <c r="O24" s="750" t="s">
        <v>82</v>
      </c>
      <c r="P24" s="186"/>
    </row>
    <row r="25" spans="1:16" ht="19.5" customHeight="1">
      <c r="A25" s="464" t="s">
        <v>12</v>
      </c>
      <c r="B25" s="1330" t="s">
        <v>88</v>
      </c>
      <c r="C25" s="1395"/>
      <c r="D25" s="1422"/>
      <c r="E25" s="712" t="s">
        <v>88</v>
      </c>
      <c r="F25" s="1330" t="s">
        <v>88</v>
      </c>
      <c r="G25" s="1422"/>
      <c r="H25" s="712" t="s">
        <v>88</v>
      </c>
      <c r="I25" s="1330" t="s">
        <v>89</v>
      </c>
      <c r="J25" s="1422"/>
      <c r="K25" s="756" t="s">
        <v>89</v>
      </c>
      <c r="L25" s="1394" t="s">
        <v>89</v>
      </c>
      <c r="M25" s="1396"/>
      <c r="N25" s="757" t="s">
        <v>89</v>
      </c>
      <c r="O25" s="750" t="s">
        <v>82</v>
      </c>
      <c r="P25" s="186"/>
    </row>
    <row r="26" spans="1:16" ht="19.5" customHeight="1">
      <c r="A26" s="464" t="s">
        <v>13</v>
      </c>
      <c r="B26" s="1330" t="s">
        <v>88</v>
      </c>
      <c r="C26" s="1395"/>
      <c r="D26" s="1422"/>
      <c r="E26" s="712" t="s">
        <v>88</v>
      </c>
      <c r="F26" s="1330" t="s">
        <v>88</v>
      </c>
      <c r="G26" s="1422"/>
      <c r="H26" s="712" t="s">
        <v>88</v>
      </c>
      <c r="I26" s="1330" t="s">
        <v>89</v>
      </c>
      <c r="J26" s="1422"/>
      <c r="K26" s="756" t="s">
        <v>89</v>
      </c>
      <c r="L26" s="1394" t="s">
        <v>89</v>
      </c>
      <c r="M26" s="1396"/>
      <c r="N26" s="757" t="s">
        <v>89</v>
      </c>
      <c r="O26" s="750" t="s">
        <v>82</v>
      </c>
      <c r="P26" s="184"/>
    </row>
    <row r="27" spans="1:16" ht="19.5" customHeight="1">
      <c r="A27" s="464" t="s">
        <v>14</v>
      </c>
      <c r="B27" s="1330" t="s">
        <v>88</v>
      </c>
      <c r="C27" s="1395"/>
      <c r="D27" s="1422"/>
      <c r="E27" s="712" t="s">
        <v>88</v>
      </c>
      <c r="F27" s="1330" t="s">
        <v>88</v>
      </c>
      <c r="G27" s="1422"/>
      <c r="H27" s="712" t="s">
        <v>88</v>
      </c>
      <c r="I27" s="1330" t="s">
        <v>89</v>
      </c>
      <c r="J27" s="1422"/>
      <c r="K27" s="756" t="s">
        <v>89</v>
      </c>
      <c r="L27" s="1394" t="s">
        <v>89</v>
      </c>
      <c r="M27" s="1396"/>
      <c r="N27" s="757" t="s">
        <v>89</v>
      </c>
      <c r="O27" s="750" t="s">
        <v>82</v>
      </c>
      <c r="P27" s="184"/>
    </row>
    <row r="28" spans="1:16" ht="19.5" customHeight="1">
      <c r="A28" s="464" t="s">
        <v>15</v>
      </c>
      <c r="B28" s="1330" t="s">
        <v>88</v>
      </c>
      <c r="C28" s="1395"/>
      <c r="D28" s="1422"/>
      <c r="E28" s="712" t="s">
        <v>88</v>
      </c>
      <c r="F28" s="1330" t="s">
        <v>88</v>
      </c>
      <c r="G28" s="1422"/>
      <c r="H28" s="712" t="s">
        <v>88</v>
      </c>
      <c r="I28" s="1330" t="s">
        <v>89</v>
      </c>
      <c r="J28" s="1422"/>
      <c r="K28" s="756" t="s">
        <v>89</v>
      </c>
      <c r="L28" s="1394" t="s">
        <v>89</v>
      </c>
      <c r="M28" s="1396"/>
      <c r="N28" s="757" t="s">
        <v>89</v>
      </c>
      <c r="O28" s="750" t="s">
        <v>82</v>
      </c>
      <c r="P28" s="185"/>
    </row>
    <row r="29" spans="1:16" ht="19.5" customHeight="1">
      <c r="A29" s="464" t="s">
        <v>16</v>
      </c>
      <c r="B29" s="1330" t="s">
        <v>88</v>
      </c>
      <c r="C29" s="1395"/>
      <c r="D29" s="1422"/>
      <c r="E29" s="712" t="s">
        <v>88</v>
      </c>
      <c r="F29" s="1330" t="s">
        <v>88</v>
      </c>
      <c r="G29" s="1422"/>
      <c r="H29" s="712" t="s">
        <v>88</v>
      </c>
      <c r="I29" s="1330" t="s">
        <v>89</v>
      </c>
      <c r="J29" s="1422"/>
      <c r="K29" s="756" t="s">
        <v>89</v>
      </c>
      <c r="L29" s="1394" t="s">
        <v>89</v>
      </c>
      <c r="M29" s="1396"/>
      <c r="N29" s="757" t="s">
        <v>89</v>
      </c>
      <c r="O29" s="750" t="s">
        <v>82</v>
      </c>
      <c r="P29" s="185"/>
    </row>
    <row r="30" spans="1:16" ht="19.5" customHeight="1">
      <c r="A30" s="464" t="s">
        <v>17</v>
      </c>
      <c r="B30" s="1330" t="s">
        <v>88</v>
      </c>
      <c r="C30" s="1395"/>
      <c r="D30" s="1422"/>
      <c r="E30" s="712" t="s">
        <v>88</v>
      </c>
      <c r="F30" s="1330" t="s">
        <v>88</v>
      </c>
      <c r="G30" s="1422"/>
      <c r="H30" s="712" t="s">
        <v>88</v>
      </c>
      <c r="I30" s="1330" t="s">
        <v>89</v>
      </c>
      <c r="J30" s="1422"/>
      <c r="K30" s="756" t="s">
        <v>89</v>
      </c>
      <c r="L30" s="1394" t="s">
        <v>89</v>
      </c>
      <c r="M30" s="1396"/>
      <c r="N30" s="757" t="s">
        <v>89</v>
      </c>
      <c r="O30" s="750" t="s">
        <v>82</v>
      </c>
      <c r="P30" s="184"/>
    </row>
    <row r="31" spans="1:16" ht="19.5" customHeight="1">
      <c r="A31" s="464" t="s">
        <v>18</v>
      </c>
      <c r="B31" s="1330" t="s">
        <v>88</v>
      </c>
      <c r="C31" s="1395"/>
      <c r="D31" s="1422"/>
      <c r="E31" s="712" t="s">
        <v>88</v>
      </c>
      <c r="F31" s="1330" t="s">
        <v>88</v>
      </c>
      <c r="G31" s="1422"/>
      <c r="H31" s="712" t="s">
        <v>88</v>
      </c>
      <c r="I31" s="1330" t="s">
        <v>89</v>
      </c>
      <c r="J31" s="1422"/>
      <c r="K31" s="756" t="s">
        <v>89</v>
      </c>
      <c r="L31" s="1394" t="s">
        <v>89</v>
      </c>
      <c r="M31" s="1396"/>
      <c r="N31" s="757" t="s">
        <v>89</v>
      </c>
      <c r="O31" s="750" t="s">
        <v>82</v>
      </c>
      <c r="P31" s="184"/>
    </row>
    <row r="32" spans="1:16" ht="19.5" customHeight="1">
      <c r="A32" s="464" t="s">
        <v>19</v>
      </c>
      <c r="B32" s="1330" t="s">
        <v>88</v>
      </c>
      <c r="C32" s="1395"/>
      <c r="D32" s="1422"/>
      <c r="E32" s="712" t="s">
        <v>88</v>
      </c>
      <c r="F32" s="1330" t="s">
        <v>88</v>
      </c>
      <c r="G32" s="1422"/>
      <c r="H32" s="712" t="s">
        <v>88</v>
      </c>
      <c r="I32" s="1330" t="s">
        <v>89</v>
      </c>
      <c r="J32" s="1422"/>
      <c r="K32" s="756" t="s">
        <v>89</v>
      </c>
      <c r="L32" s="1394" t="s">
        <v>89</v>
      </c>
      <c r="M32" s="1396"/>
      <c r="N32" s="757" t="s">
        <v>89</v>
      </c>
      <c r="O32" s="750" t="s">
        <v>82</v>
      </c>
      <c r="P32" s="184"/>
    </row>
    <row r="33" spans="1:16" ht="19.5" customHeight="1" thickBot="1">
      <c r="A33" s="486" t="s">
        <v>20</v>
      </c>
      <c r="B33" s="1353" t="s">
        <v>88</v>
      </c>
      <c r="C33" s="1440"/>
      <c r="D33" s="1441"/>
      <c r="E33" s="751" t="s">
        <v>88</v>
      </c>
      <c r="F33" s="1353" t="s">
        <v>88</v>
      </c>
      <c r="G33" s="1441"/>
      <c r="H33" s="751" t="s">
        <v>88</v>
      </c>
      <c r="I33" s="1353" t="s">
        <v>89</v>
      </c>
      <c r="J33" s="1441"/>
      <c r="K33" s="758" t="s">
        <v>89</v>
      </c>
      <c r="L33" s="1449" t="s">
        <v>89</v>
      </c>
      <c r="M33" s="1450"/>
      <c r="N33" s="759" t="s">
        <v>89</v>
      </c>
      <c r="O33" s="752" t="s">
        <v>82</v>
      </c>
      <c r="P33" s="184"/>
    </row>
    <row r="34" spans="1:16" s="177" customFormat="1" ht="9.75" customHeight="1">
      <c r="A34" s="797"/>
      <c r="B34" s="797"/>
      <c r="C34" s="797"/>
      <c r="D34" s="797"/>
      <c r="E34" s="403"/>
      <c r="F34" s="510"/>
      <c r="G34" s="1452"/>
      <c r="H34" s="1452"/>
      <c r="I34" s="404"/>
      <c r="J34" s="404"/>
      <c r="K34" s="404"/>
      <c r="L34" s="404"/>
      <c r="M34" s="404"/>
      <c r="N34" s="404"/>
      <c r="O34" s="404"/>
    </row>
    <row r="35" spans="1:16" ht="11.1" customHeight="1">
      <c r="A35" s="180"/>
      <c r="B35" s="180"/>
      <c r="C35" s="1448" t="str">
        <f>E12&amp;": mein symptom"</f>
        <v>kod 1630: mein symptom</v>
      </c>
      <c r="D35" s="1448"/>
      <c r="E35" s="1448"/>
      <c r="F35" s="182"/>
      <c r="G35" s="1451" t="str">
        <f>F12&amp;": hao long?"</f>
        <v>code 1631: hao long?</v>
      </c>
      <c r="H35" s="1451"/>
      <c r="I35" s="171"/>
      <c r="J35" s="1504" t="str">
        <f>I11&amp;": From?"</f>
        <v>kod 1633: From?</v>
      </c>
      <c r="K35" s="1504"/>
      <c r="L35" s="180"/>
      <c r="M35" s="1503" t="str">
        <f>L11&amp;": wea ples?"</f>
        <v>kod 1635: wea ples?</v>
      </c>
      <c r="N35" s="1503"/>
      <c r="O35" s="1503"/>
    </row>
    <row r="36" spans="1:16" ht="11.1" customHeight="1">
      <c r="A36" s="180"/>
      <c r="B36" s="180"/>
      <c r="C36" s="1499" t="s">
        <v>269</v>
      </c>
      <c r="D36" s="1499"/>
      <c r="E36" s="1499"/>
      <c r="F36" s="172"/>
      <c r="G36" s="170" t="s">
        <v>273</v>
      </c>
      <c r="I36" s="170"/>
      <c r="J36" s="166" t="s">
        <v>278</v>
      </c>
      <c r="K36" s="177"/>
      <c r="L36" s="177"/>
      <c r="M36" s="2025" t="s">
        <v>490</v>
      </c>
      <c r="N36" s="2025"/>
      <c r="O36" s="2025"/>
    </row>
    <row r="37" spans="1:16" ht="11.1" customHeight="1">
      <c r="A37" s="180"/>
      <c r="B37" s="180"/>
      <c r="C37" s="1500" t="s">
        <v>270</v>
      </c>
      <c r="D37" s="1500"/>
      <c r="E37" s="1500"/>
      <c r="F37" s="176"/>
      <c r="G37" s="170" t="s">
        <v>274</v>
      </c>
      <c r="I37" s="170"/>
      <c r="J37" s="169" t="s">
        <v>279</v>
      </c>
      <c r="M37" s="2026" t="s">
        <v>494</v>
      </c>
      <c r="N37" s="2026"/>
      <c r="O37" s="2026"/>
    </row>
    <row r="38" spans="1:16" ht="11.1" customHeight="1">
      <c r="A38" s="180"/>
      <c r="B38" s="180"/>
      <c r="C38" s="1501" t="s">
        <v>271</v>
      </c>
      <c r="D38" s="1501"/>
      <c r="E38" s="1501"/>
      <c r="F38" s="17"/>
      <c r="G38" s="170" t="s">
        <v>275</v>
      </c>
      <c r="I38" s="170"/>
      <c r="J38" s="157" t="s">
        <v>280</v>
      </c>
      <c r="K38" s="177"/>
      <c r="L38" s="177"/>
      <c r="M38" s="2027" t="s">
        <v>495</v>
      </c>
      <c r="N38" s="2027"/>
      <c r="O38" s="2027"/>
    </row>
    <row r="39" spans="1:16" s="178" customFormat="1" ht="11.1" customHeight="1">
      <c r="A39" s="180"/>
      <c r="B39" s="180"/>
      <c r="C39" s="1502" t="s">
        <v>70</v>
      </c>
      <c r="D39" s="1502"/>
      <c r="E39" s="1502"/>
      <c r="F39" s="1"/>
      <c r="G39" s="1" t="s">
        <v>276</v>
      </c>
      <c r="I39" s="1"/>
      <c r="J39" s="169" t="s">
        <v>281</v>
      </c>
      <c r="K39" s="177"/>
      <c r="L39" s="177"/>
      <c r="M39" s="2025" t="s">
        <v>496</v>
      </c>
      <c r="N39" s="2025"/>
      <c r="O39" s="2025"/>
    </row>
    <row r="40" spans="1:16" ht="11.1" customHeight="1">
      <c r="A40" s="796"/>
      <c r="B40" s="796"/>
      <c r="C40" s="1502" t="s">
        <v>69</v>
      </c>
      <c r="D40" s="1502"/>
      <c r="E40" s="1502"/>
      <c r="F40" s="1"/>
      <c r="K40" s="177"/>
      <c r="L40" s="177"/>
      <c r="M40" s="2028" t="s">
        <v>499</v>
      </c>
      <c r="N40" s="2028"/>
      <c r="O40" s="2028"/>
    </row>
    <row r="41" spans="1:16" ht="11.1" customHeight="1">
      <c r="A41" s="796"/>
      <c r="B41" s="796"/>
      <c r="C41" s="1499" t="s">
        <v>272</v>
      </c>
      <c r="D41" s="1499"/>
      <c r="E41" s="1499"/>
      <c r="F41" s="172"/>
      <c r="H41" s="167"/>
      <c r="I41" s="167"/>
      <c r="M41" s="168" t="s">
        <v>497</v>
      </c>
      <c r="N41" s="168"/>
      <c r="O41" s="168"/>
    </row>
    <row r="42" spans="1:16" ht="11.1" customHeight="1">
      <c r="A42" s="796"/>
      <c r="B42" s="796"/>
      <c r="C42" s="1499" t="s">
        <v>189</v>
      </c>
      <c r="D42" s="1499"/>
      <c r="E42" s="1499"/>
      <c r="F42" s="172"/>
      <c r="H42" s="167"/>
      <c r="I42" s="167"/>
      <c r="K42" s="173"/>
      <c r="L42" s="173"/>
      <c r="M42" s="2025" t="s">
        <v>498</v>
      </c>
      <c r="N42" s="2025"/>
      <c r="O42" s="2025"/>
    </row>
    <row r="43" spans="1:16" ht="11.1" customHeight="1">
      <c r="C43" s="171"/>
      <c r="D43" s="175"/>
      <c r="E43" s="173"/>
      <c r="F43" s="173"/>
      <c r="H43" s="167"/>
      <c r="J43" s="928"/>
      <c r="K43" s="928"/>
      <c r="L43" s="173"/>
      <c r="M43" s="168" t="s">
        <v>393</v>
      </c>
      <c r="N43" s="168"/>
      <c r="O43" s="168"/>
    </row>
    <row r="44" spans="1:16" ht="11.1" customHeight="1">
      <c r="A44" s="926"/>
      <c r="B44" s="926"/>
      <c r="C44" s="1451" t="str">
        <f>K12&amp;": konsult festaem"</f>
        <v>code 1634: konsult festaem</v>
      </c>
      <c r="D44" s="1451"/>
      <c r="E44" s="1451"/>
      <c r="F44" s="926"/>
      <c r="G44" s="926"/>
      <c r="H44" s="1448" t="s">
        <v>500</v>
      </c>
      <c r="I44" s="1448"/>
      <c r="J44" s="1448"/>
      <c r="K44" s="1448"/>
      <c r="L44" s="1448"/>
      <c r="M44" s="1448"/>
    </row>
    <row r="45" spans="1:16" ht="11.1" customHeight="1">
      <c r="A45" s="923"/>
      <c r="B45" s="923"/>
      <c r="C45" s="167" t="s">
        <v>284</v>
      </c>
      <c r="D45" s="924"/>
      <c r="E45" s="927"/>
      <c r="F45" s="927"/>
      <c r="G45" s="927"/>
      <c r="H45" s="166" t="s">
        <v>287</v>
      </c>
      <c r="I45" s="168"/>
      <c r="J45" s="168"/>
      <c r="K45" s="158" t="s">
        <v>464</v>
      </c>
      <c r="L45" s="168"/>
    </row>
    <row r="46" spans="1:16" ht="11.1" customHeight="1">
      <c r="A46" s="923"/>
      <c r="B46" s="923"/>
      <c r="C46" s="167" t="s">
        <v>65</v>
      </c>
      <c r="D46" s="924"/>
      <c r="E46" s="927"/>
      <c r="F46" s="927"/>
      <c r="G46" s="927"/>
      <c r="H46" s="170" t="s">
        <v>288</v>
      </c>
      <c r="K46" s="166" t="s">
        <v>465</v>
      </c>
    </row>
    <row r="47" spans="1:16" ht="11.1" customHeight="1">
      <c r="A47" s="923"/>
      <c r="B47" s="923"/>
      <c r="C47" s="167" t="s">
        <v>285</v>
      </c>
      <c r="D47" s="924"/>
      <c r="E47" s="925"/>
      <c r="F47" s="925"/>
      <c r="G47" s="925"/>
      <c r="H47" s="169" t="s">
        <v>461</v>
      </c>
      <c r="I47" s="168"/>
      <c r="J47" s="168"/>
      <c r="K47" s="166" t="s">
        <v>466</v>
      </c>
    </row>
    <row r="48" spans="1:16" ht="11.1" customHeight="1">
      <c r="A48" s="923"/>
      <c r="B48" s="923"/>
      <c r="C48" s="158" t="s">
        <v>289</v>
      </c>
      <c r="D48" s="924"/>
      <c r="E48" s="925"/>
      <c r="F48" s="925"/>
      <c r="G48" s="925"/>
      <c r="H48" s="157" t="s">
        <v>462</v>
      </c>
      <c r="I48" s="168"/>
      <c r="J48" s="168"/>
      <c r="K48" s="167" t="s">
        <v>467</v>
      </c>
    </row>
    <row r="49" spans="1:15" ht="11.1" customHeight="1">
      <c r="A49" s="923"/>
      <c r="B49" s="923"/>
      <c r="C49" s="166" t="s">
        <v>286</v>
      </c>
      <c r="D49" s="924"/>
      <c r="E49" s="923"/>
      <c r="F49" s="923"/>
      <c r="G49" s="923"/>
      <c r="H49" s="158" t="s">
        <v>463</v>
      </c>
      <c r="I49" s="168"/>
      <c r="J49" s="168"/>
      <c r="K49" s="166" t="s">
        <v>468</v>
      </c>
      <c r="L49" s="168"/>
    </row>
    <row r="50" spans="1:15" ht="11.1" customHeight="1">
      <c r="A50" s="923"/>
      <c r="B50" s="923"/>
      <c r="C50" s="924"/>
      <c r="D50" s="924"/>
      <c r="E50" s="923"/>
      <c r="F50" s="923"/>
      <c r="G50" s="923"/>
      <c r="I50" s="168"/>
      <c r="J50" s="168"/>
      <c r="L50" s="168"/>
    </row>
    <row r="51" spans="1:15" ht="11.1" customHeight="1">
      <c r="A51" s="1324" t="s">
        <v>277</v>
      </c>
      <c r="B51" s="1325"/>
      <c r="C51" s="1325"/>
      <c r="D51" s="1325"/>
      <c r="E51" s="1325"/>
      <c r="F51" s="1325"/>
      <c r="G51" s="1325"/>
      <c r="H51" s="1325"/>
      <c r="I51" s="1325"/>
      <c r="J51" s="1325"/>
      <c r="K51" s="1325"/>
      <c r="L51" s="1325"/>
      <c r="M51" s="1325"/>
      <c r="N51" s="1325"/>
      <c r="O51" s="1326"/>
    </row>
    <row r="52" spans="1:15" ht="11.25" customHeight="1">
      <c r="A52" s="1327"/>
      <c r="B52" s="1328"/>
      <c r="C52" s="1328"/>
      <c r="D52" s="1328"/>
      <c r="E52" s="1328"/>
      <c r="F52" s="1328"/>
      <c r="G52" s="1328"/>
      <c r="H52" s="1328"/>
      <c r="I52" s="1328"/>
      <c r="J52" s="1328"/>
      <c r="K52" s="1328"/>
      <c r="L52" s="1328"/>
      <c r="M52" s="1328"/>
      <c r="N52" s="1328"/>
      <c r="O52" s="1329"/>
    </row>
    <row r="53" spans="1:15">
      <c r="A53" s="619"/>
      <c r="B53" s="177"/>
      <c r="C53" s="177"/>
      <c r="D53" s="582"/>
      <c r="E53" s="582"/>
      <c r="F53" s="582"/>
      <c r="G53" s="582"/>
      <c r="H53" s="582"/>
      <c r="I53" s="582"/>
      <c r="J53" s="582"/>
      <c r="K53" s="582"/>
      <c r="L53" s="582"/>
      <c r="M53" s="582"/>
      <c r="N53" s="582"/>
      <c r="O53" s="610"/>
    </row>
    <row r="54" spans="1:15">
      <c r="A54" s="612"/>
      <c r="B54" s="410"/>
      <c r="C54" s="410"/>
      <c r="D54" s="409"/>
      <c r="E54" s="409"/>
      <c r="F54" s="409"/>
      <c r="G54" s="409"/>
      <c r="H54" s="409"/>
      <c r="I54" s="409"/>
      <c r="J54" s="409"/>
      <c r="K54" s="409"/>
      <c r="L54" s="409"/>
      <c r="M54" s="409"/>
      <c r="N54" s="409"/>
      <c r="O54" s="605"/>
    </row>
    <row r="55" spans="1:15">
      <c r="A55" s="611"/>
      <c r="B55" s="523"/>
      <c r="C55" s="523"/>
      <c r="D55" s="409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605"/>
    </row>
    <row r="56" spans="1:15">
      <c r="A56" s="611"/>
      <c r="B56" s="523"/>
      <c r="C56" s="523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605"/>
    </row>
    <row r="57" spans="1:15">
      <c r="A57" s="611"/>
      <c r="B57" s="523"/>
      <c r="C57" s="523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605"/>
    </row>
    <row r="58" spans="1:15">
      <c r="A58" s="611"/>
      <c r="B58" s="523"/>
      <c r="C58" s="523"/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605"/>
    </row>
    <row r="59" spans="1:15">
      <c r="A59" s="611"/>
      <c r="B59" s="523"/>
      <c r="C59" s="523"/>
      <c r="D59" s="409"/>
      <c r="E59" s="409"/>
      <c r="F59" s="409"/>
      <c r="G59" s="409"/>
      <c r="H59" s="409"/>
      <c r="I59" s="409"/>
      <c r="J59" s="409"/>
      <c r="K59" s="409"/>
      <c r="L59" s="409"/>
      <c r="M59" s="409"/>
      <c r="N59" s="409"/>
      <c r="O59" s="605"/>
    </row>
    <row r="60" spans="1:15">
      <c r="A60" s="611"/>
      <c r="B60" s="523"/>
      <c r="C60" s="523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605"/>
    </row>
    <row r="61" spans="1:15">
      <c r="A61" s="929"/>
      <c r="B61" s="930"/>
      <c r="C61" s="930"/>
      <c r="D61" s="921"/>
      <c r="E61" s="921"/>
      <c r="F61" s="921"/>
      <c r="G61" s="921"/>
      <c r="H61" s="921"/>
      <c r="I61" s="921"/>
      <c r="J61" s="921"/>
      <c r="K61" s="921"/>
      <c r="L61" s="921"/>
      <c r="M61" s="921"/>
      <c r="N61" s="921"/>
      <c r="O61" s="607"/>
    </row>
  </sheetData>
  <mergeCells count="128">
    <mergeCell ref="A51:O52"/>
    <mergeCell ref="M42:O42"/>
    <mergeCell ref="G35:H35"/>
    <mergeCell ref="M35:O35"/>
    <mergeCell ref="J35:K35"/>
    <mergeCell ref="M36:O36"/>
    <mergeCell ref="M37:O37"/>
    <mergeCell ref="M38:O38"/>
    <mergeCell ref="M39:O39"/>
    <mergeCell ref="M40:O40"/>
    <mergeCell ref="C36:E36"/>
    <mergeCell ref="C37:E37"/>
    <mergeCell ref="C38:E38"/>
    <mergeCell ref="C39:E39"/>
    <mergeCell ref="C40:E40"/>
    <mergeCell ref="C41:E41"/>
    <mergeCell ref="C42:E42"/>
    <mergeCell ref="C35:E35"/>
    <mergeCell ref="I30:J30"/>
    <mergeCell ref="I31:J31"/>
    <mergeCell ref="I32:J32"/>
    <mergeCell ref="I33:J33"/>
    <mergeCell ref="B32:D32"/>
    <mergeCell ref="B33:D33"/>
    <mergeCell ref="F30:G30"/>
    <mergeCell ref="F31:G31"/>
    <mergeCell ref="F32:G32"/>
    <mergeCell ref="F33:G33"/>
    <mergeCell ref="B6:N6"/>
    <mergeCell ref="F7:G11"/>
    <mergeCell ref="F12:G12"/>
    <mergeCell ref="F13:G13"/>
    <mergeCell ref="F14:G14"/>
    <mergeCell ref="F15:G15"/>
    <mergeCell ref="F16:G16"/>
    <mergeCell ref="F17:G17"/>
    <mergeCell ref="F18:G18"/>
    <mergeCell ref="I15:J15"/>
    <mergeCell ref="I16:J16"/>
    <mergeCell ref="I17:J17"/>
    <mergeCell ref="I18:J18"/>
    <mergeCell ref="H7:H10"/>
    <mergeCell ref="I28:J28"/>
    <mergeCell ref="I29:J29"/>
    <mergeCell ref="I21:J21"/>
    <mergeCell ref="I22:J22"/>
    <mergeCell ref="I23:J23"/>
    <mergeCell ref="I24:J24"/>
    <mergeCell ref="I19:J19"/>
    <mergeCell ref="F26:G26"/>
    <mergeCell ref="F27:G27"/>
    <mergeCell ref="F28:G28"/>
    <mergeCell ref="F29:G29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A1:D2"/>
    <mergeCell ref="B11:D11"/>
    <mergeCell ref="B7:D10"/>
    <mergeCell ref="A3:B3"/>
    <mergeCell ref="C3:D3"/>
    <mergeCell ref="F22:G22"/>
    <mergeCell ref="F23:G23"/>
    <mergeCell ref="F24:G24"/>
    <mergeCell ref="F25:G25"/>
    <mergeCell ref="B17:D17"/>
    <mergeCell ref="B18:D18"/>
    <mergeCell ref="B19:D19"/>
    <mergeCell ref="B20:D20"/>
    <mergeCell ref="B21:D21"/>
    <mergeCell ref="B12:D12"/>
    <mergeCell ref="B13:D13"/>
    <mergeCell ref="B14:D14"/>
    <mergeCell ref="B15:D15"/>
    <mergeCell ref="B16:D16"/>
    <mergeCell ref="C4:D4"/>
    <mergeCell ref="A4:B4"/>
    <mergeCell ref="F19:G19"/>
    <mergeCell ref="F20:G20"/>
    <mergeCell ref="F21:G21"/>
    <mergeCell ref="O7:O12"/>
    <mergeCell ref="L11:M11"/>
    <mergeCell ref="L7:M10"/>
    <mergeCell ref="L26:M26"/>
    <mergeCell ref="L27:M27"/>
    <mergeCell ref="N7:N11"/>
    <mergeCell ref="I11:J11"/>
    <mergeCell ref="I12:J12"/>
    <mergeCell ref="L12:M12"/>
    <mergeCell ref="I13:J13"/>
    <mergeCell ref="L13:M13"/>
    <mergeCell ref="I14:J14"/>
    <mergeCell ref="I7:J10"/>
    <mergeCell ref="K7:K11"/>
    <mergeCell ref="I20:J20"/>
    <mergeCell ref="I25:J25"/>
    <mergeCell ref="I26:J26"/>
    <mergeCell ref="I27:J27"/>
    <mergeCell ref="C44:E44"/>
    <mergeCell ref="H44:M44"/>
    <mergeCell ref="G34:H34"/>
    <mergeCell ref="A7:A13"/>
    <mergeCell ref="L33:M33"/>
    <mergeCell ref="L28:M28"/>
    <mergeCell ref="L29:M29"/>
    <mergeCell ref="L30:M30"/>
    <mergeCell ref="L31:M31"/>
    <mergeCell ref="L32:M32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E7:E11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&amp;R3.08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55"/>
  <sheetViews>
    <sheetView showGridLines="0" view="pageBreakPreview" zoomScaleNormal="100" zoomScaleSheetLayoutView="100" workbookViewId="0">
      <selection activeCell="D14" sqref="D14:F14"/>
    </sheetView>
  </sheetViews>
  <sheetFormatPr defaultColWidth="9.140625" defaultRowHeight="11.25"/>
  <cols>
    <col min="1" max="1" width="5.7109375" style="163" customWidth="1"/>
    <col min="2" max="2" width="3" style="163" customWidth="1"/>
    <col min="3" max="3" width="12.28515625" style="165" customWidth="1"/>
    <col min="4" max="4" width="3.28515625" style="165" customWidth="1"/>
    <col min="5" max="5" width="5.28515625" style="165" customWidth="1"/>
    <col min="6" max="6" width="6" style="165" customWidth="1"/>
    <col min="7" max="7" width="4.5703125" style="165" customWidth="1"/>
    <col min="8" max="8" width="9.140625" style="165" customWidth="1"/>
    <col min="9" max="9" width="4.42578125" style="163" customWidth="1"/>
    <col min="10" max="10" width="4.5703125" style="163" customWidth="1"/>
    <col min="11" max="11" width="4.7109375" style="163" customWidth="1"/>
    <col min="12" max="16384" width="9.140625" style="163"/>
  </cols>
  <sheetData>
    <row r="1" spans="1:15" ht="13.5" customHeight="1">
      <c r="E1" s="205"/>
      <c r="F1" s="174"/>
    </row>
    <row r="2" spans="1:15" ht="13.5" customHeight="1">
      <c r="E2" s="205"/>
      <c r="F2" s="174"/>
      <c r="K2" s="1513" t="s">
        <v>277</v>
      </c>
      <c r="L2" s="1514"/>
      <c r="M2" s="1514"/>
      <c r="N2" s="1514"/>
      <c r="O2" s="1515"/>
    </row>
    <row r="3" spans="1:15" ht="13.5" customHeight="1">
      <c r="K3" s="1516"/>
      <c r="L3" s="1517"/>
      <c r="M3" s="1517"/>
      <c r="N3" s="1517"/>
      <c r="O3" s="1518"/>
    </row>
    <row r="4" spans="1:15" s="196" customFormat="1" ht="13.5" customHeight="1">
      <c r="A4" s="199"/>
      <c r="E4" s="200"/>
      <c r="I4" s="199"/>
      <c r="K4" s="627"/>
      <c r="L4" s="629"/>
      <c r="M4" s="570"/>
      <c r="N4" s="570"/>
      <c r="O4" s="620"/>
    </row>
    <row r="5" spans="1:15" s="196" customFormat="1" ht="13.5" customHeight="1" thickBot="1">
      <c r="A5" s="96"/>
      <c r="B5" s="96"/>
      <c r="C5" s="198"/>
      <c r="D5" s="198"/>
      <c r="E5" s="198"/>
      <c r="F5" s="198"/>
      <c r="G5" s="198"/>
      <c r="H5" s="198"/>
      <c r="I5" s="96"/>
      <c r="K5" s="533"/>
      <c r="L5" s="630"/>
      <c r="M5" s="534"/>
      <c r="N5" s="534"/>
      <c r="O5" s="621"/>
    </row>
    <row r="6" spans="1:15" s="196" customFormat="1" ht="13.5" customHeight="1" thickBot="1">
      <c r="A6" s="197"/>
      <c r="B6" s="1510" t="s">
        <v>412</v>
      </c>
      <c r="C6" s="1511"/>
      <c r="D6" s="1511"/>
      <c r="E6" s="1511"/>
      <c r="F6" s="1511"/>
      <c r="G6" s="1511"/>
      <c r="H6" s="1512"/>
      <c r="K6" s="628"/>
      <c r="L6" s="631"/>
      <c r="M6" s="531"/>
      <c r="N6" s="531"/>
      <c r="O6" s="622"/>
    </row>
    <row r="7" spans="1:15" s="196" customFormat="1" ht="13.5" customHeight="1">
      <c r="A7" s="1397" t="s">
        <v>153</v>
      </c>
      <c r="B7" s="1427" t="s">
        <v>290</v>
      </c>
      <c r="C7" s="1429"/>
      <c r="D7" s="1427" t="s">
        <v>291</v>
      </c>
      <c r="E7" s="1428"/>
      <c r="F7" s="1429"/>
      <c r="G7" s="1427" t="s">
        <v>430</v>
      </c>
      <c r="H7" s="1428"/>
      <c r="I7" s="1424" t="s">
        <v>43</v>
      </c>
      <c r="K7" s="533"/>
      <c r="L7" s="632"/>
      <c r="M7" s="532"/>
      <c r="N7" s="532"/>
      <c r="O7" s="623"/>
    </row>
    <row r="8" spans="1:15" ht="13.5" customHeight="1">
      <c r="A8" s="1398"/>
      <c r="B8" s="1427"/>
      <c r="C8" s="1429"/>
      <c r="D8" s="1427"/>
      <c r="E8" s="1428"/>
      <c r="F8" s="1429"/>
      <c r="G8" s="1427"/>
      <c r="H8" s="1428"/>
      <c r="I8" s="1425"/>
      <c r="K8" s="526"/>
      <c r="L8" s="633"/>
      <c r="M8" s="527"/>
      <c r="N8" s="527"/>
      <c r="O8" s="624"/>
    </row>
    <row r="9" spans="1:15" ht="13.5" customHeight="1">
      <c r="A9" s="1398"/>
      <c r="B9" s="1427"/>
      <c r="C9" s="1429"/>
      <c r="D9" s="1427"/>
      <c r="E9" s="1428"/>
      <c r="F9" s="1429"/>
      <c r="G9" s="1427"/>
      <c r="H9" s="1428"/>
      <c r="I9" s="1425"/>
      <c r="K9" s="529"/>
      <c r="L9" s="634"/>
      <c r="M9" s="530"/>
      <c r="N9" s="530"/>
      <c r="O9" s="625"/>
    </row>
    <row r="10" spans="1:15" ht="13.5" customHeight="1">
      <c r="A10" s="1398"/>
      <c r="B10" s="1427"/>
      <c r="C10" s="1429"/>
      <c r="D10" s="1427"/>
      <c r="E10" s="1428"/>
      <c r="F10" s="1429"/>
      <c r="G10" s="1427"/>
      <c r="H10" s="1428"/>
      <c r="I10" s="1425"/>
      <c r="K10" s="526"/>
      <c r="L10" s="633"/>
      <c r="M10" s="527"/>
      <c r="N10" s="527"/>
      <c r="O10" s="624"/>
    </row>
    <row r="11" spans="1:15" ht="13.5" customHeight="1">
      <c r="A11" s="1398"/>
      <c r="B11" s="1415" t="s">
        <v>112</v>
      </c>
      <c r="C11" s="1431"/>
      <c r="D11" s="1507"/>
      <c r="E11" s="1508"/>
      <c r="F11" s="1509"/>
      <c r="G11" s="1507"/>
      <c r="H11" s="1508"/>
      <c r="I11" s="1425"/>
      <c r="K11" s="529"/>
      <c r="L11" s="634"/>
      <c r="M11" s="530"/>
      <c r="N11" s="530"/>
      <c r="O11" s="625"/>
    </row>
    <row r="12" spans="1:15" ht="13.5" customHeight="1">
      <c r="A12" s="1398"/>
      <c r="B12" s="1432" t="str">
        <f>"sepos 2 ► " &amp;G13</f>
        <v>sepos 2 ► 1640</v>
      </c>
      <c r="C12" s="1434"/>
      <c r="D12" s="1415" t="str">
        <f>"kod " &amp;D13</f>
        <v>kod 1639</v>
      </c>
      <c r="E12" s="1430"/>
      <c r="F12" s="1431"/>
      <c r="G12" s="1415" t="str">
        <f>"code "&amp;G13</f>
        <v>code 1640</v>
      </c>
      <c r="H12" s="1430"/>
      <c r="I12" s="1426"/>
      <c r="K12" s="526"/>
      <c r="L12" s="633"/>
      <c r="M12" s="527"/>
      <c r="N12" s="527"/>
      <c r="O12" s="624"/>
    </row>
    <row r="13" spans="1:15" s="189" customFormat="1" ht="11.25" customHeight="1" thickBot="1">
      <c r="A13" s="1399"/>
      <c r="B13" s="1505">
        <f>'M3 page 08'!O13+1</f>
        <v>1638</v>
      </c>
      <c r="C13" s="1506"/>
      <c r="D13" s="1355">
        <f>B13+1</f>
        <v>1639</v>
      </c>
      <c r="E13" s="1447"/>
      <c r="F13" s="1356"/>
      <c r="G13" s="1355">
        <f>D13+1</f>
        <v>1640</v>
      </c>
      <c r="H13" s="1447"/>
      <c r="I13" s="284">
        <f>G13+1</f>
        <v>1641</v>
      </c>
      <c r="K13" s="528"/>
      <c r="L13" s="635"/>
      <c r="M13" s="581"/>
      <c r="N13" s="581"/>
      <c r="O13" s="626"/>
    </row>
    <row r="14" spans="1:15" ht="19.5" customHeight="1">
      <c r="A14" s="503" t="s">
        <v>0</v>
      </c>
      <c r="B14" s="1357" t="s">
        <v>88</v>
      </c>
      <c r="C14" s="1439"/>
      <c r="D14" s="1357" t="s">
        <v>88</v>
      </c>
      <c r="E14" s="1438"/>
      <c r="F14" s="1439"/>
      <c r="G14" s="1357" t="s">
        <v>88</v>
      </c>
      <c r="H14" s="1438"/>
      <c r="I14" s="749" t="s">
        <v>82</v>
      </c>
      <c r="K14" s="525"/>
      <c r="L14" s="636"/>
      <c r="M14" s="410"/>
      <c r="N14" s="410"/>
      <c r="O14" s="605"/>
    </row>
    <row r="15" spans="1:15" ht="19.5" customHeight="1">
      <c r="A15" s="464" t="s">
        <v>1</v>
      </c>
      <c r="B15" s="1330" t="s">
        <v>88</v>
      </c>
      <c r="C15" s="1422"/>
      <c r="D15" s="1330" t="s">
        <v>88</v>
      </c>
      <c r="E15" s="1395"/>
      <c r="F15" s="1422"/>
      <c r="G15" s="1330" t="s">
        <v>88</v>
      </c>
      <c r="H15" s="1395"/>
      <c r="I15" s="750" t="s">
        <v>82</v>
      </c>
      <c r="K15" s="525"/>
      <c r="L15" s="636"/>
      <c r="M15" s="410"/>
      <c r="N15" s="410"/>
      <c r="O15" s="605"/>
    </row>
    <row r="16" spans="1:15" ht="19.5" customHeight="1">
      <c r="A16" s="464" t="s">
        <v>2</v>
      </c>
      <c r="B16" s="1330" t="s">
        <v>88</v>
      </c>
      <c r="C16" s="1422"/>
      <c r="D16" s="1330" t="s">
        <v>88</v>
      </c>
      <c r="E16" s="1395"/>
      <c r="F16" s="1422"/>
      <c r="G16" s="1330" t="s">
        <v>88</v>
      </c>
      <c r="H16" s="1395"/>
      <c r="I16" s="750" t="s">
        <v>82</v>
      </c>
      <c r="K16" s="525"/>
      <c r="L16" s="636"/>
      <c r="M16" s="410"/>
      <c r="N16" s="410"/>
      <c r="O16" s="605"/>
    </row>
    <row r="17" spans="1:15" ht="19.5" customHeight="1">
      <c r="A17" s="464" t="s">
        <v>3</v>
      </c>
      <c r="B17" s="1330" t="s">
        <v>88</v>
      </c>
      <c r="C17" s="1422"/>
      <c r="D17" s="1330" t="s">
        <v>88</v>
      </c>
      <c r="E17" s="1395"/>
      <c r="F17" s="1422"/>
      <c r="G17" s="1330" t="s">
        <v>88</v>
      </c>
      <c r="H17" s="1395"/>
      <c r="I17" s="750" t="s">
        <v>82</v>
      </c>
      <c r="K17" s="525"/>
      <c r="L17" s="636"/>
      <c r="M17" s="410"/>
      <c r="N17" s="410"/>
      <c r="O17" s="605"/>
    </row>
    <row r="18" spans="1:15" ht="19.5" customHeight="1">
      <c r="A18" s="464" t="s">
        <v>4</v>
      </c>
      <c r="B18" s="1330" t="s">
        <v>88</v>
      </c>
      <c r="C18" s="1422"/>
      <c r="D18" s="1330" t="s">
        <v>88</v>
      </c>
      <c r="E18" s="1395"/>
      <c r="F18" s="1422"/>
      <c r="G18" s="1330" t="s">
        <v>88</v>
      </c>
      <c r="H18" s="1395"/>
      <c r="I18" s="750" t="s">
        <v>82</v>
      </c>
      <c r="K18" s="525"/>
      <c r="L18" s="636"/>
      <c r="M18" s="410"/>
      <c r="N18" s="410"/>
      <c r="O18" s="605"/>
    </row>
    <row r="19" spans="1:15" ht="19.5" customHeight="1">
      <c r="A19" s="464" t="s">
        <v>5</v>
      </c>
      <c r="B19" s="1330" t="s">
        <v>88</v>
      </c>
      <c r="C19" s="1422"/>
      <c r="D19" s="1330" t="s">
        <v>88</v>
      </c>
      <c r="E19" s="1395"/>
      <c r="F19" s="1422"/>
      <c r="G19" s="1330" t="s">
        <v>88</v>
      </c>
      <c r="H19" s="1395"/>
      <c r="I19" s="750" t="s">
        <v>82</v>
      </c>
      <c r="K19" s="525"/>
      <c r="L19" s="636"/>
      <c r="M19" s="410"/>
      <c r="N19" s="410"/>
      <c r="O19" s="605"/>
    </row>
    <row r="20" spans="1:15" ht="19.5" customHeight="1">
      <c r="A20" s="464" t="s">
        <v>6</v>
      </c>
      <c r="B20" s="1330" t="s">
        <v>88</v>
      </c>
      <c r="C20" s="1422"/>
      <c r="D20" s="1330" t="s">
        <v>88</v>
      </c>
      <c r="E20" s="1395"/>
      <c r="F20" s="1422"/>
      <c r="G20" s="1330" t="s">
        <v>88</v>
      </c>
      <c r="H20" s="1395"/>
      <c r="I20" s="750" t="s">
        <v>82</v>
      </c>
      <c r="K20" s="525"/>
      <c r="L20" s="636"/>
      <c r="M20" s="410"/>
      <c r="N20" s="410"/>
      <c r="O20" s="605"/>
    </row>
    <row r="21" spans="1:15" ht="19.5" customHeight="1">
      <c r="A21" s="464" t="s">
        <v>7</v>
      </c>
      <c r="B21" s="1330" t="s">
        <v>88</v>
      </c>
      <c r="C21" s="1422"/>
      <c r="D21" s="1330" t="s">
        <v>88</v>
      </c>
      <c r="E21" s="1395"/>
      <c r="F21" s="1422"/>
      <c r="G21" s="1330" t="s">
        <v>88</v>
      </c>
      <c r="H21" s="1395"/>
      <c r="I21" s="750" t="s">
        <v>82</v>
      </c>
      <c r="K21" s="525"/>
      <c r="L21" s="636"/>
      <c r="M21" s="410"/>
      <c r="N21" s="410"/>
      <c r="O21" s="605"/>
    </row>
    <row r="22" spans="1:15" ht="19.5" customHeight="1">
      <c r="A22" s="464" t="s">
        <v>8</v>
      </c>
      <c r="B22" s="1330" t="s">
        <v>88</v>
      </c>
      <c r="C22" s="1422"/>
      <c r="D22" s="1330" t="s">
        <v>88</v>
      </c>
      <c r="E22" s="1395"/>
      <c r="F22" s="1422"/>
      <c r="G22" s="1330" t="s">
        <v>88</v>
      </c>
      <c r="H22" s="1395"/>
      <c r="I22" s="750" t="s">
        <v>82</v>
      </c>
      <c r="K22" s="525"/>
      <c r="L22" s="636"/>
      <c r="M22" s="410"/>
      <c r="N22" s="410"/>
      <c r="O22" s="605"/>
    </row>
    <row r="23" spans="1:15" ht="19.5" customHeight="1">
      <c r="A23" s="464" t="s">
        <v>9</v>
      </c>
      <c r="B23" s="1330" t="s">
        <v>88</v>
      </c>
      <c r="C23" s="1422"/>
      <c r="D23" s="1330" t="s">
        <v>88</v>
      </c>
      <c r="E23" s="1395"/>
      <c r="F23" s="1422"/>
      <c r="G23" s="1330" t="s">
        <v>88</v>
      </c>
      <c r="H23" s="1395"/>
      <c r="I23" s="750" t="s">
        <v>82</v>
      </c>
      <c r="K23" s="525"/>
      <c r="L23" s="636"/>
      <c r="M23" s="410"/>
      <c r="N23" s="410"/>
      <c r="O23" s="605"/>
    </row>
    <row r="24" spans="1:15" ht="19.5" customHeight="1">
      <c r="A24" s="464" t="s">
        <v>11</v>
      </c>
      <c r="B24" s="1330" t="s">
        <v>88</v>
      </c>
      <c r="C24" s="1422"/>
      <c r="D24" s="1330" t="s">
        <v>88</v>
      </c>
      <c r="E24" s="1395"/>
      <c r="F24" s="1422"/>
      <c r="G24" s="1330" t="s">
        <v>88</v>
      </c>
      <c r="H24" s="1395"/>
      <c r="I24" s="750" t="s">
        <v>82</v>
      </c>
      <c r="K24" s="525"/>
      <c r="L24" s="636"/>
      <c r="M24" s="410"/>
      <c r="N24" s="410"/>
      <c r="O24" s="605"/>
    </row>
    <row r="25" spans="1:15" ht="19.5" customHeight="1">
      <c r="A25" s="464" t="s">
        <v>12</v>
      </c>
      <c r="B25" s="1330" t="s">
        <v>88</v>
      </c>
      <c r="C25" s="1422"/>
      <c r="D25" s="1330" t="s">
        <v>88</v>
      </c>
      <c r="E25" s="1395"/>
      <c r="F25" s="1422"/>
      <c r="G25" s="1330" t="s">
        <v>88</v>
      </c>
      <c r="H25" s="1395"/>
      <c r="I25" s="750" t="s">
        <v>82</v>
      </c>
      <c r="K25" s="525"/>
      <c r="L25" s="636"/>
      <c r="M25" s="410"/>
      <c r="N25" s="410"/>
      <c r="O25" s="605"/>
    </row>
    <row r="26" spans="1:15" ht="19.5" customHeight="1">
      <c r="A26" s="464" t="s">
        <v>13</v>
      </c>
      <c r="B26" s="1330" t="s">
        <v>88</v>
      </c>
      <c r="C26" s="1422"/>
      <c r="D26" s="1330" t="s">
        <v>88</v>
      </c>
      <c r="E26" s="1395"/>
      <c r="F26" s="1422"/>
      <c r="G26" s="1330" t="s">
        <v>88</v>
      </c>
      <c r="H26" s="1395"/>
      <c r="I26" s="750" t="s">
        <v>82</v>
      </c>
      <c r="K26" s="525"/>
      <c r="L26" s="636"/>
      <c r="M26" s="410"/>
      <c r="N26" s="410"/>
      <c r="O26" s="605"/>
    </row>
    <row r="27" spans="1:15" ht="19.5" customHeight="1">
      <c r="A27" s="464" t="s">
        <v>14</v>
      </c>
      <c r="B27" s="1330" t="s">
        <v>88</v>
      </c>
      <c r="C27" s="1422"/>
      <c r="D27" s="1330" t="s">
        <v>88</v>
      </c>
      <c r="E27" s="1395"/>
      <c r="F27" s="1422"/>
      <c r="G27" s="1330" t="s">
        <v>88</v>
      </c>
      <c r="H27" s="1395"/>
      <c r="I27" s="750" t="s">
        <v>82</v>
      </c>
      <c r="K27" s="525"/>
      <c r="L27" s="636"/>
      <c r="M27" s="410"/>
      <c r="N27" s="410"/>
      <c r="O27" s="605"/>
    </row>
    <row r="28" spans="1:15" ht="19.5" customHeight="1">
      <c r="A28" s="464" t="s">
        <v>15</v>
      </c>
      <c r="B28" s="1330" t="s">
        <v>88</v>
      </c>
      <c r="C28" s="1422"/>
      <c r="D28" s="1330" t="s">
        <v>88</v>
      </c>
      <c r="E28" s="1395"/>
      <c r="F28" s="1422"/>
      <c r="G28" s="1330" t="s">
        <v>88</v>
      </c>
      <c r="H28" s="1395"/>
      <c r="I28" s="750" t="s">
        <v>82</v>
      </c>
      <c r="K28" s="525"/>
      <c r="L28" s="636"/>
      <c r="M28" s="410"/>
      <c r="N28" s="410"/>
      <c r="O28" s="605"/>
    </row>
    <row r="29" spans="1:15" ht="19.5" customHeight="1">
      <c r="A29" s="464" t="s">
        <v>16</v>
      </c>
      <c r="B29" s="1330" t="s">
        <v>88</v>
      </c>
      <c r="C29" s="1422"/>
      <c r="D29" s="1330" t="s">
        <v>88</v>
      </c>
      <c r="E29" s="1395"/>
      <c r="F29" s="1422"/>
      <c r="G29" s="1330" t="s">
        <v>88</v>
      </c>
      <c r="H29" s="1395"/>
      <c r="I29" s="750" t="s">
        <v>82</v>
      </c>
      <c r="K29" s="525"/>
      <c r="L29" s="636"/>
      <c r="M29" s="410"/>
      <c r="N29" s="410"/>
      <c r="O29" s="605"/>
    </row>
    <row r="30" spans="1:15" ht="19.5" customHeight="1">
      <c r="A30" s="464" t="s">
        <v>17</v>
      </c>
      <c r="B30" s="1330" t="s">
        <v>88</v>
      </c>
      <c r="C30" s="1422"/>
      <c r="D30" s="1330" t="s">
        <v>88</v>
      </c>
      <c r="E30" s="1395"/>
      <c r="F30" s="1422"/>
      <c r="G30" s="1330" t="s">
        <v>88</v>
      </c>
      <c r="H30" s="1395"/>
      <c r="I30" s="750" t="s">
        <v>82</v>
      </c>
      <c r="K30" s="525"/>
      <c r="L30" s="636"/>
      <c r="M30" s="410"/>
      <c r="N30" s="410"/>
      <c r="O30" s="605"/>
    </row>
    <row r="31" spans="1:15" ht="19.5" customHeight="1">
      <c r="A31" s="464" t="s">
        <v>18</v>
      </c>
      <c r="B31" s="1330" t="s">
        <v>88</v>
      </c>
      <c r="C31" s="1422"/>
      <c r="D31" s="1330" t="s">
        <v>88</v>
      </c>
      <c r="E31" s="1395"/>
      <c r="F31" s="1422"/>
      <c r="G31" s="1330" t="s">
        <v>88</v>
      </c>
      <c r="H31" s="1395"/>
      <c r="I31" s="750" t="s">
        <v>82</v>
      </c>
      <c r="K31" s="525"/>
      <c r="L31" s="636"/>
      <c r="M31" s="410"/>
      <c r="N31" s="410"/>
      <c r="O31" s="605"/>
    </row>
    <row r="32" spans="1:15" ht="19.5" customHeight="1">
      <c r="A32" s="464" t="s">
        <v>19</v>
      </c>
      <c r="B32" s="1330" t="s">
        <v>88</v>
      </c>
      <c r="C32" s="1422"/>
      <c r="D32" s="1330" t="s">
        <v>88</v>
      </c>
      <c r="E32" s="1395"/>
      <c r="F32" s="1422"/>
      <c r="G32" s="1330" t="s">
        <v>88</v>
      </c>
      <c r="H32" s="1395"/>
      <c r="I32" s="750" t="s">
        <v>82</v>
      </c>
      <c r="K32" s="525"/>
      <c r="L32" s="636"/>
      <c r="M32" s="410"/>
      <c r="N32" s="410"/>
      <c r="O32" s="605"/>
    </row>
    <row r="33" spans="1:15" ht="19.5" customHeight="1" thickBot="1">
      <c r="A33" s="486" t="s">
        <v>20</v>
      </c>
      <c r="B33" s="1353" t="s">
        <v>88</v>
      </c>
      <c r="C33" s="1441"/>
      <c r="D33" s="1353" t="s">
        <v>88</v>
      </c>
      <c r="E33" s="1440"/>
      <c r="F33" s="1441"/>
      <c r="G33" s="1353" t="s">
        <v>88</v>
      </c>
      <c r="H33" s="1440"/>
      <c r="I33" s="752" t="s">
        <v>82</v>
      </c>
      <c r="K33" s="525"/>
      <c r="L33" s="636"/>
      <c r="M33" s="410"/>
      <c r="N33" s="410"/>
      <c r="O33" s="605"/>
    </row>
    <row r="34" spans="1:15" s="177" customFormat="1" ht="9.75" customHeight="1">
      <c r="A34" s="404"/>
      <c r="B34" s="510"/>
      <c r="I34" s="404"/>
      <c r="K34" s="1519"/>
      <c r="L34" s="1521"/>
      <c r="M34" s="1522"/>
      <c r="N34" s="1522"/>
      <c r="O34" s="1523"/>
    </row>
    <row r="35" spans="1:15" ht="11.1" customHeight="1">
      <c r="C35" s="582"/>
      <c r="E35" s="1451" t="str">
        <f>"kod "&amp;D13&amp;" / "&amp;G13</f>
        <v>kod 1639 / 1640</v>
      </c>
      <c r="F35" s="1451"/>
      <c r="G35" s="1451"/>
      <c r="H35" s="1451"/>
      <c r="K35" s="1520"/>
      <c r="L35" s="1528"/>
      <c r="M35" s="1529"/>
      <c r="N35" s="1529"/>
      <c r="O35" s="1530"/>
    </row>
    <row r="36" spans="1:15" ht="11.1" customHeight="1">
      <c r="C36" s="798"/>
      <c r="E36" s="170" t="s">
        <v>292</v>
      </c>
      <c r="G36" s="163"/>
      <c r="K36" s="1519"/>
      <c r="L36" s="1521"/>
      <c r="M36" s="1522"/>
      <c r="N36" s="1522"/>
      <c r="O36" s="1523"/>
    </row>
    <row r="37" spans="1:15" ht="11.1" customHeight="1">
      <c r="C37" s="798"/>
      <c r="E37" s="170" t="s">
        <v>293</v>
      </c>
      <c r="G37" s="163"/>
      <c r="K37" s="1520"/>
      <c r="L37" s="1528"/>
      <c r="M37" s="1529"/>
      <c r="N37" s="1529"/>
      <c r="O37" s="1530"/>
    </row>
    <row r="38" spans="1:15" ht="11.1" customHeight="1">
      <c r="E38" s="170" t="s">
        <v>294</v>
      </c>
      <c r="G38" s="163"/>
      <c r="K38" s="1519"/>
      <c r="L38" s="1521"/>
      <c r="M38" s="1522"/>
      <c r="N38" s="1522"/>
      <c r="O38" s="1523"/>
    </row>
    <row r="39" spans="1:15" s="178" customFormat="1" ht="11.1" customHeight="1">
      <c r="C39" s="174"/>
      <c r="E39" s="170" t="s">
        <v>295</v>
      </c>
      <c r="G39" s="163"/>
      <c r="K39" s="1520"/>
      <c r="L39" s="1528"/>
      <c r="M39" s="1529"/>
      <c r="N39" s="1529"/>
      <c r="O39" s="1530"/>
    </row>
    <row r="40" spans="1:15" ht="11.1" customHeight="1">
      <c r="E40" s="1" t="s">
        <v>296</v>
      </c>
      <c r="G40" s="1"/>
      <c r="K40" s="1519"/>
      <c r="L40" s="1521"/>
      <c r="M40" s="1522"/>
      <c r="N40" s="1522"/>
      <c r="O40" s="1523"/>
    </row>
    <row r="41" spans="1:15" ht="11.1" customHeight="1">
      <c r="F41" s="172"/>
      <c r="G41" s="172"/>
      <c r="H41" s="172"/>
      <c r="K41" s="1520"/>
      <c r="L41" s="1528"/>
      <c r="M41" s="1529"/>
      <c r="N41" s="1529"/>
      <c r="O41" s="1530"/>
    </row>
    <row r="42" spans="1:15" ht="11.1" customHeight="1">
      <c r="C42" s="163"/>
      <c r="D42" s="163"/>
      <c r="E42" s="163"/>
      <c r="F42" s="163"/>
      <c r="G42" s="163"/>
      <c r="H42" s="163"/>
      <c r="K42" s="1519"/>
      <c r="L42" s="1521"/>
      <c r="M42" s="1522"/>
      <c r="N42" s="1522"/>
      <c r="O42" s="1523"/>
    </row>
    <row r="43" spans="1:15" s="177" customFormat="1" ht="11.1" customHeight="1">
      <c r="K43" s="1520"/>
      <c r="L43" s="1528"/>
      <c r="M43" s="1529"/>
      <c r="N43" s="1529"/>
      <c r="O43" s="1530"/>
    </row>
    <row r="44" spans="1:15" s="177" customFormat="1" ht="11.1" customHeight="1">
      <c r="K44" s="569"/>
      <c r="L44" s="637"/>
      <c r="M44" s="582"/>
      <c r="N44" s="582"/>
      <c r="O44" s="608"/>
    </row>
    <row r="45" spans="1:15" s="177" customFormat="1" ht="11.1" customHeight="1">
      <c r="K45" s="569"/>
      <c r="L45" s="637"/>
      <c r="M45" s="582"/>
      <c r="N45" s="582"/>
      <c r="O45" s="608"/>
    </row>
    <row r="46" spans="1:15" s="177" customFormat="1" ht="10.5" customHeight="1">
      <c r="C46" s="174"/>
      <c r="D46" s="174"/>
      <c r="E46" s="174"/>
      <c r="F46" s="174"/>
      <c r="G46" s="174"/>
      <c r="H46" s="174"/>
      <c r="I46" s="173"/>
      <c r="K46" s="1519"/>
      <c r="L46" s="1521"/>
      <c r="M46" s="1522"/>
      <c r="N46" s="1522"/>
      <c r="O46" s="1523"/>
    </row>
    <row r="47" spans="1:15" s="177" customFormat="1" ht="11.1" customHeight="1">
      <c r="C47" s="174"/>
      <c r="D47" s="174"/>
      <c r="E47" s="174"/>
      <c r="F47" s="174"/>
      <c r="G47" s="174"/>
      <c r="H47" s="174"/>
      <c r="K47" s="1520"/>
      <c r="L47" s="1528"/>
      <c r="M47" s="1529"/>
      <c r="N47" s="1529"/>
      <c r="O47" s="1530"/>
    </row>
    <row r="48" spans="1:15" s="177" customFormat="1" ht="11.1" customHeight="1">
      <c r="A48" s="173"/>
      <c r="B48" s="173"/>
      <c r="C48" s="174"/>
      <c r="D48" s="174"/>
      <c r="E48" s="174"/>
      <c r="F48" s="174"/>
      <c r="G48" s="174"/>
      <c r="H48" s="174"/>
      <c r="I48" s="173"/>
      <c r="K48" s="1519"/>
      <c r="L48" s="1521"/>
      <c r="M48" s="1522"/>
      <c r="N48" s="1522"/>
      <c r="O48" s="1523"/>
    </row>
    <row r="49" spans="1:15" s="177" customFormat="1" ht="11.1" customHeight="1">
      <c r="A49" s="173"/>
      <c r="B49" s="173"/>
      <c r="C49" s="174"/>
      <c r="D49" s="174"/>
      <c r="E49" s="174"/>
      <c r="F49" s="174"/>
      <c r="G49" s="174"/>
      <c r="H49" s="174"/>
      <c r="I49" s="173"/>
      <c r="K49" s="1520"/>
      <c r="L49" s="1528"/>
      <c r="M49" s="1529"/>
      <c r="N49" s="1529"/>
      <c r="O49" s="1530"/>
    </row>
    <row r="50" spans="1:15" s="177" customFormat="1" ht="11.1" customHeight="1">
      <c r="A50" s="173"/>
      <c r="B50" s="173"/>
      <c r="C50" s="174"/>
      <c r="D50" s="174"/>
      <c r="E50" s="174"/>
      <c r="F50" s="174"/>
      <c r="G50" s="174"/>
      <c r="H50" s="174"/>
      <c r="I50" s="173"/>
      <c r="K50" s="1519"/>
      <c r="L50" s="1521"/>
      <c r="M50" s="1522"/>
      <c r="N50" s="1522"/>
      <c r="O50" s="1523"/>
    </row>
    <row r="51" spans="1:15" s="177" customFormat="1" ht="11.1" customHeight="1">
      <c r="A51" s="173"/>
      <c r="B51" s="173"/>
      <c r="I51" s="173"/>
      <c r="K51" s="1520"/>
      <c r="L51" s="1528"/>
      <c r="M51" s="1529"/>
      <c r="N51" s="1529"/>
      <c r="O51" s="1530"/>
    </row>
    <row r="52" spans="1:15" s="177" customFormat="1" ht="11.1" customHeight="1">
      <c r="A52" s="173"/>
      <c r="B52" s="173"/>
      <c r="I52" s="173"/>
      <c r="K52" s="1519"/>
      <c r="L52" s="1521"/>
      <c r="M52" s="1522"/>
      <c r="N52" s="1522"/>
      <c r="O52" s="1523"/>
    </row>
    <row r="53" spans="1:15" s="177" customFormat="1" ht="11.1" customHeight="1">
      <c r="A53" s="173"/>
      <c r="B53" s="173"/>
      <c r="I53" s="173"/>
      <c r="K53" s="1527"/>
      <c r="L53" s="1524"/>
      <c r="M53" s="1525"/>
      <c r="N53" s="1525"/>
      <c r="O53" s="1526"/>
    </row>
    <row r="54" spans="1:15" s="177" customFormat="1" ht="11.1" customHeight="1"/>
    <row r="55" spans="1:15" s="177" customFormat="1" ht="11.1" customHeight="1"/>
  </sheetData>
  <mergeCells count="93">
    <mergeCell ref="L52:O53"/>
    <mergeCell ref="I7:I12"/>
    <mergeCell ref="K50:K51"/>
    <mergeCell ref="K52:K53"/>
    <mergeCell ref="L34:O35"/>
    <mergeCell ref="L36:O37"/>
    <mergeCell ref="L38:O39"/>
    <mergeCell ref="L40:O41"/>
    <mergeCell ref="L42:O43"/>
    <mergeCell ref="L46:O47"/>
    <mergeCell ref="L48:O49"/>
    <mergeCell ref="L50:O51"/>
    <mergeCell ref="K40:K41"/>
    <mergeCell ref="K42:K43"/>
    <mergeCell ref="K46:K47"/>
    <mergeCell ref="K48:K49"/>
    <mergeCell ref="B6:H6"/>
    <mergeCell ref="K2:O3"/>
    <mergeCell ref="K34:K35"/>
    <mergeCell ref="K36:K37"/>
    <mergeCell ref="K38:K39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G29:H29"/>
    <mergeCell ref="D30:F30"/>
    <mergeCell ref="G30:H30"/>
    <mergeCell ref="D24:F24"/>
    <mergeCell ref="G24:H24"/>
    <mergeCell ref="D25:F25"/>
    <mergeCell ref="G25:H25"/>
    <mergeCell ref="D26:F26"/>
    <mergeCell ref="G26:H26"/>
    <mergeCell ref="B32:C32"/>
    <mergeCell ref="B33:C33"/>
    <mergeCell ref="B30:C30"/>
    <mergeCell ref="B31:C31"/>
    <mergeCell ref="B28:C28"/>
    <mergeCell ref="B29:C29"/>
    <mergeCell ref="E35:H35"/>
    <mergeCell ref="G12:H12"/>
    <mergeCell ref="D12:F12"/>
    <mergeCell ref="G7:H11"/>
    <mergeCell ref="D7:F11"/>
    <mergeCell ref="D31:F31"/>
    <mergeCell ref="G31:H31"/>
    <mergeCell ref="D32:F32"/>
    <mergeCell ref="D27:F27"/>
    <mergeCell ref="G27:H27"/>
    <mergeCell ref="G32:H32"/>
    <mergeCell ref="D33:F33"/>
    <mergeCell ref="G33:H33"/>
    <mergeCell ref="D28:F28"/>
    <mergeCell ref="G28:H28"/>
    <mergeCell ref="D29:F29"/>
    <mergeCell ref="B27:C27"/>
    <mergeCell ref="B26:C26"/>
    <mergeCell ref="B24:C24"/>
    <mergeCell ref="B25:C25"/>
    <mergeCell ref="B22:C22"/>
    <mergeCell ref="B23:C23"/>
    <mergeCell ref="B20:C20"/>
    <mergeCell ref="B21:C21"/>
    <mergeCell ref="B18:C18"/>
    <mergeCell ref="B19:C19"/>
    <mergeCell ref="B17:C17"/>
    <mergeCell ref="A7:A13"/>
    <mergeCell ref="B16:C16"/>
    <mergeCell ref="B14:C14"/>
    <mergeCell ref="B15:C15"/>
    <mergeCell ref="B12:C12"/>
    <mergeCell ref="B13:C13"/>
    <mergeCell ref="B7:C10"/>
    <mergeCell ref="B11:C11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&amp;R3.09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H60"/>
  <sheetViews>
    <sheetView showGridLines="0" view="pageBreakPreview" topLeftCell="A40" zoomScaleNormal="100" zoomScaleSheetLayoutView="100" workbookViewId="0">
      <selection activeCell="D44" sqref="D44:O46"/>
    </sheetView>
  </sheetViews>
  <sheetFormatPr defaultColWidth="9.140625" defaultRowHeight="12.75"/>
  <cols>
    <col min="1" max="1" width="5.42578125" style="2" customWidth="1"/>
    <col min="2" max="2" width="10.140625" style="7" customWidth="1"/>
    <col min="3" max="3" width="12.5703125" style="7" customWidth="1"/>
    <col min="4" max="4" width="6.85546875" style="7" customWidth="1"/>
    <col min="5" max="5" width="7.28515625" style="7" customWidth="1"/>
    <col min="6" max="6" width="7.42578125" style="7" customWidth="1"/>
    <col min="7" max="7" width="5.85546875" style="7" customWidth="1"/>
    <col min="8" max="8" width="6.5703125" style="2" customWidth="1"/>
    <col min="9" max="9" width="5.5703125" style="2" customWidth="1"/>
    <col min="10" max="10" width="5.85546875" style="2" customWidth="1"/>
    <col min="11" max="11" width="2.42578125" style="2" customWidth="1"/>
    <col min="12" max="12" width="6.5703125" style="2" customWidth="1"/>
    <col min="13" max="13" width="7.85546875" style="2" customWidth="1"/>
    <col min="14" max="14" width="8.28515625" style="2" customWidth="1"/>
    <col min="15" max="15" width="4.5703125" style="399" customWidth="1"/>
    <col min="16" max="33" width="8.85546875" customWidth="1"/>
    <col min="34" max="16384" width="9.140625" style="2"/>
  </cols>
  <sheetData>
    <row r="1" spans="1:33" ht="14.45" customHeight="1">
      <c r="A1" s="1171" t="s">
        <v>431</v>
      </c>
      <c r="B1" s="1171"/>
      <c r="C1" s="1171"/>
      <c r="D1" s="1171"/>
      <c r="E1" s="1171"/>
      <c r="F1" s="1171"/>
      <c r="G1" s="1171"/>
      <c r="H1" s="1580" t="s">
        <v>297</v>
      </c>
      <c r="I1" s="1581"/>
      <c r="J1" s="1581"/>
      <c r="K1" s="1581"/>
      <c r="L1" s="1581"/>
      <c r="M1" s="1581"/>
      <c r="N1" s="1581"/>
      <c r="O1" s="1582"/>
    </row>
    <row r="2" spans="1:33" ht="14.45" customHeight="1">
      <c r="A2" s="1171"/>
      <c r="B2" s="1171"/>
      <c r="C2" s="1171"/>
      <c r="D2" s="1171"/>
      <c r="E2" s="1171"/>
      <c r="F2" s="1171"/>
      <c r="G2" s="1171"/>
      <c r="H2" s="1583" t="s">
        <v>298</v>
      </c>
      <c r="I2" s="1584"/>
      <c r="J2" s="1584"/>
      <c r="K2" s="1584"/>
      <c r="L2" s="1591" t="s">
        <v>299</v>
      </c>
      <c r="M2" s="1592"/>
      <c r="N2" s="1592"/>
      <c r="O2" s="1593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</row>
    <row r="3" spans="1:33" ht="13.5" customHeight="1">
      <c r="A3" s="524" t="s">
        <v>101</v>
      </c>
      <c r="B3" s="1535" t="str">
        <f>"Long eij memba, specifaiem sepos hemi kat medikol insurans ("&amp;B13&amp;") o kat fri akses long helt fasiliti ("&amp;C13&amp;")"</f>
        <v>Long eij memba, specifaiem sepos hemi kat medikol insurans (1642) o kat fri akses long helt fasiliti (1643)</v>
      </c>
      <c r="C3" s="1535"/>
      <c r="D3" s="1535"/>
      <c r="E3" s="1535"/>
      <c r="F3" s="1535"/>
      <c r="G3" s="1535"/>
      <c r="H3" s="842" t="s">
        <v>220</v>
      </c>
      <c r="I3" s="1585" t="s">
        <v>60</v>
      </c>
      <c r="J3" s="1586"/>
      <c r="K3" s="1586"/>
      <c r="L3" s="842" t="s">
        <v>220</v>
      </c>
      <c r="M3" s="1585" t="s">
        <v>60</v>
      </c>
      <c r="N3" s="1586"/>
      <c r="O3" s="1589"/>
    </row>
    <row r="4" spans="1:33" ht="13.5" customHeight="1">
      <c r="A4" s="123"/>
      <c r="B4" s="1535"/>
      <c r="C4" s="1535"/>
      <c r="D4" s="1535"/>
      <c r="E4" s="1535"/>
      <c r="F4" s="1535"/>
      <c r="G4" s="1535"/>
      <c r="H4" s="841" t="s">
        <v>221</v>
      </c>
      <c r="I4" s="1587" t="s">
        <v>60</v>
      </c>
      <c r="J4" s="1588"/>
      <c r="K4" s="1588"/>
      <c r="L4" s="841" t="s">
        <v>221</v>
      </c>
      <c r="M4" s="1587" t="s">
        <v>60</v>
      </c>
      <c r="N4" s="1588"/>
      <c r="O4" s="1590"/>
    </row>
    <row r="5" spans="1:33" s="6" customFormat="1" ht="13.5" customHeight="1">
      <c r="A5" s="524" t="s">
        <v>101</v>
      </c>
      <c r="B5" s="1534" t="str">
        <f>"Makem wetem wan  'X' long kolumns "&amp;D13&amp;" kasem "&amp;F13&amp;" olgeta bigfala/major medikol tritment eij memba ikat long las 12 manis mo long kolumns "&amp;G13&amp;" kasem "&amp;N13&amp;" ol smol/minor wan oli kat long las 3 manis, evensepos hemi fri nomo oli no pem"</f>
        <v>Makem wetem wan  'X' long kolumns 1644 kasem 1646 olgeta bigfala/major medikol tritment eij memba ikat long las 12 manis mo long kolumns 1647 kasem 1653 ol smol/minor wan oli kat long las 3 manis, evensepos hemi fri nomo oli no pem</v>
      </c>
      <c r="C5" s="1534"/>
      <c r="D5" s="1534"/>
      <c r="E5" s="1534"/>
      <c r="F5" s="1534"/>
      <c r="G5" s="1534"/>
      <c r="H5" s="1534"/>
      <c r="I5" s="1534"/>
      <c r="J5" s="1534"/>
      <c r="K5" s="1534"/>
      <c r="L5" s="1534"/>
      <c r="M5" s="1534"/>
      <c r="N5" s="1534"/>
      <c r="O5" s="1534"/>
    </row>
    <row r="6" spans="1:33" s="6" customFormat="1" ht="13.5" customHeight="1" thickBot="1">
      <c r="A6" s="123"/>
      <c r="B6" s="1534"/>
      <c r="C6" s="1534"/>
      <c r="D6" s="1534"/>
      <c r="E6" s="1534"/>
      <c r="F6" s="1534"/>
      <c r="G6" s="1534"/>
      <c r="H6" s="1534"/>
      <c r="I6" s="1534"/>
      <c r="J6" s="1534"/>
      <c r="K6" s="1534"/>
      <c r="L6" s="1534"/>
      <c r="M6" s="1534"/>
      <c r="N6" s="1534"/>
      <c r="O6" s="1534"/>
    </row>
    <row r="7" spans="1:33" s="6" customFormat="1" ht="13.5" customHeight="1">
      <c r="A7" s="1531" t="s">
        <v>153</v>
      </c>
      <c r="B7" s="1549" t="s">
        <v>300</v>
      </c>
      <c r="C7" s="1550"/>
      <c r="D7" s="1554" t="s">
        <v>487</v>
      </c>
      <c r="E7" s="1555"/>
      <c r="F7" s="1555"/>
      <c r="G7" s="1538" t="s">
        <v>488</v>
      </c>
      <c r="H7" s="1539"/>
      <c r="I7" s="1539"/>
      <c r="J7" s="1539"/>
      <c r="K7" s="1539"/>
      <c r="L7" s="1539"/>
      <c r="M7" s="1539"/>
      <c r="N7" s="1540"/>
      <c r="O7" s="1546" t="s">
        <v>43</v>
      </c>
    </row>
    <row r="8" spans="1:33" ht="13.5" customHeight="1">
      <c r="A8" s="1532"/>
      <c r="B8" s="1551" t="s">
        <v>301</v>
      </c>
      <c r="C8" s="1573" t="s">
        <v>302</v>
      </c>
      <c r="D8" s="1556"/>
      <c r="E8" s="1557"/>
      <c r="F8" s="1557"/>
      <c r="G8" s="1541"/>
      <c r="H8" s="1542"/>
      <c r="I8" s="1542"/>
      <c r="J8" s="1542"/>
      <c r="K8" s="1542"/>
      <c r="L8" s="1542"/>
      <c r="M8" s="1542"/>
      <c r="N8" s="1543"/>
      <c r="O8" s="1547"/>
    </row>
    <row r="9" spans="1:33" ht="13.5" customHeight="1">
      <c r="A9" s="1532"/>
      <c r="B9" s="1552"/>
      <c r="C9" s="1574"/>
      <c r="D9" s="1578" t="s">
        <v>45</v>
      </c>
      <c r="E9" s="1536" t="s">
        <v>80</v>
      </c>
      <c r="F9" s="1551" t="s">
        <v>72</v>
      </c>
      <c r="G9" s="1564" t="s">
        <v>305</v>
      </c>
      <c r="H9" s="1565"/>
      <c r="I9" s="1565"/>
      <c r="J9" s="1565"/>
      <c r="K9" s="1565"/>
      <c r="L9" s="1566"/>
      <c r="M9" s="1553" t="s">
        <v>306</v>
      </c>
      <c r="N9" s="1544" t="s">
        <v>307</v>
      </c>
      <c r="O9" s="1547"/>
    </row>
    <row r="10" spans="1:33" ht="13.5" customHeight="1">
      <c r="A10" s="1532"/>
      <c r="B10" s="1572"/>
      <c r="C10" s="1575"/>
      <c r="D10" s="1579"/>
      <c r="E10" s="1577"/>
      <c r="F10" s="1552"/>
      <c r="G10" s="1568" t="s">
        <v>304</v>
      </c>
      <c r="H10" s="1576" t="s">
        <v>46</v>
      </c>
      <c r="I10" s="1558" t="s">
        <v>47</v>
      </c>
      <c r="J10" s="1536" t="s">
        <v>66</v>
      </c>
      <c r="K10" s="1536" t="s">
        <v>98</v>
      </c>
      <c r="L10" s="1536"/>
      <c r="M10" s="1552"/>
      <c r="N10" s="1545"/>
      <c r="O10" s="1547"/>
    </row>
    <row r="11" spans="1:33" ht="13.5" customHeight="1">
      <c r="A11" s="1532"/>
      <c r="B11" s="1560" t="s">
        <v>112</v>
      </c>
      <c r="C11" s="1561"/>
      <c r="D11" s="1579"/>
      <c r="E11" s="1577"/>
      <c r="F11" s="1552"/>
      <c r="G11" s="1569"/>
      <c r="H11" s="1577"/>
      <c r="I11" s="1559"/>
      <c r="J11" s="1537"/>
      <c r="K11" s="1567"/>
      <c r="L11" s="1567"/>
      <c r="M11" s="1552"/>
      <c r="N11" s="1545"/>
      <c r="O11" s="1547"/>
    </row>
    <row r="12" spans="1:33" ht="13.5" customHeight="1">
      <c r="A12" s="1532"/>
      <c r="B12" s="1570" t="s">
        <v>303</v>
      </c>
      <c r="C12" s="1571"/>
      <c r="D12" s="445">
        <v>1</v>
      </c>
      <c r="E12" s="433">
        <v>2</v>
      </c>
      <c r="F12" s="446">
        <v>3</v>
      </c>
      <c r="G12" s="476">
        <v>4</v>
      </c>
      <c r="H12" s="444">
        <v>6</v>
      </c>
      <c r="I12" s="444">
        <v>7</v>
      </c>
      <c r="J12" s="444">
        <v>8</v>
      </c>
      <c r="K12" s="1563">
        <v>9</v>
      </c>
      <c r="L12" s="1563"/>
      <c r="M12" s="446">
        <v>10</v>
      </c>
      <c r="N12" s="477">
        <v>11</v>
      </c>
      <c r="O12" s="1548"/>
    </row>
    <row r="13" spans="1:33" s="358" customFormat="1" ht="11.25" customHeight="1" thickBot="1">
      <c r="A13" s="1533"/>
      <c r="B13" s="466">
        <f>'M3 page 09'!I13+1</f>
        <v>1642</v>
      </c>
      <c r="C13" s="447">
        <f>B13+1</f>
        <v>1643</v>
      </c>
      <c r="D13" s="448">
        <f t="shared" ref="D13:I13" si="0">C13+1</f>
        <v>1644</v>
      </c>
      <c r="E13" s="449">
        <f t="shared" si="0"/>
        <v>1645</v>
      </c>
      <c r="F13" s="451">
        <f t="shared" si="0"/>
        <v>1646</v>
      </c>
      <c r="G13" s="478">
        <f t="shared" si="0"/>
        <v>1647</v>
      </c>
      <c r="H13" s="450">
        <f>G13+1</f>
        <v>1648</v>
      </c>
      <c r="I13" s="450">
        <f t="shared" si="0"/>
        <v>1649</v>
      </c>
      <c r="J13" s="450">
        <f>I13+1</f>
        <v>1650</v>
      </c>
      <c r="K13" s="1562">
        <f>J13+1</f>
        <v>1651</v>
      </c>
      <c r="L13" s="1562"/>
      <c r="M13" s="451">
        <f>K13+1</f>
        <v>1652</v>
      </c>
      <c r="N13" s="479">
        <f>M13+1</f>
        <v>1653</v>
      </c>
      <c r="O13" s="452">
        <f>N13+1</f>
        <v>1654</v>
      </c>
    </row>
    <row r="14" spans="1:33" ht="19.5" customHeight="1">
      <c r="A14" s="467" t="s">
        <v>0</v>
      </c>
      <c r="B14" s="760" t="s">
        <v>89</v>
      </c>
      <c r="C14" s="761" t="s">
        <v>89</v>
      </c>
      <c r="D14" s="285" t="s">
        <v>87</v>
      </c>
      <c r="E14" s="973" t="s">
        <v>87</v>
      </c>
      <c r="F14" s="301" t="s">
        <v>87</v>
      </c>
      <c r="G14" s="297" t="s">
        <v>87</v>
      </c>
      <c r="H14" s="706" t="s">
        <v>87</v>
      </c>
      <c r="I14" s="706" t="s">
        <v>87</v>
      </c>
      <c r="J14" s="706" t="s">
        <v>87</v>
      </c>
      <c r="K14" s="1179" t="s">
        <v>87</v>
      </c>
      <c r="L14" s="1179"/>
      <c r="M14" s="706" t="s">
        <v>87</v>
      </c>
      <c r="N14" s="297" t="s">
        <v>87</v>
      </c>
      <c r="O14" s="392" t="s">
        <v>88</v>
      </c>
    </row>
    <row r="15" spans="1:33" ht="19.5" customHeight="1">
      <c r="A15" s="468" t="s">
        <v>1</v>
      </c>
      <c r="B15" s="762" t="s">
        <v>89</v>
      </c>
      <c r="C15" s="763" t="s">
        <v>89</v>
      </c>
      <c r="D15" s="286" t="s">
        <v>87</v>
      </c>
      <c r="E15" s="703" t="s">
        <v>87</v>
      </c>
      <c r="F15" s="300" t="s">
        <v>87</v>
      </c>
      <c r="G15" s="298" t="s">
        <v>87</v>
      </c>
      <c r="H15" s="703" t="s">
        <v>87</v>
      </c>
      <c r="I15" s="703" t="s">
        <v>87</v>
      </c>
      <c r="J15" s="703" t="s">
        <v>87</v>
      </c>
      <c r="K15" s="1172" t="s">
        <v>87</v>
      </c>
      <c r="L15" s="1172"/>
      <c r="M15" s="703" t="s">
        <v>87</v>
      </c>
      <c r="N15" s="298" t="s">
        <v>87</v>
      </c>
      <c r="O15" s="393" t="s">
        <v>88</v>
      </c>
    </row>
    <row r="16" spans="1:33" ht="19.5" customHeight="1">
      <c r="A16" s="468" t="s">
        <v>2</v>
      </c>
      <c r="B16" s="762" t="s">
        <v>89</v>
      </c>
      <c r="C16" s="763" t="s">
        <v>89</v>
      </c>
      <c r="D16" s="286" t="s">
        <v>87</v>
      </c>
      <c r="E16" s="703" t="s">
        <v>87</v>
      </c>
      <c r="F16" s="300" t="s">
        <v>87</v>
      </c>
      <c r="G16" s="298" t="s">
        <v>87</v>
      </c>
      <c r="H16" s="703" t="s">
        <v>87</v>
      </c>
      <c r="I16" s="703" t="s">
        <v>87</v>
      </c>
      <c r="J16" s="703" t="s">
        <v>87</v>
      </c>
      <c r="K16" s="1172" t="s">
        <v>87</v>
      </c>
      <c r="L16" s="1172"/>
      <c r="M16" s="703" t="s">
        <v>87</v>
      </c>
      <c r="N16" s="298" t="s">
        <v>87</v>
      </c>
      <c r="O16" s="393" t="s">
        <v>88</v>
      </c>
    </row>
    <row r="17" spans="1:15" ht="19.5" customHeight="1">
      <c r="A17" s="468" t="s">
        <v>3</v>
      </c>
      <c r="B17" s="762" t="s">
        <v>89</v>
      </c>
      <c r="C17" s="763" t="s">
        <v>89</v>
      </c>
      <c r="D17" s="286" t="s">
        <v>87</v>
      </c>
      <c r="E17" s="703" t="s">
        <v>87</v>
      </c>
      <c r="F17" s="300" t="s">
        <v>87</v>
      </c>
      <c r="G17" s="298" t="s">
        <v>87</v>
      </c>
      <c r="H17" s="703" t="s">
        <v>87</v>
      </c>
      <c r="I17" s="703" t="s">
        <v>87</v>
      </c>
      <c r="J17" s="703" t="s">
        <v>87</v>
      </c>
      <c r="K17" s="1172" t="s">
        <v>87</v>
      </c>
      <c r="L17" s="1172"/>
      <c r="M17" s="703" t="s">
        <v>87</v>
      </c>
      <c r="N17" s="298" t="s">
        <v>87</v>
      </c>
      <c r="O17" s="393" t="s">
        <v>88</v>
      </c>
    </row>
    <row r="18" spans="1:15" ht="19.5" customHeight="1">
      <c r="A18" s="468" t="s">
        <v>4</v>
      </c>
      <c r="B18" s="762" t="s">
        <v>89</v>
      </c>
      <c r="C18" s="763" t="s">
        <v>89</v>
      </c>
      <c r="D18" s="286" t="s">
        <v>87</v>
      </c>
      <c r="E18" s="703" t="s">
        <v>87</v>
      </c>
      <c r="F18" s="300" t="s">
        <v>87</v>
      </c>
      <c r="G18" s="298" t="s">
        <v>87</v>
      </c>
      <c r="H18" s="703" t="s">
        <v>87</v>
      </c>
      <c r="I18" s="703" t="s">
        <v>87</v>
      </c>
      <c r="J18" s="703" t="s">
        <v>87</v>
      </c>
      <c r="K18" s="1172" t="s">
        <v>87</v>
      </c>
      <c r="L18" s="1172"/>
      <c r="M18" s="703" t="s">
        <v>87</v>
      </c>
      <c r="N18" s="298" t="s">
        <v>87</v>
      </c>
      <c r="O18" s="393" t="s">
        <v>88</v>
      </c>
    </row>
    <row r="19" spans="1:15" ht="19.5" customHeight="1">
      <c r="A19" s="468" t="s">
        <v>5</v>
      </c>
      <c r="B19" s="762" t="s">
        <v>89</v>
      </c>
      <c r="C19" s="763" t="s">
        <v>89</v>
      </c>
      <c r="D19" s="286" t="s">
        <v>87</v>
      </c>
      <c r="E19" s="703" t="s">
        <v>87</v>
      </c>
      <c r="F19" s="300" t="s">
        <v>87</v>
      </c>
      <c r="G19" s="298" t="s">
        <v>87</v>
      </c>
      <c r="H19" s="703" t="s">
        <v>87</v>
      </c>
      <c r="I19" s="703" t="s">
        <v>87</v>
      </c>
      <c r="J19" s="703" t="s">
        <v>87</v>
      </c>
      <c r="K19" s="1172" t="s">
        <v>87</v>
      </c>
      <c r="L19" s="1172"/>
      <c r="M19" s="703" t="s">
        <v>87</v>
      </c>
      <c r="N19" s="298" t="s">
        <v>87</v>
      </c>
      <c r="O19" s="393" t="s">
        <v>88</v>
      </c>
    </row>
    <row r="20" spans="1:15" ht="19.5" customHeight="1">
      <c r="A20" s="468" t="s">
        <v>6</v>
      </c>
      <c r="B20" s="762" t="s">
        <v>89</v>
      </c>
      <c r="C20" s="763" t="s">
        <v>89</v>
      </c>
      <c r="D20" s="286" t="s">
        <v>87</v>
      </c>
      <c r="E20" s="703" t="s">
        <v>87</v>
      </c>
      <c r="F20" s="300" t="s">
        <v>87</v>
      </c>
      <c r="G20" s="298" t="s">
        <v>87</v>
      </c>
      <c r="H20" s="703" t="s">
        <v>87</v>
      </c>
      <c r="I20" s="703" t="s">
        <v>87</v>
      </c>
      <c r="J20" s="703" t="s">
        <v>87</v>
      </c>
      <c r="K20" s="1172" t="s">
        <v>87</v>
      </c>
      <c r="L20" s="1172"/>
      <c r="M20" s="703" t="s">
        <v>87</v>
      </c>
      <c r="N20" s="298" t="s">
        <v>87</v>
      </c>
      <c r="O20" s="393" t="s">
        <v>88</v>
      </c>
    </row>
    <row r="21" spans="1:15" ht="19.5" customHeight="1">
      <c r="A21" s="468" t="s">
        <v>7</v>
      </c>
      <c r="B21" s="762" t="s">
        <v>89</v>
      </c>
      <c r="C21" s="763" t="s">
        <v>89</v>
      </c>
      <c r="D21" s="286" t="s">
        <v>87</v>
      </c>
      <c r="E21" s="703" t="s">
        <v>87</v>
      </c>
      <c r="F21" s="300" t="s">
        <v>87</v>
      </c>
      <c r="G21" s="298" t="s">
        <v>87</v>
      </c>
      <c r="H21" s="703" t="s">
        <v>87</v>
      </c>
      <c r="I21" s="703" t="s">
        <v>87</v>
      </c>
      <c r="J21" s="703" t="s">
        <v>87</v>
      </c>
      <c r="K21" s="1172" t="s">
        <v>87</v>
      </c>
      <c r="L21" s="1172"/>
      <c r="M21" s="703" t="s">
        <v>87</v>
      </c>
      <c r="N21" s="298" t="s">
        <v>87</v>
      </c>
      <c r="O21" s="393" t="s">
        <v>88</v>
      </c>
    </row>
    <row r="22" spans="1:15" ht="19.5" customHeight="1">
      <c r="A22" s="468" t="s">
        <v>8</v>
      </c>
      <c r="B22" s="762" t="s">
        <v>89</v>
      </c>
      <c r="C22" s="763" t="s">
        <v>89</v>
      </c>
      <c r="D22" s="286" t="s">
        <v>87</v>
      </c>
      <c r="E22" s="703" t="s">
        <v>87</v>
      </c>
      <c r="F22" s="300" t="s">
        <v>87</v>
      </c>
      <c r="G22" s="298" t="s">
        <v>87</v>
      </c>
      <c r="H22" s="703" t="s">
        <v>87</v>
      </c>
      <c r="I22" s="703" t="s">
        <v>87</v>
      </c>
      <c r="J22" s="703" t="s">
        <v>87</v>
      </c>
      <c r="K22" s="1172" t="s">
        <v>87</v>
      </c>
      <c r="L22" s="1172"/>
      <c r="M22" s="703" t="s">
        <v>87</v>
      </c>
      <c r="N22" s="298" t="s">
        <v>87</v>
      </c>
      <c r="O22" s="393" t="s">
        <v>88</v>
      </c>
    </row>
    <row r="23" spans="1:15" ht="19.5" customHeight="1">
      <c r="A23" s="468" t="s">
        <v>9</v>
      </c>
      <c r="B23" s="762" t="s">
        <v>89</v>
      </c>
      <c r="C23" s="763" t="s">
        <v>89</v>
      </c>
      <c r="D23" s="286" t="s">
        <v>87</v>
      </c>
      <c r="E23" s="703" t="s">
        <v>87</v>
      </c>
      <c r="F23" s="300" t="s">
        <v>87</v>
      </c>
      <c r="G23" s="298" t="s">
        <v>87</v>
      </c>
      <c r="H23" s="703" t="s">
        <v>87</v>
      </c>
      <c r="I23" s="703" t="s">
        <v>87</v>
      </c>
      <c r="J23" s="703" t="s">
        <v>87</v>
      </c>
      <c r="K23" s="1172" t="s">
        <v>87</v>
      </c>
      <c r="L23" s="1172"/>
      <c r="M23" s="703" t="s">
        <v>87</v>
      </c>
      <c r="N23" s="298" t="s">
        <v>87</v>
      </c>
      <c r="O23" s="393" t="s">
        <v>88</v>
      </c>
    </row>
    <row r="24" spans="1:15" ht="19.5" customHeight="1">
      <c r="A24" s="468" t="s">
        <v>11</v>
      </c>
      <c r="B24" s="762" t="s">
        <v>89</v>
      </c>
      <c r="C24" s="763" t="s">
        <v>89</v>
      </c>
      <c r="D24" s="286" t="s">
        <v>87</v>
      </c>
      <c r="E24" s="703" t="s">
        <v>87</v>
      </c>
      <c r="F24" s="300" t="s">
        <v>87</v>
      </c>
      <c r="G24" s="298" t="s">
        <v>87</v>
      </c>
      <c r="H24" s="703" t="s">
        <v>87</v>
      </c>
      <c r="I24" s="703" t="s">
        <v>87</v>
      </c>
      <c r="J24" s="703" t="s">
        <v>87</v>
      </c>
      <c r="K24" s="1172" t="s">
        <v>87</v>
      </c>
      <c r="L24" s="1172"/>
      <c r="M24" s="703" t="s">
        <v>87</v>
      </c>
      <c r="N24" s="298" t="s">
        <v>87</v>
      </c>
      <c r="O24" s="393" t="s">
        <v>88</v>
      </c>
    </row>
    <row r="25" spans="1:15" ht="19.5" customHeight="1">
      <c r="A25" s="468" t="s">
        <v>12</v>
      </c>
      <c r="B25" s="762" t="s">
        <v>89</v>
      </c>
      <c r="C25" s="763" t="s">
        <v>89</v>
      </c>
      <c r="D25" s="286" t="s">
        <v>87</v>
      </c>
      <c r="E25" s="703" t="s">
        <v>87</v>
      </c>
      <c r="F25" s="300" t="s">
        <v>87</v>
      </c>
      <c r="G25" s="298" t="s">
        <v>87</v>
      </c>
      <c r="H25" s="703" t="s">
        <v>87</v>
      </c>
      <c r="I25" s="703" t="s">
        <v>87</v>
      </c>
      <c r="J25" s="703" t="s">
        <v>87</v>
      </c>
      <c r="K25" s="1172" t="s">
        <v>87</v>
      </c>
      <c r="L25" s="1172"/>
      <c r="M25" s="703" t="s">
        <v>87</v>
      </c>
      <c r="N25" s="298" t="s">
        <v>87</v>
      </c>
      <c r="O25" s="393" t="s">
        <v>88</v>
      </c>
    </row>
    <row r="26" spans="1:15" ht="19.5" customHeight="1">
      <c r="A26" s="468" t="s">
        <v>13</v>
      </c>
      <c r="B26" s="762" t="s">
        <v>89</v>
      </c>
      <c r="C26" s="763" t="s">
        <v>89</v>
      </c>
      <c r="D26" s="286" t="s">
        <v>87</v>
      </c>
      <c r="E26" s="703" t="s">
        <v>87</v>
      </c>
      <c r="F26" s="300" t="s">
        <v>87</v>
      </c>
      <c r="G26" s="298" t="s">
        <v>87</v>
      </c>
      <c r="H26" s="703" t="s">
        <v>87</v>
      </c>
      <c r="I26" s="703" t="s">
        <v>87</v>
      </c>
      <c r="J26" s="703" t="s">
        <v>87</v>
      </c>
      <c r="K26" s="1172" t="s">
        <v>87</v>
      </c>
      <c r="L26" s="1172"/>
      <c r="M26" s="703" t="s">
        <v>87</v>
      </c>
      <c r="N26" s="298" t="s">
        <v>87</v>
      </c>
      <c r="O26" s="393" t="s">
        <v>88</v>
      </c>
    </row>
    <row r="27" spans="1:15" ht="19.5" customHeight="1">
      <c r="A27" s="468" t="s">
        <v>14</v>
      </c>
      <c r="B27" s="762" t="s">
        <v>89</v>
      </c>
      <c r="C27" s="763" t="s">
        <v>89</v>
      </c>
      <c r="D27" s="286" t="s">
        <v>87</v>
      </c>
      <c r="E27" s="703" t="s">
        <v>87</v>
      </c>
      <c r="F27" s="300" t="s">
        <v>87</v>
      </c>
      <c r="G27" s="298" t="s">
        <v>87</v>
      </c>
      <c r="H27" s="703" t="s">
        <v>87</v>
      </c>
      <c r="I27" s="703" t="s">
        <v>87</v>
      </c>
      <c r="J27" s="703" t="s">
        <v>87</v>
      </c>
      <c r="K27" s="1172" t="s">
        <v>87</v>
      </c>
      <c r="L27" s="1172"/>
      <c r="M27" s="703" t="s">
        <v>87</v>
      </c>
      <c r="N27" s="298" t="s">
        <v>87</v>
      </c>
      <c r="O27" s="393" t="s">
        <v>88</v>
      </c>
    </row>
    <row r="28" spans="1:15" ht="19.5" customHeight="1">
      <c r="A28" s="468" t="s">
        <v>15</v>
      </c>
      <c r="B28" s="762" t="s">
        <v>89</v>
      </c>
      <c r="C28" s="763" t="s">
        <v>89</v>
      </c>
      <c r="D28" s="286" t="s">
        <v>87</v>
      </c>
      <c r="E28" s="703" t="s">
        <v>87</v>
      </c>
      <c r="F28" s="300" t="s">
        <v>87</v>
      </c>
      <c r="G28" s="298" t="s">
        <v>87</v>
      </c>
      <c r="H28" s="703" t="s">
        <v>87</v>
      </c>
      <c r="I28" s="703" t="s">
        <v>87</v>
      </c>
      <c r="J28" s="703" t="s">
        <v>87</v>
      </c>
      <c r="K28" s="1172" t="s">
        <v>87</v>
      </c>
      <c r="L28" s="1172"/>
      <c r="M28" s="703" t="s">
        <v>87</v>
      </c>
      <c r="N28" s="298" t="s">
        <v>87</v>
      </c>
      <c r="O28" s="393" t="s">
        <v>88</v>
      </c>
    </row>
    <row r="29" spans="1:15" ht="19.5" customHeight="1">
      <c r="A29" s="468" t="s">
        <v>16</v>
      </c>
      <c r="B29" s="762" t="s">
        <v>89</v>
      </c>
      <c r="C29" s="763" t="s">
        <v>89</v>
      </c>
      <c r="D29" s="286" t="s">
        <v>87</v>
      </c>
      <c r="E29" s="703" t="s">
        <v>87</v>
      </c>
      <c r="F29" s="300" t="s">
        <v>87</v>
      </c>
      <c r="G29" s="298" t="s">
        <v>87</v>
      </c>
      <c r="H29" s="703" t="s">
        <v>87</v>
      </c>
      <c r="I29" s="703" t="s">
        <v>87</v>
      </c>
      <c r="J29" s="703" t="s">
        <v>87</v>
      </c>
      <c r="K29" s="1172" t="s">
        <v>87</v>
      </c>
      <c r="L29" s="1172"/>
      <c r="M29" s="703" t="s">
        <v>87</v>
      </c>
      <c r="N29" s="298" t="s">
        <v>87</v>
      </c>
      <c r="O29" s="393" t="s">
        <v>88</v>
      </c>
    </row>
    <row r="30" spans="1:15" ht="19.5" customHeight="1">
      <c r="A30" s="468" t="s">
        <v>17</v>
      </c>
      <c r="B30" s="762" t="s">
        <v>89</v>
      </c>
      <c r="C30" s="763" t="s">
        <v>89</v>
      </c>
      <c r="D30" s="286" t="s">
        <v>87</v>
      </c>
      <c r="E30" s="703" t="s">
        <v>87</v>
      </c>
      <c r="F30" s="300" t="s">
        <v>87</v>
      </c>
      <c r="G30" s="298" t="s">
        <v>87</v>
      </c>
      <c r="H30" s="703" t="s">
        <v>87</v>
      </c>
      <c r="I30" s="703" t="s">
        <v>87</v>
      </c>
      <c r="J30" s="703" t="s">
        <v>87</v>
      </c>
      <c r="K30" s="1172" t="s">
        <v>87</v>
      </c>
      <c r="L30" s="1172"/>
      <c r="M30" s="703" t="s">
        <v>87</v>
      </c>
      <c r="N30" s="298" t="s">
        <v>87</v>
      </c>
      <c r="O30" s="393" t="s">
        <v>88</v>
      </c>
    </row>
    <row r="31" spans="1:15" ht="19.5" customHeight="1">
      <c r="A31" s="468">
        <v>18</v>
      </c>
      <c r="B31" s="762" t="s">
        <v>89</v>
      </c>
      <c r="C31" s="763" t="s">
        <v>89</v>
      </c>
      <c r="D31" s="286" t="s">
        <v>87</v>
      </c>
      <c r="E31" s="703" t="s">
        <v>87</v>
      </c>
      <c r="F31" s="300" t="s">
        <v>87</v>
      </c>
      <c r="G31" s="298" t="s">
        <v>87</v>
      </c>
      <c r="H31" s="703" t="s">
        <v>87</v>
      </c>
      <c r="I31" s="703" t="s">
        <v>87</v>
      </c>
      <c r="J31" s="703" t="s">
        <v>87</v>
      </c>
      <c r="K31" s="1172" t="s">
        <v>87</v>
      </c>
      <c r="L31" s="1172"/>
      <c r="M31" s="703" t="s">
        <v>87</v>
      </c>
      <c r="N31" s="298" t="s">
        <v>87</v>
      </c>
      <c r="O31" s="393" t="s">
        <v>88</v>
      </c>
    </row>
    <row r="32" spans="1:15" ht="19.5" customHeight="1">
      <c r="A32" s="468" t="s">
        <v>19</v>
      </c>
      <c r="B32" s="762" t="s">
        <v>89</v>
      </c>
      <c r="C32" s="763" t="s">
        <v>89</v>
      </c>
      <c r="D32" s="286" t="s">
        <v>87</v>
      </c>
      <c r="E32" s="703" t="s">
        <v>87</v>
      </c>
      <c r="F32" s="300" t="s">
        <v>87</v>
      </c>
      <c r="G32" s="298" t="s">
        <v>87</v>
      </c>
      <c r="H32" s="703" t="s">
        <v>87</v>
      </c>
      <c r="I32" s="703" t="s">
        <v>87</v>
      </c>
      <c r="J32" s="703" t="s">
        <v>87</v>
      </c>
      <c r="K32" s="1172" t="s">
        <v>87</v>
      </c>
      <c r="L32" s="1172"/>
      <c r="M32" s="703" t="s">
        <v>87</v>
      </c>
      <c r="N32" s="298" t="s">
        <v>87</v>
      </c>
      <c r="O32" s="393" t="s">
        <v>88</v>
      </c>
    </row>
    <row r="33" spans="1:15" ht="19.5" customHeight="1" thickBot="1">
      <c r="A33" s="469" t="s">
        <v>20</v>
      </c>
      <c r="B33" s="764" t="s">
        <v>89</v>
      </c>
      <c r="C33" s="765" t="s">
        <v>89</v>
      </c>
      <c r="D33" s="287" t="s">
        <v>87</v>
      </c>
      <c r="E33" s="704" t="s">
        <v>87</v>
      </c>
      <c r="F33" s="302" t="s">
        <v>87</v>
      </c>
      <c r="G33" s="299" t="s">
        <v>87</v>
      </c>
      <c r="H33" s="704" t="s">
        <v>87</v>
      </c>
      <c r="I33" s="704" t="s">
        <v>87</v>
      </c>
      <c r="J33" s="704" t="s">
        <v>87</v>
      </c>
      <c r="K33" s="1190" t="s">
        <v>87</v>
      </c>
      <c r="L33" s="1190"/>
      <c r="M33" s="704" t="s">
        <v>87</v>
      </c>
      <c r="N33" s="299" t="s">
        <v>87</v>
      </c>
      <c r="O33" s="394" t="s">
        <v>88</v>
      </c>
    </row>
    <row r="34" spans="1:15" ht="9.75" customHeight="1" thickBot="1">
      <c r="A34" s="89"/>
      <c r="B34" s="1176"/>
      <c r="C34" s="1176"/>
      <c r="D34" s="1176"/>
      <c r="E34" s="1176"/>
      <c r="F34" s="1176"/>
      <c r="G34" s="1176"/>
      <c r="H34" s="1176"/>
      <c r="I34" s="1176"/>
      <c r="J34" s="1176"/>
      <c r="K34" s="1176"/>
      <c r="L34" s="1176"/>
      <c r="M34" s="1176"/>
      <c r="N34" s="1176"/>
      <c r="O34" s="901"/>
    </row>
    <row r="35" spans="1:15" ht="19.5" customHeight="1">
      <c r="A35" s="470">
        <v>51</v>
      </c>
      <c r="B35" s="762" t="s">
        <v>89</v>
      </c>
      <c r="C35" s="763" t="s">
        <v>89</v>
      </c>
      <c r="D35" s="82" t="s">
        <v>87</v>
      </c>
      <c r="E35" s="713" t="s">
        <v>87</v>
      </c>
      <c r="F35" s="233" t="s">
        <v>87</v>
      </c>
      <c r="G35" s="272" t="s">
        <v>87</v>
      </c>
      <c r="H35" s="713" t="s">
        <v>87</v>
      </c>
      <c r="I35" s="713" t="s">
        <v>87</v>
      </c>
      <c r="J35" s="713" t="s">
        <v>87</v>
      </c>
      <c r="K35" s="1596" t="s">
        <v>87</v>
      </c>
      <c r="L35" s="1596"/>
      <c r="M35" s="713" t="s">
        <v>87</v>
      </c>
      <c r="N35" s="272" t="s">
        <v>87</v>
      </c>
      <c r="O35" s="395" t="s">
        <v>88</v>
      </c>
    </row>
    <row r="36" spans="1:15" ht="19.5" customHeight="1">
      <c r="A36" s="471">
        <v>52</v>
      </c>
      <c r="B36" s="762" t="s">
        <v>89</v>
      </c>
      <c r="C36" s="763" t="s">
        <v>89</v>
      </c>
      <c r="D36" s="286" t="s">
        <v>87</v>
      </c>
      <c r="E36" s="703" t="s">
        <v>87</v>
      </c>
      <c r="F36" s="300" t="s">
        <v>87</v>
      </c>
      <c r="G36" s="298" t="s">
        <v>87</v>
      </c>
      <c r="H36" s="703" t="s">
        <v>87</v>
      </c>
      <c r="I36" s="703" t="s">
        <v>87</v>
      </c>
      <c r="J36" s="703" t="s">
        <v>87</v>
      </c>
      <c r="K36" s="1172" t="s">
        <v>87</v>
      </c>
      <c r="L36" s="1172"/>
      <c r="M36" s="703" t="s">
        <v>87</v>
      </c>
      <c r="N36" s="298" t="s">
        <v>87</v>
      </c>
      <c r="O36" s="393" t="s">
        <v>88</v>
      </c>
    </row>
    <row r="37" spans="1:15" ht="19.5" customHeight="1">
      <c r="A37" s="472">
        <v>53</v>
      </c>
      <c r="B37" s="762" t="s">
        <v>89</v>
      </c>
      <c r="C37" s="763" t="s">
        <v>89</v>
      </c>
      <c r="D37" s="286" t="s">
        <v>87</v>
      </c>
      <c r="E37" s="703" t="s">
        <v>87</v>
      </c>
      <c r="F37" s="300" t="s">
        <v>87</v>
      </c>
      <c r="G37" s="298" t="s">
        <v>87</v>
      </c>
      <c r="H37" s="703" t="s">
        <v>87</v>
      </c>
      <c r="I37" s="703" t="s">
        <v>87</v>
      </c>
      <c r="J37" s="703" t="s">
        <v>87</v>
      </c>
      <c r="K37" s="1172" t="s">
        <v>87</v>
      </c>
      <c r="L37" s="1172"/>
      <c r="M37" s="703" t="s">
        <v>87</v>
      </c>
      <c r="N37" s="298" t="s">
        <v>87</v>
      </c>
      <c r="O37" s="393" t="s">
        <v>88</v>
      </c>
    </row>
    <row r="38" spans="1:15" ht="19.5" customHeight="1">
      <c r="A38" s="471">
        <v>54</v>
      </c>
      <c r="B38" s="762" t="s">
        <v>89</v>
      </c>
      <c r="C38" s="763" t="s">
        <v>89</v>
      </c>
      <c r="D38" s="286" t="s">
        <v>87</v>
      </c>
      <c r="E38" s="703" t="s">
        <v>87</v>
      </c>
      <c r="F38" s="300" t="s">
        <v>87</v>
      </c>
      <c r="G38" s="298" t="s">
        <v>87</v>
      </c>
      <c r="H38" s="703" t="s">
        <v>87</v>
      </c>
      <c r="I38" s="703" t="s">
        <v>87</v>
      </c>
      <c r="J38" s="703" t="s">
        <v>87</v>
      </c>
      <c r="K38" s="1172" t="s">
        <v>87</v>
      </c>
      <c r="L38" s="1172"/>
      <c r="M38" s="703" t="s">
        <v>87</v>
      </c>
      <c r="N38" s="298" t="s">
        <v>87</v>
      </c>
      <c r="O38" s="393" t="s">
        <v>88</v>
      </c>
    </row>
    <row r="39" spans="1:15" ht="19.5" customHeight="1" thickBot="1">
      <c r="A39" s="473">
        <v>55</v>
      </c>
      <c r="B39" s="764" t="s">
        <v>89</v>
      </c>
      <c r="C39" s="765" t="s">
        <v>89</v>
      </c>
      <c r="D39" s="81" t="s">
        <v>87</v>
      </c>
      <c r="E39" s="714" t="s">
        <v>87</v>
      </c>
      <c r="F39" s="234" t="s">
        <v>87</v>
      </c>
      <c r="G39" s="726" t="s">
        <v>87</v>
      </c>
      <c r="H39" s="714" t="s">
        <v>87</v>
      </c>
      <c r="I39" s="714" t="s">
        <v>87</v>
      </c>
      <c r="J39" s="714" t="s">
        <v>87</v>
      </c>
      <c r="K39" s="1597" t="s">
        <v>87</v>
      </c>
      <c r="L39" s="1597"/>
      <c r="M39" s="714" t="s">
        <v>87</v>
      </c>
      <c r="N39" s="728" t="s">
        <v>87</v>
      </c>
      <c r="O39" s="396" t="s">
        <v>88</v>
      </c>
    </row>
    <row r="40" spans="1:15" ht="9.75" customHeight="1" thickBot="1">
      <c r="A40" s="71"/>
      <c r="B40" s="397"/>
      <c r="C40" s="397"/>
      <c r="D40" s="766"/>
      <c r="E40" s="766"/>
      <c r="F40" s="766"/>
      <c r="G40" s="766"/>
      <c r="H40" s="766"/>
      <c r="I40" s="766"/>
      <c r="J40" s="766"/>
      <c r="K40" s="766"/>
      <c r="L40" s="766"/>
      <c r="M40" s="766"/>
      <c r="N40" s="766"/>
      <c r="O40" s="397"/>
    </row>
    <row r="41" spans="1:15" ht="19.5" customHeight="1">
      <c r="A41" s="467">
        <v>90</v>
      </c>
      <c r="B41" s="767"/>
      <c r="C41" s="768"/>
      <c r="D41" s="82" t="s">
        <v>87</v>
      </c>
      <c r="E41" s="713" t="s">
        <v>87</v>
      </c>
      <c r="F41" s="305" t="s">
        <v>87</v>
      </c>
      <c r="G41" s="272" t="s">
        <v>87</v>
      </c>
      <c r="H41" s="713" t="s">
        <v>87</v>
      </c>
      <c r="I41" s="713" t="s">
        <v>87</v>
      </c>
      <c r="J41" s="713" t="s">
        <v>87</v>
      </c>
      <c r="K41" s="1596" t="s">
        <v>87</v>
      </c>
      <c r="L41" s="1596"/>
      <c r="M41" s="713" t="s">
        <v>87</v>
      </c>
      <c r="N41" s="305" t="s">
        <v>87</v>
      </c>
      <c r="O41" s="395" t="s">
        <v>88</v>
      </c>
    </row>
    <row r="42" spans="1:15" s="8" customFormat="1" ht="19.5" customHeight="1" thickBot="1">
      <c r="A42" s="474">
        <v>91</v>
      </c>
      <c r="B42" s="769"/>
      <c r="C42" s="770"/>
      <c r="D42" s="287" t="s">
        <v>87</v>
      </c>
      <c r="E42" s="704" t="s">
        <v>87</v>
      </c>
      <c r="F42" s="717" t="s">
        <v>87</v>
      </c>
      <c r="G42" s="299" t="s">
        <v>87</v>
      </c>
      <c r="H42" s="704" t="s">
        <v>87</v>
      </c>
      <c r="I42" s="704" t="s">
        <v>87</v>
      </c>
      <c r="J42" s="704" t="s">
        <v>87</v>
      </c>
      <c r="K42" s="1190" t="s">
        <v>87</v>
      </c>
      <c r="L42" s="1190"/>
      <c r="M42" s="704" t="s">
        <v>87</v>
      </c>
      <c r="N42" s="717" t="s">
        <v>87</v>
      </c>
      <c r="O42" s="394" t="s">
        <v>88</v>
      </c>
    </row>
    <row r="43" spans="1:15" ht="19.5" customHeight="1">
      <c r="A43" s="15"/>
      <c r="B43" s="2"/>
      <c r="C43" s="2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398"/>
    </row>
    <row r="44" spans="1:15" ht="13.5" customHeight="1">
      <c r="A44" s="65"/>
      <c r="B44" s="576"/>
      <c r="C44" s="1594" t="s">
        <v>101</v>
      </c>
      <c r="D44" s="1595" t="str">
        <f>"Long eij X long kolumn "&amp;D13&amp;" kasem "&amp;N13&amp;" plis specifaiem medikol tritment/act long K16.4"</f>
        <v>Long eij X long kolumn 1644 kasem 1653 plis specifaiem medikol tritment/act long K16.4</v>
      </c>
      <c r="E44" s="1595"/>
      <c r="F44" s="1595"/>
      <c r="G44" s="1595"/>
      <c r="H44" s="1595"/>
      <c r="I44" s="1595"/>
      <c r="J44" s="1595"/>
      <c r="K44" s="1595"/>
      <c r="L44" s="1595"/>
      <c r="M44" s="1595"/>
      <c r="N44" s="1595"/>
      <c r="O44" s="1595"/>
    </row>
    <row r="45" spans="1:15" ht="12.95" customHeight="1">
      <c r="A45" s="15"/>
      <c r="B45" s="303"/>
      <c r="C45" s="1594"/>
      <c r="D45" s="1595"/>
      <c r="E45" s="1595"/>
      <c r="F45" s="1595"/>
      <c r="G45" s="1595"/>
      <c r="H45" s="1595"/>
      <c r="I45" s="1595"/>
      <c r="J45" s="1595"/>
      <c r="K45" s="1595"/>
      <c r="L45" s="1595"/>
      <c r="M45" s="1595"/>
      <c r="N45" s="1595"/>
      <c r="O45" s="1595"/>
    </row>
    <row r="46" spans="1:15" ht="12.95" customHeight="1">
      <c r="B46" s="303"/>
      <c r="C46" s="1"/>
      <c r="D46" s="1595"/>
      <c r="E46" s="1595"/>
      <c r="F46" s="1595"/>
      <c r="G46" s="1595"/>
      <c r="H46" s="1595"/>
      <c r="I46" s="1595"/>
      <c r="J46" s="1595"/>
      <c r="K46" s="1595"/>
      <c r="L46" s="1595"/>
      <c r="M46" s="1595"/>
      <c r="N46" s="1595"/>
      <c r="O46" s="1595"/>
    </row>
    <row r="47" spans="1:15" ht="15.75" customHeight="1">
      <c r="B47" s="2"/>
      <c r="E47" s="17"/>
      <c r="F47" s="10"/>
      <c r="G47" s="10"/>
      <c r="H47" s="9"/>
      <c r="I47" s="9"/>
      <c r="J47" s="9"/>
      <c r="K47" s="16"/>
      <c r="L47" s="16"/>
      <c r="M47" s="16"/>
      <c r="N47" s="16"/>
      <c r="O47" s="153"/>
    </row>
    <row r="48" spans="1:15" s="8" customFormat="1" ht="12.95" customHeight="1">
      <c r="A48" s="2"/>
      <c r="B48" s="2"/>
      <c r="C48" s="2"/>
      <c r="D48" s="2"/>
      <c r="E48" s="1"/>
      <c r="F48" s="10"/>
      <c r="G48" s="10"/>
      <c r="H48" s="9"/>
      <c r="I48" s="9"/>
      <c r="J48" s="9"/>
      <c r="K48" s="18"/>
      <c r="L48" s="18"/>
      <c r="M48" s="18"/>
      <c r="N48" s="18"/>
      <c r="O48" s="153"/>
    </row>
    <row r="49" spans="2:34" ht="12.95" customHeight="1">
      <c r="B49" s="2"/>
      <c r="C49" s="2"/>
      <c r="D49" s="2"/>
      <c r="E49" s="1"/>
      <c r="F49" s="10"/>
      <c r="G49" s="10"/>
      <c r="H49" s="9"/>
      <c r="I49" s="9"/>
      <c r="J49" s="9"/>
      <c r="K49" s="18"/>
      <c r="L49" s="18"/>
      <c r="M49" s="18"/>
      <c r="N49" s="18"/>
      <c r="O49" s="153"/>
      <c r="AH49" s="26"/>
    </row>
    <row r="50" spans="2:34" ht="12" customHeight="1">
      <c r="B50" s="10"/>
      <c r="C50" s="10"/>
      <c r="D50" s="10"/>
      <c r="E50" s="20"/>
      <c r="F50" s="21"/>
      <c r="G50" s="22"/>
      <c r="H50" s="19"/>
      <c r="I50" s="19"/>
      <c r="J50" s="19"/>
      <c r="K50" s="19"/>
      <c r="L50" s="19"/>
      <c r="M50" s="19"/>
      <c r="N50" s="19"/>
      <c r="O50" s="398"/>
      <c r="AH50" s="26"/>
    </row>
    <row r="51" spans="2:34" ht="12" customHeight="1">
      <c r="B51" s="10"/>
      <c r="C51" s="10"/>
      <c r="D51" s="22"/>
      <c r="E51" s="22"/>
      <c r="F51" s="22"/>
      <c r="G51" s="22"/>
      <c r="H51" s="19"/>
      <c r="I51" s="19"/>
      <c r="J51" s="19"/>
      <c r="K51" s="19"/>
      <c r="L51" s="19"/>
      <c r="M51" s="19"/>
      <c r="N51" s="19"/>
      <c r="O51" s="398"/>
      <c r="AH51" s="26"/>
    </row>
    <row r="52" spans="2:34" ht="12" customHeight="1">
      <c r="B52" s="10"/>
      <c r="C52" s="10"/>
      <c r="D52" s="22"/>
      <c r="E52" s="22"/>
      <c r="F52" s="22"/>
      <c r="G52" s="22"/>
      <c r="H52" s="19"/>
      <c r="I52" s="19"/>
      <c r="J52" s="19"/>
      <c r="K52" s="19"/>
      <c r="L52" s="19"/>
      <c r="M52" s="19"/>
      <c r="N52" s="19"/>
      <c r="O52" s="398"/>
      <c r="AH52" s="26"/>
    </row>
    <row r="53" spans="2:34" ht="12" customHeight="1">
      <c r="B53" s="10"/>
      <c r="C53" s="10"/>
      <c r="D53" s="10"/>
      <c r="E53" s="10"/>
      <c r="F53" s="10"/>
      <c r="G53" s="10"/>
      <c r="H53" s="19"/>
      <c r="I53" s="19"/>
      <c r="J53" s="19"/>
      <c r="K53" s="19"/>
      <c r="L53" s="19"/>
      <c r="M53" s="19"/>
      <c r="N53" s="19"/>
      <c r="O53" s="398"/>
      <c r="AH53" s="26"/>
    </row>
    <row r="54" spans="2:34" ht="12" customHeight="1">
      <c r="H54" s="12"/>
      <c r="I54" s="12"/>
      <c r="J54" s="12"/>
      <c r="K54" s="12"/>
      <c r="L54" s="12"/>
      <c r="M54" s="12"/>
      <c r="N54" s="12"/>
      <c r="AH54" s="26"/>
    </row>
    <row r="55" spans="2:34" ht="12" customHeight="1">
      <c r="H55" s="12"/>
      <c r="I55" s="12"/>
      <c r="J55" s="12"/>
      <c r="K55" s="12"/>
      <c r="L55" s="12"/>
      <c r="M55" s="12"/>
      <c r="N55" s="12"/>
      <c r="AH55" s="26"/>
    </row>
    <row r="56" spans="2:34" ht="12" customHeight="1">
      <c r="H56" s="12"/>
      <c r="I56" s="12"/>
      <c r="J56" s="12"/>
      <c r="K56" s="12"/>
      <c r="L56" s="12"/>
      <c r="M56" s="12"/>
      <c r="N56" s="12"/>
      <c r="AH56" s="26"/>
    </row>
    <row r="57" spans="2:34">
      <c r="H57" s="12"/>
      <c r="I57" s="12"/>
      <c r="J57" s="12"/>
      <c r="K57" s="12"/>
      <c r="L57" s="12"/>
      <c r="M57" s="12"/>
      <c r="N57" s="12"/>
    </row>
    <row r="58" spans="2:34">
      <c r="H58" s="12"/>
      <c r="I58" s="12"/>
      <c r="J58" s="12"/>
      <c r="K58" s="12"/>
      <c r="L58" s="12"/>
      <c r="M58" s="12"/>
      <c r="N58" s="12"/>
    </row>
    <row r="59" spans="2:34">
      <c r="H59" s="12"/>
      <c r="I59" s="12"/>
      <c r="J59" s="12"/>
      <c r="K59" s="12"/>
      <c r="L59" s="12"/>
      <c r="M59" s="12"/>
      <c r="N59" s="12"/>
    </row>
    <row r="60" spans="2:34">
      <c r="H60" s="12"/>
      <c r="I60" s="12"/>
      <c r="J60" s="12"/>
      <c r="K60" s="12"/>
      <c r="L60" s="12"/>
      <c r="M60" s="12"/>
      <c r="N60" s="12"/>
    </row>
  </sheetData>
  <mergeCells count="62">
    <mergeCell ref="C44:C45"/>
    <mergeCell ref="D44:O46"/>
    <mergeCell ref="K41:L41"/>
    <mergeCell ref="K42:L42"/>
    <mergeCell ref="K35:L35"/>
    <mergeCell ref="K36:L36"/>
    <mergeCell ref="K37:L37"/>
    <mergeCell ref="K38:L38"/>
    <mergeCell ref="K39:L39"/>
    <mergeCell ref="K33:L33"/>
    <mergeCell ref="K28:L28"/>
    <mergeCell ref="K29:L29"/>
    <mergeCell ref="K30:L30"/>
    <mergeCell ref="K31:L31"/>
    <mergeCell ref="K32:L32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A1:G2"/>
    <mergeCell ref="H1:O1"/>
    <mergeCell ref="H2:K2"/>
    <mergeCell ref="I3:K3"/>
    <mergeCell ref="I4:K4"/>
    <mergeCell ref="M3:O3"/>
    <mergeCell ref="M4:O4"/>
    <mergeCell ref="L2:O2"/>
    <mergeCell ref="B34:N34"/>
    <mergeCell ref="K13:L13"/>
    <mergeCell ref="K12:L12"/>
    <mergeCell ref="G9:L9"/>
    <mergeCell ref="K10:L11"/>
    <mergeCell ref="G10:G11"/>
    <mergeCell ref="B12:C12"/>
    <mergeCell ref="K24:L24"/>
    <mergeCell ref="K25:L25"/>
    <mergeCell ref="K26:L26"/>
    <mergeCell ref="K27:L27"/>
    <mergeCell ref="B8:B10"/>
    <mergeCell ref="C8:C10"/>
    <mergeCell ref="H10:H11"/>
    <mergeCell ref="D9:D11"/>
    <mergeCell ref="E9:E11"/>
    <mergeCell ref="A7:A13"/>
    <mergeCell ref="B5:O6"/>
    <mergeCell ref="B3:G4"/>
    <mergeCell ref="J10:J11"/>
    <mergeCell ref="G7:N8"/>
    <mergeCell ref="N9:N11"/>
    <mergeCell ref="O7:O12"/>
    <mergeCell ref="B7:C7"/>
    <mergeCell ref="F9:F11"/>
    <mergeCell ref="M9:M11"/>
    <mergeCell ref="D7:F8"/>
    <mergeCell ref="I10:I11"/>
    <mergeCell ref="B11:C11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R67"/>
  <sheetViews>
    <sheetView showGridLines="0" view="pageBreakPreview" topLeftCell="A40" zoomScaleNormal="100" zoomScaleSheetLayoutView="100" workbookViewId="0">
      <selection activeCell="N15" sqref="N15"/>
    </sheetView>
  </sheetViews>
  <sheetFormatPr defaultColWidth="9.140625" defaultRowHeight="12.75"/>
  <cols>
    <col min="1" max="1" width="4.28515625" style="25" customWidth="1"/>
    <col min="2" max="2" width="3.28515625" style="25" customWidth="1"/>
    <col min="3" max="3" width="4.7109375" style="25" customWidth="1"/>
    <col min="4" max="4" width="5" style="25" customWidth="1"/>
    <col min="5" max="5" width="2" style="25" customWidth="1"/>
    <col min="6" max="6" width="8" style="25" customWidth="1"/>
    <col min="7" max="7" width="4" style="25" customWidth="1"/>
    <col min="8" max="8" width="2.7109375" style="25" customWidth="1"/>
    <col min="9" max="9" width="4.5703125" style="25" customWidth="1"/>
    <col min="10" max="10" width="3" style="25" customWidth="1"/>
    <col min="11" max="11" width="5.140625" style="25" customWidth="1"/>
    <col min="12" max="12" width="10.28515625" style="25" customWidth="1"/>
    <col min="13" max="13" width="8.140625" style="25" customWidth="1"/>
    <col min="14" max="14" width="6.42578125" style="25" customWidth="1"/>
    <col min="15" max="15" width="3" style="25" customWidth="1"/>
    <col min="16" max="17" width="3.7109375" style="25" customWidth="1"/>
    <col min="18" max="18" width="4.42578125" style="25" customWidth="1"/>
    <col min="19" max="19" width="1" style="25" hidden="1" customWidth="1"/>
    <col min="20" max="20" width="7.28515625" style="2" customWidth="1"/>
    <col min="21" max="21" width="4.7109375" style="2" customWidth="1"/>
    <col min="22" max="43" width="9.140625" style="150"/>
    <col min="44" max="16384" width="9.140625" style="2"/>
  </cols>
  <sheetData>
    <row r="1" spans="1:21" ht="14.45" customHeight="1">
      <c r="A1" s="1263" t="s">
        <v>442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1263"/>
      <c r="U1" s="1263"/>
    </row>
    <row r="2" spans="1:21" ht="14.45" customHeight="1">
      <c r="A2" s="1263"/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</row>
    <row r="3" spans="1:21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9"/>
      <c r="U3" s="9"/>
    </row>
    <row r="4" spans="1:21" s="6" customFormat="1" ht="13.5" customHeight="1">
      <c r="A4" s="524" t="s">
        <v>101</v>
      </c>
      <c r="B4" s="161" t="str">
        <f>"Specifaiem everi medikol tritment we istap long kwestinaire K16.3, kolumns "&amp;'M3 page 10'!D13&amp;" kasem "&amp;'M3 page 10'!N13&amp;", even sepos hemi fri"</f>
        <v>Specifaiem everi medikol tritment we istap long kwestinaire K16.3, kolumns 1644 kasem 1653, even sepos hemi fri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134"/>
      <c r="U4" s="134"/>
    </row>
    <row r="5" spans="1:21" s="6" customFormat="1" ht="13.5" customHeight="1" thickBot="1">
      <c r="A5" s="138"/>
      <c r="B5" s="161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</row>
    <row r="6" spans="1:21" ht="13.5" customHeight="1">
      <c r="A6" s="1611" t="s">
        <v>308</v>
      </c>
      <c r="B6" s="1268" t="s">
        <v>309</v>
      </c>
      <c r="C6" s="1268"/>
      <c r="D6" s="1268" t="s">
        <v>313</v>
      </c>
      <c r="E6" s="1268"/>
      <c r="F6" s="1280" t="s">
        <v>399</v>
      </c>
      <c r="G6" s="1613"/>
      <c r="H6" s="1613"/>
      <c r="I6" s="1614"/>
      <c r="J6" s="1280" t="s">
        <v>310</v>
      </c>
      <c r="K6" s="1613"/>
      <c r="L6" s="1614"/>
      <c r="M6" s="1268" t="s">
        <v>311</v>
      </c>
      <c r="N6" s="1280" t="s">
        <v>250</v>
      </c>
      <c r="O6" s="1613"/>
      <c r="P6" s="1613"/>
      <c r="Q6" s="1613"/>
      <c r="R6" s="1613"/>
      <c r="S6" s="1614"/>
      <c r="T6" s="1259" t="s">
        <v>249</v>
      </c>
      <c r="U6" s="1284" t="s">
        <v>43</v>
      </c>
    </row>
    <row r="7" spans="1:21" ht="13.5" customHeight="1">
      <c r="A7" s="1612"/>
      <c r="B7" s="1269"/>
      <c r="C7" s="1269"/>
      <c r="D7" s="1269"/>
      <c r="E7" s="1269"/>
      <c r="F7" s="1615"/>
      <c r="G7" s="1616"/>
      <c r="H7" s="1616"/>
      <c r="I7" s="1617"/>
      <c r="J7" s="1615"/>
      <c r="K7" s="1616"/>
      <c r="L7" s="1617"/>
      <c r="M7" s="1269"/>
      <c r="N7" s="1615"/>
      <c r="O7" s="1616"/>
      <c r="P7" s="1616"/>
      <c r="Q7" s="1616"/>
      <c r="R7" s="1616"/>
      <c r="S7" s="1617"/>
      <c r="T7" s="1272"/>
      <c r="U7" s="1285"/>
    </row>
    <row r="8" spans="1:21" ht="13.5" customHeight="1">
      <c r="A8" s="1612"/>
      <c r="B8" s="1269"/>
      <c r="C8" s="1269"/>
      <c r="D8" s="1270"/>
      <c r="E8" s="1270"/>
      <c r="F8" s="1615"/>
      <c r="G8" s="1616"/>
      <c r="H8" s="1616"/>
      <c r="I8" s="1617"/>
      <c r="J8" s="1615"/>
      <c r="K8" s="1616"/>
      <c r="L8" s="1617"/>
      <c r="M8" s="1269"/>
      <c r="N8" s="1615"/>
      <c r="O8" s="1616"/>
      <c r="P8" s="1616"/>
      <c r="Q8" s="1616"/>
      <c r="R8" s="1616"/>
      <c r="S8" s="1617"/>
      <c r="T8" s="1622"/>
      <c r="U8" s="1285"/>
    </row>
    <row r="9" spans="1:21" ht="13.5" customHeight="1">
      <c r="A9" s="1612"/>
      <c r="B9" s="1269"/>
      <c r="C9" s="1269"/>
      <c r="D9" s="1618" t="s">
        <v>57</v>
      </c>
      <c r="E9" s="1618"/>
      <c r="F9" s="1615"/>
      <c r="G9" s="1616"/>
      <c r="H9" s="1616"/>
      <c r="I9" s="1617"/>
      <c r="J9" s="1615"/>
      <c r="K9" s="1616"/>
      <c r="L9" s="1617"/>
      <c r="M9" s="1270"/>
      <c r="N9" s="1615"/>
      <c r="O9" s="1616"/>
      <c r="P9" s="1616"/>
      <c r="Q9" s="1616"/>
      <c r="R9" s="1616"/>
      <c r="S9" s="1617"/>
      <c r="T9" s="1620" t="str">
        <f>"kod "&amp;T11</f>
        <v>kod 1662</v>
      </c>
      <c r="U9" s="1285"/>
    </row>
    <row r="10" spans="1:21" ht="13.5" customHeight="1">
      <c r="A10" s="1612"/>
      <c r="B10" s="1269"/>
      <c r="C10" s="1269"/>
      <c r="D10" s="1619"/>
      <c r="E10" s="1619"/>
      <c r="F10" s="1615"/>
      <c r="G10" s="1616"/>
      <c r="H10" s="1616"/>
      <c r="I10" s="1617"/>
      <c r="J10" s="1623" t="s">
        <v>36</v>
      </c>
      <c r="K10" s="1624"/>
      <c r="L10" s="1625"/>
      <c r="M10" s="584" t="s">
        <v>26</v>
      </c>
      <c r="N10" s="1615"/>
      <c r="O10" s="1616"/>
      <c r="P10" s="1616"/>
      <c r="Q10" s="1616"/>
      <c r="R10" s="1616"/>
      <c r="S10" s="1617"/>
      <c r="T10" s="1621"/>
      <c r="U10" s="1285"/>
    </row>
    <row r="11" spans="1:21" s="87" customFormat="1" ht="11.25" customHeight="1" thickBot="1">
      <c r="A11" s="317">
        <f>'M3 page 10'!O13+1</f>
        <v>1655</v>
      </c>
      <c r="B11" s="1295">
        <f>A11+1</f>
        <v>1656</v>
      </c>
      <c r="C11" s="1300"/>
      <c r="D11" s="1295">
        <f>B11+1</f>
        <v>1657</v>
      </c>
      <c r="E11" s="1296"/>
      <c r="F11" s="1297">
        <f>D11+1</f>
        <v>1658</v>
      </c>
      <c r="G11" s="1298"/>
      <c r="H11" s="1298"/>
      <c r="I11" s="1299"/>
      <c r="J11" s="1295">
        <f>F11+1</f>
        <v>1659</v>
      </c>
      <c r="K11" s="1300"/>
      <c r="L11" s="1296"/>
      <c r="M11" s="266">
        <f>J11+1</f>
        <v>1660</v>
      </c>
      <c r="N11" s="1301">
        <f>M11+1</f>
        <v>1661</v>
      </c>
      <c r="O11" s="1302"/>
      <c r="P11" s="1302"/>
      <c r="Q11" s="1302"/>
      <c r="R11" s="1302"/>
      <c r="S11" s="1302"/>
      <c r="T11" s="271">
        <f>N11+1</f>
        <v>1662</v>
      </c>
      <c r="U11" s="104">
        <f>T11+1</f>
        <v>1663</v>
      </c>
    </row>
    <row r="12" spans="1:21" ht="19.5" customHeight="1">
      <c r="A12" s="75" t="s">
        <v>0</v>
      </c>
      <c r="B12" s="1264" t="s">
        <v>88</v>
      </c>
      <c r="C12" s="1265"/>
      <c r="D12" s="1264" t="s">
        <v>88</v>
      </c>
      <c r="E12" s="1265"/>
      <c r="F12" s="54"/>
      <c r="G12" s="55"/>
      <c r="H12" s="55"/>
      <c r="I12" s="56"/>
      <c r="J12" s="1606" t="s">
        <v>93</v>
      </c>
      <c r="K12" s="1607"/>
      <c r="L12" s="1608"/>
      <c r="M12" s="309" t="s">
        <v>88</v>
      </c>
      <c r="N12" s="58"/>
      <c r="O12" s="57"/>
      <c r="P12" s="57"/>
      <c r="Q12" s="57"/>
      <c r="R12" s="57"/>
      <c r="S12" s="57"/>
      <c r="T12" s="312" t="s">
        <v>82</v>
      </c>
      <c r="U12" s="313" t="s">
        <v>82</v>
      </c>
    </row>
    <row r="13" spans="1:21" ht="19.5" customHeight="1">
      <c r="A13" s="64" t="s">
        <v>1</v>
      </c>
      <c r="B13" s="1243" t="s">
        <v>88</v>
      </c>
      <c r="C13" s="1244"/>
      <c r="D13" s="1243" t="s">
        <v>88</v>
      </c>
      <c r="E13" s="1244"/>
      <c r="F13" s="30"/>
      <c r="G13" s="29"/>
      <c r="H13" s="29"/>
      <c r="I13" s="246"/>
      <c r="J13" s="1248" t="s">
        <v>93</v>
      </c>
      <c r="K13" s="1249"/>
      <c r="L13" s="1250"/>
      <c r="M13" s="310" t="s">
        <v>88</v>
      </c>
      <c r="N13" s="33"/>
      <c r="O13" s="32"/>
      <c r="P13" s="32"/>
      <c r="Q13" s="32"/>
      <c r="R13" s="32"/>
      <c r="S13" s="32"/>
      <c r="T13" s="311" t="s">
        <v>82</v>
      </c>
      <c r="U13" s="314" t="s">
        <v>82</v>
      </c>
    </row>
    <row r="14" spans="1:21" ht="19.5" customHeight="1">
      <c r="A14" s="64" t="s">
        <v>2</v>
      </c>
      <c r="B14" s="1243" t="s">
        <v>88</v>
      </c>
      <c r="C14" s="1244"/>
      <c r="D14" s="1243" t="s">
        <v>88</v>
      </c>
      <c r="E14" s="1244"/>
      <c r="F14" s="30"/>
      <c r="G14" s="29"/>
      <c r="H14" s="29"/>
      <c r="I14" s="246"/>
      <c r="J14" s="1248" t="s">
        <v>93</v>
      </c>
      <c r="K14" s="1249"/>
      <c r="L14" s="1250"/>
      <c r="M14" s="310" t="s">
        <v>88</v>
      </c>
      <c r="N14" s="33"/>
      <c r="O14" s="32"/>
      <c r="P14" s="32"/>
      <c r="Q14" s="32"/>
      <c r="R14" s="32"/>
      <c r="S14" s="32"/>
      <c r="T14" s="311" t="s">
        <v>82</v>
      </c>
      <c r="U14" s="314" t="s">
        <v>82</v>
      </c>
    </row>
    <row r="15" spans="1:21" ht="19.5" customHeight="1">
      <c r="A15" s="64" t="s">
        <v>3</v>
      </c>
      <c r="B15" s="1243" t="s">
        <v>88</v>
      </c>
      <c r="C15" s="1244"/>
      <c r="D15" s="1243" t="s">
        <v>88</v>
      </c>
      <c r="E15" s="1244"/>
      <c r="F15" s="30"/>
      <c r="G15" s="29"/>
      <c r="H15" s="29"/>
      <c r="I15" s="246"/>
      <c r="J15" s="1248" t="s">
        <v>93</v>
      </c>
      <c r="K15" s="1249"/>
      <c r="L15" s="1250"/>
      <c r="M15" s="310" t="s">
        <v>88</v>
      </c>
      <c r="N15" s="33"/>
      <c r="O15" s="32"/>
      <c r="P15" s="32"/>
      <c r="Q15" s="32"/>
      <c r="R15" s="32"/>
      <c r="S15" s="32"/>
      <c r="T15" s="311" t="s">
        <v>82</v>
      </c>
      <c r="U15" s="314" t="s">
        <v>82</v>
      </c>
    </row>
    <row r="16" spans="1:21" ht="19.5" customHeight="1">
      <c r="A16" s="64" t="s">
        <v>4</v>
      </c>
      <c r="B16" s="1243" t="s">
        <v>88</v>
      </c>
      <c r="C16" s="1244"/>
      <c r="D16" s="1243" t="s">
        <v>88</v>
      </c>
      <c r="E16" s="1244"/>
      <c r="F16" s="30"/>
      <c r="G16" s="29"/>
      <c r="H16" s="29"/>
      <c r="I16" s="246"/>
      <c r="J16" s="1248" t="s">
        <v>93</v>
      </c>
      <c r="K16" s="1249"/>
      <c r="L16" s="1250"/>
      <c r="M16" s="310" t="s">
        <v>88</v>
      </c>
      <c r="N16" s="33"/>
      <c r="O16" s="32"/>
      <c r="P16" s="32"/>
      <c r="Q16" s="32"/>
      <c r="R16" s="32"/>
      <c r="S16" s="32"/>
      <c r="T16" s="311" t="s">
        <v>82</v>
      </c>
      <c r="U16" s="314" t="s">
        <v>82</v>
      </c>
    </row>
    <row r="17" spans="1:21" ht="19.5" customHeight="1">
      <c r="A17" s="64" t="s">
        <v>5</v>
      </c>
      <c r="B17" s="1243" t="s">
        <v>88</v>
      </c>
      <c r="C17" s="1244"/>
      <c r="D17" s="1243" t="s">
        <v>88</v>
      </c>
      <c r="E17" s="1244"/>
      <c r="F17" s="30"/>
      <c r="G17" s="29"/>
      <c r="H17" s="29"/>
      <c r="I17" s="246"/>
      <c r="J17" s="1248" t="s">
        <v>93</v>
      </c>
      <c r="K17" s="1249"/>
      <c r="L17" s="1250"/>
      <c r="M17" s="310" t="s">
        <v>88</v>
      </c>
      <c r="N17" s="33"/>
      <c r="O17" s="32"/>
      <c r="P17" s="32"/>
      <c r="Q17" s="32"/>
      <c r="R17" s="32"/>
      <c r="S17" s="32"/>
      <c r="T17" s="311" t="s">
        <v>82</v>
      </c>
      <c r="U17" s="314" t="s">
        <v>82</v>
      </c>
    </row>
    <row r="18" spans="1:21" ht="19.5" customHeight="1">
      <c r="A18" s="64" t="s">
        <v>6</v>
      </c>
      <c r="B18" s="1243" t="s">
        <v>88</v>
      </c>
      <c r="C18" s="1244"/>
      <c r="D18" s="1243" t="s">
        <v>88</v>
      </c>
      <c r="E18" s="1244"/>
      <c r="F18" s="33"/>
      <c r="G18" s="32"/>
      <c r="H18" s="32"/>
      <c r="I18" s="31"/>
      <c r="J18" s="1248" t="s">
        <v>93</v>
      </c>
      <c r="K18" s="1249"/>
      <c r="L18" s="1250"/>
      <c r="M18" s="310" t="s">
        <v>88</v>
      </c>
      <c r="N18" s="33"/>
      <c r="O18" s="32"/>
      <c r="P18" s="32"/>
      <c r="Q18" s="32"/>
      <c r="R18" s="32"/>
      <c r="S18" s="32"/>
      <c r="T18" s="311" t="s">
        <v>82</v>
      </c>
      <c r="U18" s="314" t="s">
        <v>82</v>
      </c>
    </row>
    <row r="19" spans="1:21" ht="19.5" customHeight="1">
      <c r="A19" s="64" t="s">
        <v>7</v>
      </c>
      <c r="B19" s="1243" t="s">
        <v>88</v>
      </c>
      <c r="C19" s="1244"/>
      <c r="D19" s="1243" t="s">
        <v>88</v>
      </c>
      <c r="E19" s="1244"/>
      <c r="F19" s="35"/>
      <c r="G19" s="34"/>
      <c r="H19" s="34"/>
      <c r="I19" s="36"/>
      <c r="J19" s="1248" t="s">
        <v>93</v>
      </c>
      <c r="K19" s="1249"/>
      <c r="L19" s="1250"/>
      <c r="M19" s="310" t="s">
        <v>88</v>
      </c>
      <c r="N19" s="35"/>
      <c r="O19" s="34"/>
      <c r="P19" s="34"/>
      <c r="Q19" s="34"/>
      <c r="R19" s="34"/>
      <c r="S19" s="34"/>
      <c r="T19" s="311" t="s">
        <v>82</v>
      </c>
      <c r="U19" s="314" t="s">
        <v>82</v>
      </c>
    </row>
    <row r="20" spans="1:21" ht="19.5" customHeight="1">
      <c r="A20" s="64" t="s">
        <v>8</v>
      </c>
      <c r="B20" s="1243" t="s">
        <v>88</v>
      </c>
      <c r="C20" s="1244"/>
      <c r="D20" s="1243" t="s">
        <v>88</v>
      </c>
      <c r="E20" s="1244"/>
      <c r="F20" s="35"/>
      <c r="G20" s="34"/>
      <c r="H20" s="34"/>
      <c r="I20" s="36"/>
      <c r="J20" s="1248" t="s">
        <v>93</v>
      </c>
      <c r="K20" s="1249"/>
      <c r="L20" s="1250"/>
      <c r="M20" s="310" t="s">
        <v>88</v>
      </c>
      <c r="N20" s="35"/>
      <c r="O20" s="34"/>
      <c r="P20" s="34"/>
      <c r="Q20" s="34"/>
      <c r="R20" s="34"/>
      <c r="S20" s="34"/>
      <c r="T20" s="311" t="s">
        <v>82</v>
      </c>
      <c r="U20" s="314" t="s">
        <v>82</v>
      </c>
    </row>
    <row r="21" spans="1:21" ht="19.5" customHeight="1">
      <c r="A21" s="64" t="s">
        <v>9</v>
      </c>
      <c r="B21" s="1243" t="s">
        <v>88</v>
      </c>
      <c r="C21" s="1244"/>
      <c r="D21" s="1243" t="s">
        <v>88</v>
      </c>
      <c r="E21" s="1244"/>
      <c r="F21" s="35"/>
      <c r="G21" s="34"/>
      <c r="H21" s="34"/>
      <c r="I21" s="36"/>
      <c r="J21" s="1248" t="s">
        <v>93</v>
      </c>
      <c r="K21" s="1249"/>
      <c r="L21" s="1250"/>
      <c r="M21" s="310" t="s">
        <v>88</v>
      </c>
      <c r="N21" s="35"/>
      <c r="O21" s="34"/>
      <c r="P21" s="34"/>
      <c r="Q21" s="34"/>
      <c r="R21" s="34"/>
      <c r="S21" s="34"/>
      <c r="T21" s="311" t="s">
        <v>82</v>
      </c>
      <c r="U21" s="314" t="s">
        <v>82</v>
      </c>
    </row>
    <row r="22" spans="1:21" ht="19.5" customHeight="1">
      <c r="A22" s="64" t="s">
        <v>11</v>
      </c>
      <c r="B22" s="1243" t="s">
        <v>88</v>
      </c>
      <c r="C22" s="1244"/>
      <c r="D22" s="1243" t="s">
        <v>88</v>
      </c>
      <c r="E22" s="1244"/>
      <c r="F22" s="35"/>
      <c r="G22" s="34"/>
      <c r="H22" s="34"/>
      <c r="I22" s="36"/>
      <c r="J22" s="1248" t="s">
        <v>93</v>
      </c>
      <c r="K22" s="1249"/>
      <c r="L22" s="1250"/>
      <c r="M22" s="310" t="s">
        <v>88</v>
      </c>
      <c r="N22" s="35"/>
      <c r="O22" s="34"/>
      <c r="P22" s="34"/>
      <c r="Q22" s="34"/>
      <c r="R22" s="34"/>
      <c r="S22" s="34"/>
      <c r="T22" s="311" t="s">
        <v>82</v>
      </c>
      <c r="U22" s="314" t="s">
        <v>82</v>
      </c>
    </row>
    <row r="23" spans="1:21" ht="19.5" customHeight="1">
      <c r="A23" s="64" t="s">
        <v>12</v>
      </c>
      <c r="B23" s="1243" t="s">
        <v>88</v>
      </c>
      <c r="C23" s="1244"/>
      <c r="D23" s="1243" t="s">
        <v>88</v>
      </c>
      <c r="E23" s="1244"/>
      <c r="F23" s="35"/>
      <c r="G23" s="34"/>
      <c r="H23" s="34"/>
      <c r="I23" s="36"/>
      <c r="J23" s="1248" t="s">
        <v>93</v>
      </c>
      <c r="K23" s="1249"/>
      <c r="L23" s="1250"/>
      <c r="M23" s="310" t="s">
        <v>88</v>
      </c>
      <c r="N23" s="35"/>
      <c r="O23" s="34"/>
      <c r="P23" s="34"/>
      <c r="Q23" s="34"/>
      <c r="R23" s="34"/>
      <c r="S23" s="34"/>
      <c r="T23" s="311" t="s">
        <v>82</v>
      </c>
      <c r="U23" s="314" t="s">
        <v>82</v>
      </c>
    </row>
    <row r="24" spans="1:21" ht="19.5" customHeight="1">
      <c r="A24" s="64" t="s">
        <v>13</v>
      </c>
      <c r="B24" s="1243" t="s">
        <v>88</v>
      </c>
      <c r="C24" s="1244"/>
      <c r="D24" s="1243" t="s">
        <v>88</v>
      </c>
      <c r="E24" s="1244"/>
      <c r="F24" s="33"/>
      <c r="G24" s="32"/>
      <c r="H24" s="32"/>
      <c r="I24" s="31"/>
      <c r="J24" s="1248" t="s">
        <v>93</v>
      </c>
      <c r="K24" s="1249"/>
      <c r="L24" s="1250"/>
      <c r="M24" s="310" t="s">
        <v>88</v>
      </c>
      <c r="N24" s="33"/>
      <c r="O24" s="32"/>
      <c r="P24" s="32"/>
      <c r="Q24" s="32"/>
      <c r="R24" s="32"/>
      <c r="S24" s="32"/>
      <c r="T24" s="311" t="s">
        <v>82</v>
      </c>
      <c r="U24" s="314" t="s">
        <v>82</v>
      </c>
    </row>
    <row r="25" spans="1:21" ht="19.5" customHeight="1">
      <c r="A25" s="247" t="s">
        <v>14</v>
      </c>
      <c r="B25" s="1243" t="s">
        <v>88</v>
      </c>
      <c r="C25" s="1244"/>
      <c r="D25" s="1243" t="s">
        <v>88</v>
      </c>
      <c r="E25" s="1244"/>
      <c r="F25" s="33"/>
      <c r="G25" s="32"/>
      <c r="H25" s="32"/>
      <c r="I25" s="31"/>
      <c r="J25" s="1248" t="s">
        <v>93</v>
      </c>
      <c r="K25" s="1249"/>
      <c r="L25" s="1250"/>
      <c r="M25" s="310" t="s">
        <v>88</v>
      </c>
      <c r="N25" s="33"/>
      <c r="O25" s="32"/>
      <c r="P25" s="32"/>
      <c r="Q25" s="32"/>
      <c r="R25" s="32"/>
      <c r="S25" s="32"/>
      <c r="T25" s="311" t="s">
        <v>82</v>
      </c>
      <c r="U25" s="314" t="s">
        <v>82</v>
      </c>
    </row>
    <row r="26" spans="1:21" ht="19.5" customHeight="1">
      <c r="A26" s="64" t="s">
        <v>15</v>
      </c>
      <c r="B26" s="1243" t="s">
        <v>88</v>
      </c>
      <c r="C26" s="1244"/>
      <c r="D26" s="1243" t="s">
        <v>88</v>
      </c>
      <c r="E26" s="1244"/>
      <c r="F26" s="37"/>
      <c r="G26" s="38"/>
      <c r="H26" s="38"/>
      <c r="I26" s="39"/>
      <c r="J26" s="1248" t="s">
        <v>93</v>
      </c>
      <c r="K26" s="1249"/>
      <c r="L26" s="1250"/>
      <c r="M26" s="310" t="s">
        <v>88</v>
      </c>
      <c r="N26" s="37"/>
      <c r="O26" s="38"/>
      <c r="P26" s="38"/>
      <c r="Q26" s="38"/>
      <c r="R26" s="38"/>
      <c r="S26" s="38"/>
      <c r="T26" s="311" t="s">
        <v>82</v>
      </c>
      <c r="U26" s="314" t="s">
        <v>82</v>
      </c>
    </row>
    <row r="27" spans="1:21" ht="19.5" customHeight="1">
      <c r="A27" s="64" t="s">
        <v>16</v>
      </c>
      <c r="B27" s="1243" t="s">
        <v>88</v>
      </c>
      <c r="C27" s="1244"/>
      <c r="D27" s="1243" t="s">
        <v>88</v>
      </c>
      <c r="E27" s="1244"/>
      <c r="F27" s="52"/>
      <c r="G27" s="53"/>
      <c r="H27" s="53"/>
      <c r="I27" s="51"/>
      <c r="J27" s="1248" t="s">
        <v>93</v>
      </c>
      <c r="K27" s="1249"/>
      <c r="L27" s="1250"/>
      <c r="M27" s="310" t="s">
        <v>88</v>
      </c>
      <c r="N27" s="52"/>
      <c r="O27" s="53"/>
      <c r="P27" s="53"/>
      <c r="Q27" s="53"/>
      <c r="R27" s="53"/>
      <c r="S27" s="53"/>
      <c r="T27" s="311" t="s">
        <v>82</v>
      </c>
      <c r="U27" s="314" t="s">
        <v>82</v>
      </c>
    </row>
    <row r="28" spans="1:21" ht="19.5" customHeight="1">
      <c r="A28" s="64" t="s">
        <v>17</v>
      </c>
      <c r="B28" s="1243" t="s">
        <v>88</v>
      </c>
      <c r="C28" s="1244"/>
      <c r="D28" s="1243" t="s">
        <v>88</v>
      </c>
      <c r="E28" s="1244"/>
      <c r="F28" s="33"/>
      <c r="G28" s="32"/>
      <c r="H28" s="32"/>
      <c r="I28" s="31"/>
      <c r="J28" s="1248" t="s">
        <v>93</v>
      </c>
      <c r="K28" s="1249"/>
      <c r="L28" s="1250"/>
      <c r="M28" s="310" t="s">
        <v>88</v>
      </c>
      <c r="N28" s="33"/>
      <c r="O28" s="32"/>
      <c r="P28" s="32"/>
      <c r="Q28" s="32"/>
      <c r="R28" s="32"/>
      <c r="S28" s="32"/>
      <c r="T28" s="311" t="s">
        <v>82</v>
      </c>
      <c r="U28" s="314" t="s">
        <v>82</v>
      </c>
    </row>
    <row r="29" spans="1:21" ht="19.5" customHeight="1">
      <c r="A29" s="64" t="s">
        <v>19</v>
      </c>
      <c r="B29" s="1243" t="s">
        <v>88</v>
      </c>
      <c r="C29" s="1244"/>
      <c r="D29" s="1243" t="s">
        <v>88</v>
      </c>
      <c r="E29" s="1244"/>
      <c r="F29" s="33"/>
      <c r="G29" s="32"/>
      <c r="H29" s="32"/>
      <c r="I29" s="31"/>
      <c r="J29" s="1248" t="s">
        <v>93</v>
      </c>
      <c r="K29" s="1249"/>
      <c r="L29" s="1250"/>
      <c r="M29" s="310" t="s">
        <v>88</v>
      </c>
      <c r="N29" s="33"/>
      <c r="O29" s="32"/>
      <c r="P29" s="32"/>
      <c r="Q29" s="32"/>
      <c r="R29" s="32"/>
      <c r="S29" s="32"/>
      <c r="T29" s="311" t="s">
        <v>82</v>
      </c>
      <c r="U29" s="314" t="s">
        <v>82</v>
      </c>
    </row>
    <row r="30" spans="1:21" ht="19.5" customHeight="1">
      <c r="A30" s="241">
        <v>18</v>
      </c>
      <c r="B30" s="1243" t="s">
        <v>88</v>
      </c>
      <c r="C30" s="1244"/>
      <c r="D30" s="1243" t="s">
        <v>88</v>
      </c>
      <c r="E30" s="1244"/>
      <c r="F30" s="33"/>
      <c r="G30" s="32"/>
      <c r="H30" s="32"/>
      <c r="I30" s="31"/>
      <c r="J30" s="1248" t="s">
        <v>93</v>
      </c>
      <c r="K30" s="1249"/>
      <c r="L30" s="1250"/>
      <c r="M30" s="310" t="s">
        <v>88</v>
      </c>
      <c r="N30" s="33"/>
      <c r="O30" s="32"/>
      <c r="P30" s="32"/>
      <c r="Q30" s="32"/>
      <c r="R30" s="32"/>
      <c r="S30" s="32"/>
      <c r="T30" s="311" t="s">
        <v>82</v>
      </c>
      <c r="U30" s="314" t="s">
        <v>82</v>
      </c>
    </row>
    <row r="31" spans="1:21" ht="19.5" customHeight="1">
      <c r="A31" s="120">
        <v>20</v>
      </c>
      <c r="B31" s="1243" t="s">
        <v>88</v>
      </c>
      <c r="C31" s="1244"/>
      <c r="D31" s="1243" t="s">
        <v>88</v>
      </c>
      <c r="E31" s="1244"/>
      <c r="F31" s="33"/>
      <c r="G31" s="32"/>
      <c r="H31" s="32"/>
      <c r="I31" s="31"/>
      <c r="J31" s="1248" t="s">
        <v>93</v>
      </c>
      <c r="K31" s="1249"/>
      <c r="L31" s="1250"/>
      <c r="M31" s="310" t="s">
        <v>88</v>
      </c>
      <c r="N31" s="33"/>
      <c r="O31" s="32"/>
      <c r="P31" s="32"/>
      <c r="Q31" s="32"/>
      <c r="R31" s="32"/>
      <c r="S31" s="32"/>
      <c r="T31" s="311" t="s">
        <v>82</v>
      </c>
      <c r="U31" s="314" t="s">
        <v>82</v>
      </c>
    </row>
    <row r="32" spans="1:21" ht="9.75" customHeight="1">
      <c r="A32" s="1626">
        <v>21</v>
      </c>
      <c r="B32" s="1609" t="s">
        <v>88</v>
      </c>
      <c r="C32" s="1610"/>
      <c r="D32" s="1609" t="s">
        <v>88</v>
      </c>
      <c r="E32" s="1610"/>
      <c r="F32" s="45"/>
      <c r="G32" s="44"/>
      <c r="H32" s="44"/>
      <c r="I32" s="46"/>
      <c r="J32" s="1248" t="s">
        <v>93</v>
      </c>
      <c r="K32" s="1604"/>
      <c r="L32" s="1605"/>
      <c r="M32" s="1598" t="s">
        <v>88</v>
      </c>
      <c r="N32" s="45"/>
      <c r="O32" s="44"/>
      <c r="P32" s="44"/>
      <c r="Q32" s="44"/>
      <c r="R32" s="44"/>
      <c r="S32" s="44"/>
      <c r="T32" s="1600" t="s">
        <v>82</v>
      </c>
      <c r="U32" s="1599" t="s">
        <v>82</v>
      </c>
    </row>
    <row r="33" spans="1:21" ht="9.75" customHeight="1">
      <c r="A33" s="1627"/>
      <c r="B33" s="1609"/>
      <c r="C33" s="1610"/>
      <c r="D33" s="1609"/>
      <c r="E33" s="1610"/>
      <c r="F33" s="28"/>
      <c r="G33" s="26"/>
      <c r="H33" s="26"/>
      <c r="I33" s="27"/>
      <c r="J33" s="1248"/>
      <c r="K33" s="1604"/>
      <c r="L33" s="1605"/>
      <c r="M33" s="1598"/>
      <c r="N33" s="28"/>
      <c r="O33" s="26"/>
      <c r="P33" s="26"/>
      <c r="Q33" s="26"/>
      <c r="R33" s="26"/>
      <c r="S33" s="26"/>
      <c r="T33" s="1600"/>
      <c r="U33" s="1599"/>
    </row>
    <row r="34" spans="1:21" ht="9.75" customHeight="1">
      <c r="A34" s="1626">
        <v>22</v>
      </c>
      <c r="B34" s="1609" t="s">
        <v>88</v>
      </c>
      <c r="C34" s="1610"/>
      <c r="D34" s="1609" t="s">
        <v>88</v>
      </c>
      <c r="E34" s="1610"/>
      <c r="F34" s="45"/>
      <c r="G34" s="44"/>
      <c r="H34" s="44"/>
      <c r="I34" s="46"/>
      <c r="J34" s="1248" t="s">
        <v>93</v>
      </c>
      <c r="K34" s="1604"/>
      <c r="L34" s="1605"/>
      <c r="M34" s="1598" t="s">
        <v>88</v>
      </c>
      <c r="N34" s="45"/>
      <c r="O34" s="44"/>
      <c r="P34" s="44"/>
      <c r="Q34" s="44"/>
      <c r="R34" s="44"/>
      <c r="S34" s="44"/>
      <c r="T34" s="1600" t="s">
        <v>82</v>
      </c>
      <c r="U34" s="1599" t="s">
        <v>82</v>
      </c>
    </row>
    <row r="35" spans="1:21" ht="9.75" customHeight="1">
      <c r="A35" s="1628"/>
      <c r="B35" s="1609"/>
      <c r="C35" s="1610"/>
      <c r="D35" s="1609"/>
      <c r="E35" s="1610"/>
      <c r="F35" s="67"/>
      <c r="G35" s="68"/>
      <c r="H35" s="68"/>
      <c r="I35" s="69"/>
      <c r="J35" s="1248"/>
      <c r="K35" s="1604"/>
      <c r="L35" s="1605"/>
      <c r="M35" s="1598"/>
      <c r="N35" s="67"/>
      <c r="O35" s="68"/>
      <c r="P35" s="68"/>
      <c r="Q35" s="68"/>
      <c r="R35" s="68"/>
      <c r="S35" s="68"/>
      <c r="T35" s="1600"/>
      <c r="U35" s="1599"/>
    </row>
    <row r="36" spans="1:21" ht="9.75" customHeight="1">
      <c r="A36" s="1627">
        <v>23</v>
      </c>
      <c r="B36" s="1609" t="s">
        <v>88</v>
      </c>
      <c r="C36" s="1610"/>
      <c r="D36" s="1609" t="s">
        <v>88</v>
      </c>
      <c r="E36" s="1610"/>
      <c r="F36" s="28"/>
      <c r="G36" s="26"/>
      <c r="H36" s="26"/>
      <c r="I36" s="27"/>
      <c r="J36" s="1248" t="s">
        <v>93</v>
      </c>
      <c r="K36" s="1604"/>
      <c r="L36" s="1605"/>
      <c r="M36" s="1598" t="s">
        <v>88</v>
      </c>
      <c r="N36" s="28"/>
      <c r="O36" s="26"/>
      <c r="P36" s="26"/>
      <c r="Q36" s="26"/>
      <c r="R36" s="26"/>
      <c r="S36" s="26"/>
      <c r="T36" s="1600" t="s">
        <v>82</v>
      </c>
      <c r="U36" s="1599" t="s">
        <v>82</v>
      </c>
    </row>
    <row r="37" spans="1:21" ht="9.75" customHeight="1">
      <c r="A37" s="1627"/>
      <c r="B37" s="1609"/>
      <c r="C37" s="1610"/>
      <c r="D37" s="1609"/>
      <c r="E37" s="1610"/>
      <c r="F37" s="28"/>
      <c r="G37" s="26"/>
      <c r="H37" s="26"/>
      <c r="I37" s="27"/>
      <c r="J37" s="1248"/>
      <c r="K37" s="1604"/>
      <c r="L37" s="1605"/>
      <c r="M37" s="1598"/>
      <c r="N37" s="28"/>
      <c r="O37" s="26"/>
      <c r="P37" s="26"/>
      <c r="Q37" s="26"/>
      <c r="R37" s="26"/>
      <c r="S37" s="26"/>
      <c r="T37" s="1600"/>
      <c r="U37" s="1599"/>
    </row>
    <row r="38" spans="1:21" ht="9.75" customHeight="1">
      <c r="A38" s="1626">
        <v>24</v>
      </c>
      <c r="B38" s="1609" t="s">
        <v>88</v>
      </c>
      <c r="C38" s="1610"/>
      <c r="D38" s="1609" t="s">
        <v>88</v>
      </c>
      <c r="E38" s="1610"/>
      <c r="F38" s="45"/>
      <c r="G38" s="44"/>
      <c r="H38" s="44"/>
      <c r="I38" s="46"/>
      <c r="J38" s="1248" t="s">
        <v>93</v>
      </c>
      <c r="K38" s="1604"/>
      <c r="L38" s="1605"/>
      <c r="M38" s="1598" t="s">
        <v>88</v>
      </c>
      <c r="N38" s="45"/>
      <c r="O38" s="44"/>
      <c r="P38" s="44"/>
      <c r="Q38" s="44"/>
      <c r="R38" s="44"/>
      <c r="S38" s="44"/>
      <c r="T38" s="1600" t="s">
        <v>82</v>
      </c>
      <c r="U38" s="1599" t="s">
        <v>82</v>
      </c>
    </row>
    <row r="39" spans="1:21" ht="9.75" customHeight="1">
      <c r="A39" s="1628"/>
      <c r="B39" s="1609"/>
      <c r="C39" s="1610"/>
      <c r="D39" s="1609"/>
      <c r="E39" s="1610"/>
      <c r="F39" s="67"/>
      <c r="G39" s="68"/>
      <c r="H39" s="68"/>
      <c r="I39" s="69"/>
      <c r="J39" s="1248"/>
      <c r="K39" s="1604"/>
      <c r="L39" s="1605"/>
      <c r="M39" s="1598"/>
      <c r="N39" s="67"/>
      <c r="O39" s="68"/>
      <c r="P39" s="68"/>
      <c r="Q39" s="68"/>
      <c r="R39" s="68"/>
      <c r="S39" s="68"/>
      <c r="T39" s="1600"/>
      <c r="U39" s="1599"/>
    </row>
    <row r="40" spans="1:21" ht="9.75" customHeight="1">
      <c r="A40" s="1627">
        <v>25</v>
      </c>
      <c r="B40" s="1609" t="s">
        <v>88</v>
      </c>
      <c r="C40" s="1610"/>
      <c r="D40" s="1609" t="s">
        <v>88</v>
      </c>
      <c r="E40" s="1610"/>
      <c r="F40" s="28"/>
      <c r="G40" s="26"/>
      <c r="H40" s="26"/>
      <c r="I40" s="27"/>
      <c r="J40" s="1248" t="s">
        <v>93</v>
      </c>
      <c r="K40" s="1604"/>
      <c r="L40" s="1605"/>
      <c r="M40" s="1598" t="s">
        <v>88</v>
      </c>
      <c r="N40" s="28"/>
      <c r="O40" s="26"/>
      <c r="P40" s="26"/>
      <c r="Q40" s="26"/>
      <c r="R40" s="26"/>
      <c r="S40" s="26"/>
      <c r="T40" s="1600" t="s">
        <v>82</v>
      </c>
      <c r="U40" s="1599" t="s">
        <v>82</v>
      </c>
    </row>
    <row r="41" spans="1:21" ht="9.75" customHeight="1">
      <c r="A41" s="1627"/>
      <c r="B41" s="1609"/>
      <c r="C41" s="1610"/>
      <c r="D41" s="1609"/>
      <c r="E41" s="1610"/>
      <c r="F41" s="28"/>
      <c r="G41" s="26"/>
      <c r="H41" s="26"/>
      <c r="I41" s="27"/>
      <c r="J41" s="1248"/>
      <c r="K41" s="1604"/>
      <c r="L41" s="1605"/>
      <c r="M41" s="1598"/>
      <c r="N41" s="28"/>
      <c r="O41" s="26"/>
      <c r="P41" s="26"/>
      <c r="Q41" s="26"/>
      <c r="R41" s="26"/>
      <c r="S41" s="26"/>
      <c r="T41" s="1600"/>
      <c r="U41" s="1599"/>
    </row>
    <row r="42" spans="1:21" ht="9.75" customHeight="1">
      <c r="A42" s="1626">
        <v>26</v>
      </c>
      <c r="B42" s="1609" t="s">
        <v>88</v>
      </c>
      <c r="C42" s="1610"/>
      <c r="D42" s="1609" t="s">
        <v>88</v>
      </c>
      <c r="E42" s="1610"/>
      <c r="F42" s="45"/>
      <c r="G42" s="44"/>
      <c r="H42" s="44"/>
      <c r="I42" s="46"/>
      <c r="J42" s="1248" t="s">
        <v>93</v>
      </c>
      <c r="K42" s="1604"/>
      <c r="L42" s="1605"/>
      <c r="M42" s="1598" t="s">
        <v>88</v>
      </c>
      <c r="N42" s="45"/>
      <c r="O42" s="44"/>
      <c r="P42" s="44"/>
      <c r="Q42" s="44"/>
      <c r="R42" s="44"/>
      <c r="S42" s="44"/>
      <c r="T42" s="1600" t="s">
        <v>82</v>
      </c>
      <c r="U42" s="1599" t="s">
        <v>82</v>
      </c>
    </row>
    <row r="43" spans="1:21" ht="9.75" customHeight="1">
      <c r="A43" s="1628"/>
      <c r="B43" s="1609"/>
      <c r="C43" s="1610"/>
      <c r="D43" s="1609"/>
      <c r="E43" s="1610"/>
      <c r="F43" s="67"/>
      <c r="G43" s="68"/>
      <c r="H43" s="68"/>
      <c r="I43" s="69"/>
      <c r="J43" s="1248"/>
      <c r="K43" s="1604"/>
      <c r="L43" s="1605"/>
      <c r="M43" s="1598"/>
      <c r="N43" s="67"/>
      <c r="O43" s="68"/>
      <c r="P43" s="68"/>
      <c r="Q43" s="68"/>
      <c r="R43" s="68"/>
      <c r="S43" s="68"/>
      <c r="T43" s="1600"/>
      <c r="U43" s="1599"/>
    </row>
    <row r="44" spans="1:21" s="8" customFormat="1" ht="19.5" customHeight="1" thickBot="1">
      <c r="A44" s="206">
        <v>27</v>
      </c>
      <c r="B44" s="1629" t="s">
        <v>88</v>
      </c>
      <c r="C44" s="1630"/>
      <c r="D44" s="1629" t="s">
        <v>88</v>
      </c>
      <c r="E44" s="1630"/>
      <c r="F44" s="207"/>
      <c r="G44" s="209"/>
      <c r="H44" s="209"/>
      <c r="I44" s="208"/>
      <c r="J44" s="1601" t="s">
        <v>93</v>
      </c>
      <c r="K44" s="1602"/>
      <c r="L44" s="1603"/>
      <c r="M44" s="309" t="s">
        <v>88</v>
      </c>
      <c r="N44" s="207"/>
      <c r="O44" s="209"/>
      <c r="P44" s="209"/>
      <c r="Q44" s="209"/>
      <c r="R44" s="209"/>
      <c r="S44" s="209"/>
      <c r="T44" s="315" t="s">
        <v>82</v>
      </c>
      <c r="U44" s="316" t="s">
        <v>82</v>
      </c>
    </row>
    <row r="45" spans="1:21" ht="11.25" customHeight="1">
      <c r="A45" s="135"/>
      <c r="B45" s="47"/>
      <c r="C45" s="47"/>
      <c r="D45" s="47"/>
      <c r="E45" s="47"/>
      <c r="F45" s="47"/>
      <c r="G45" s="47"/>
      <c r="H45" s="47"/>
      <c r="I45" s="47"/>
      <c r="J45" s="307"/>
      <c r="K45" s="308"/>
      <c r="L45" s="308"/>
      <c r="M45" s="48"/>
      <c r="N45" s="47"/>
      <c r="O45" s="47"/>
      <c r="P45" s="47"/>
      <c r="Q45" s="47"/>
      <c r="R45" s="47"/>
      <c r="S45" s="47"/>
      <c r="T45" s="47"/>
      <c r="U45" s="47"/>
    </row>
    <row r="46" spans="1:21" ht="13.5" customHeight="1">
      <c r="A46" s="1309" t="s">
        <v>88</v>
      </c>
      <c r="B46" s="1310"/>
      <c r="C46" s="1631" t="s">
        <v>312</v>
      </c>
      <c r="D46" s="1631"/>
      <c r="E46" s="1631"/>
      <c r="F46" s="1631"/>
      <c r="G46" s="1631"/>
      <c r="H46" s="26"/>
      <c r="I46" s="26"/>
      <c r="J46" s="1315" t="s">
        <v>93</v>
      </c>
      <c r="K46" s="1316"/>
      <c r="L46" s="1317"/>
      <c r="M46" s="1308" t="s">
        <v>244</v>
      </c>
      <c r="N46" s="1308"/>
      <c r="O46" s="26"/>
      <c r="P46" s="1632" t="str">
        <f>T9&amp;": peimen"</f>
        <v>kod 1662: peimen</v>
      </c>
      <c r="Q46" s="1632"/>
      <c r="R46" s="1632"/>
      <c r="S46" s="1632"/>
      <c r="T46" s="1632"/>
      <c r="U46" s="26"/>
    </row>
    <row r="47" spans="1:21" ht="12.95" customHeight="1">
      <c r="A47" s="1313"/>
      <c r="B47" s="1314"/>
      <c r="C47" s="1631"/>
      <c r="D47" s="1631"/>
      <c r="E47" s="1631"/>
      <c r="F47" s="1631"/>
      <c r="G47" s="1631"/>
      <c r="J47" s="1321"/>
      <c r="K47" s="1322"/>
      <c r="L47" s="1323"/>
      <c r="M47" s="1308"/>
      <c r="N47" s="1308"/>
      <c r="O47" s="26"/>
      <c r="P47" s="865" t="s">
        <v>245</v>
      </c>
      <c r="Q47" s="865"/>
      <c r="R47" s="865"/>
      <c r="S47" s="866"/>
      <c r="T47" s="12"/>
      <c r="U47" s="26"/>
    </row>
    <row r="48" spans="1:21" ht="12.95" customHeight="1">
      <c r="A48" s="375"/>
      <c r="B48" s="210"/>
      <c r="C48" s="210"/>
      <c r="D48" s="210"/>
      <c r="E48" s="210"/>
      <c r="F48" s="210"/>
      <c r="G48" s="26"/>
      <c r="H48" s="26"/>
      <c r="I48" s="26"/>
      <c r="J48" s="62"/>
      <c r="K48" s="62"/>
      <c r="L48" s="62"/>
      <c r="M48" s="211"/>
      <c r="N48" s="49"/>
      <c r="O48" s="26"/>
      <c r="P48" s="1633" t="s">
        <v>477</v>
      </c>
      <c r="Q48" s="1633"/>
      <c r="R48" s="1633"/>
      <c r="S48" s="1633"/>
      <c r="T48" s="1633"/>
      <c r="U48" s="26"/>
    </row>
    <row r="49" spans="1:44" ht="15.75" customHeight="1">
      <c r="A49" s="10"/>
      <c r="B49" s="2"/>
      <c r="C49" s="7"/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49"/>
      <c r="O49" s="26"/>
      <c r="S49" s="26"/>
      <c r="U49" s="26"/>
    </row>
    <row r="50" spans="1:44" s="8" customFormat="1" ht="12.95" customHeight="1">
      <c r="A50" s="1043" t="s">
        <v>277</v>
      </c>
      <c r="B50" s="1044"/>
      <c r="C50" s="1044"/>
      <c r="D50" s="1044"/>
      <c r="E50" s="1044"/>
      <c r="F50" s="1044"/>
      <c r="G50" s="1044"/>
      <c r="H50" s="1044"/>
      <c r="I50" s="1044"/>
      <c r="J50" s="1044"/>
      <c r="K50" s="1044"/>
      <c r="L50" s="1044"/>
      <c r="M50" s="1044"/>
      <c r="N50" s="1044"/>
      <c r="O50" s="1044"/>
      <c r="P50" s="1044"/>
      <c r="Q50" s="1044"/>
      <c r="R50" s="1044"/>
      <c r="S50" s="1044"/>
      <c r="T50" s="1044"/>
      <c r="U50" s="1045"/>
    </row>
    <row r="51" spans="1:44" ht="12.95" customHeight="1">
      <c r="A51" s="1046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8"/>
      <c r="AR51" s="26"/>
    </row>
    <row r="52" spans="1:44" ht="12" customHeight="1">
      <c r="A52" s="665"/>
      <c r="B52" s="931"/>
      <c r="C52" s="19"/>
      <c r="D52" s="40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143"/>
      <c r="R52" s="143"/>
      <c r="S52" s="143"/>
      <c r="T52" s="143"/>
      <c r="U52" s="27"/>
      <c r="AR52" s="26"/>
    </row>
    <row r="53" spans="1:44" ht="12" customHeight="1">
      <c r="A53" s="670"/>
      <c r="B53" s="932"/>
      <c r="C53" s="568"/>
      <c r="D53" s="671"/>
      <c r="E53" s="898"/>
      <c r="F53" s="898"/>
      <c r="G53" s="898"/>
      <c r="H53" s="898"/>
      <c r="I53" s="898"/>
      <c r="J53" s="898"/>
      <c r="K53" s="898"/>
      <c r="L53" s="898"/>
      <c r="M53" s="898"/>
      <c r="N53" s="898"/>
      <c r="O53" s="898"/>
      <c r="P53" s="898"/>
      <c r="Q53" s="898"/>
      <c r="R53" s="898"/>
      <c r="S53" s="898"/>
      <c r="T53" s="898"/>
      <c r="U53" s="899"/>
      <c r="AR53" s="26"/>
    </row>
    <row r="54" spans="1:44" ht="12" customHeight="1">
      <c r="A54" s="670"/>
      <c r="B54" s="932"/>
      <c r="C54" s="568"/>
      <c r="D54" s="671"/>
      <c r="E54" s="898"/>
      <c r="F54" s="898"/>
      <c r="G54" s="898"/>
      <c r="H54" s="898"/>
      <c r="I54" s="898"/>
      <c r="J54" s="898"/>
      <c r="K54" s="898"/>
      <c r="L54" s="898"/>
      <c r="M54" s="898"/>
      <c r="N54" s="898"/>
      <c r="O54" s="898"/>
      <c r="P54" s="898"/>
      <c r="Q54" s="898"/>
      <c r="R54" s="898"/>
      <c r="S54" s="898"/>
      <c r="T54" s="898"/>
      <c r="U54" s="899"/>
      <c r="AR54" s="26"/>
    </row>
    <row r="55" spans="1:44" ht="12" customHeight="1">
      <c r="A55" s="670"/>
      <c r="B55" s="932"/>
      <c r="C55" s="568"/>
      <c r="D55" s="671"/>
      <c r="E55" s="898"/>
      <c r="F55" s="898"/>
      <c r="G55" s="898"/>
      <c r="H55" s="898"/>
      <c r="I55" s="898"/>
      <c r="J55" s="898"/>
      <c r="K55" s="898"/>
      <c r="L55" s="898"/>
      <c r="M55" s="898"/>
      <c r="N55" s="898"/>
      <c r="O55" s="898"/>
      <c r="P55" s="898"/>
      <c r="Q55" s="898"/>
      <c r="R55" s="898"/>
      <c r="S55" s="898"/>
      <c r="T55" s="898"/>
      <c r="U55" s="899"/>
      <c r="AR55" s="26"/>
    </row>
    <row r="56" spans="1:44" ht="12" customHeight="1">
      <c r="A56" s="670"/>
      <c r="B56" s="932"/>
      <c r="C56" s="568"/>
      <c r="D56" s="671"/>
      <c r="E56" s="898"/>
      <c r="F56" s="898"/>
      <c r="G56" s="898"/>
      <c r="H56" s="898"/>
      <c r="I56" s="898"/>
      <c r="J56" s="898"/>
      <c r="K56" s="898"/>
      <c r="L56" s="898"/>
      <c r="M56" s="898"/>
      <c r="N56" s="898"/>
      <c r="O56" s="898"/>
      <c r="P56" s="898"/>
      <c r="Q56" s="898"/>
      <c r="R56" s="898"/>
      <c r="S56" s="898"/>
      <c r="T56" s="898"/>
      <c r="U56" s="899"/>
      <c r="AR56" s="26"/>
    </row>
    <row r="57" spans="1:44" ht="12" customHeight="1">
      <c r="A57" s="670"/>
      <c r="B57" s="932"/>
      <c r="C57" s="568"/>
      <c r="D57" s="671"/>
      <c r="E57" s="898"/>
      <c r="F57" s="898"/>
      <c r="G57" s="898"/>
      <c r="H57" s="898"/>
      <c r="I57" s="898"/>
      <c r="J57" s="898"/>
      <c r="K57" s="898"/>
      <c r="L57" s="898"/>
      <c r="M57" s="898"/>
      <c r="N57" s="898"/>
      <c r="O57" s="898"/>
      <c r="P57" s="898"/>
      <c r="Q57" s="898"/>
      <c r="R57" s="898"/>
      <c r="S57" s="898"/>
      <c r="T57" s="898"/>
      <c r="U57" s="899"/>
      <c r="AR57" s="26"/>
    </row>
    <row r="58" spans="1:44" ht="12" customHeight="1">
      <c r="A58" s="670"/>
      <c r="B58" s="932"/>
      <c r="C58" s="568"/>
      <c r="D58" s="671"/>
      <c r="E58" s="898"/>
      <c r="F58" s="898"/>
      <c r="G58" s="898"/>
      <c r="H58" s="898"/>
      <c r="I58" s="898"/>
      <c r="J58" s="898"/>
      <c r="K58" s="898"/>
      <c r="L58" s="898"/>
      <c r="M58" s="898"/>
      <c r="N58" s="898"/>
      <c r="O58" s="898"/>
      <c r="P58" s="898"/>
      <c r="Q58" s="898"/>
      <c r="R58" s="898"/>
      <c r="S58" s="898"/>
      <c r="T58" s="898"/>
      <c r="U58" s="899"/>
      <c r="AR58" s="26"/>
    </row>
    <row r="59" spans="1:44" ht="12" customHeight="1">
      <c r="A59" s="670"/>
      <c r="B59" s="932"/>
      <c r="C59" s="568"/>
      <c r="D59" s="688"/>
      <c r="E59" s="898"/>
      <c r="F59" s="898"/>
      <c r="G59" s="898"/>
      <c r="H59" s="898"/>
      <c r="I59" s="898"/>
      <c r="J59" s="898"/>
      <c r="K59" s="898"/>
      <c r="L59" s="898"/>
      <c r="M59" s="898"/>
      <c r="N59" s="898"/>
      <c r="O59" s="898"/>
      <c r="P59" s="898"/>
      <c r="Q59" s="898"/>
      <c r="R59" s="898"/>
      <c r="S59" s="898"/>
      <c r="T59" s="898"/>
      <c r="U59" s="899"/>
      <c r="AR59" s="26"/>
    </row>
    <row r="60" spans="1:44" ht="12" customHeight="1">
      <c r="A60" s="670"/>
      <c r="B60" s="932"/>
      <c r="C60" s="568"/>
      <c r="D60" s="671"/>
      <c r="E60" s="898"/>
      <c r="F60" s="898"/>
      <c r="G60" s="898"/>
      <c r="H60" s="898"/>
      <c r="I60" s="898"/>
      <c r="J60" s="898"/>
      <c r="K60" s="898"/>
      <c r="L60" s="898"/>
      <c r="M60" s="898"/>
      <c r="N60" s="898"/>
      <c r="O60" s="898"/>
      <c r="P60" s="898"/>
      <c r="Q60" s="898"/>
      <c r="R60" s="898"/>
      <c r="S60" s="898"/>
      <c r="T60" s="898"/>
      <c r="U60" s="899"/>
      <c r="AR60" s="26"/>
    </row>
    <row r="61" spans="1:44" ht="12" customHeight="1">
      <c r="A61" s="666"/>
      <c r="B61" s="933"/>
      <c r="C61" s="667"/>
      <c r="D61" s="667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67"/>
      <c r="P61" s="667"/>
      <c r="Q61" s="667"/>
      <c r="R61" s="667"/>
      <c r="S61" s="667"/>
      <c r="T61" s="597"/>
      <c r="U61" s="692"/>
      <c r="AR61" s="26"/>
    </row>
    <row r="62" spans="1:44">
      <c r="E62" s="41"/>
      <c r="F62" s="41"/>
      <c r="G62" s="41"/>
      <c r="H62" s="41"/>
      <c r="I62" s="41"/>
      <c r="J62" s="42"/>
      <c r="K62" s="42"/>
      <c r="Q62" s="41"/>
    </row>
    <row r="63" spans="1:44">
      <c r="E63" s="41"/>
      <c r="F63" s="42"/>
      <c r="G63" s="42"/>
      <c r="H63" s="42"/>
      <c r="I63" s="42"/>
      <c r="J63" s="42"/>
      <c r="K63" s="42"/>
      <c r="Q63" s="41"/>
    </row>
    <row r="64" spans="1:44">
      <c r="E64" s="41"/>
      <c r="F64" s="41"/>
      <c r="G64" s="41"/>
      <c r="H64" s="41"/>
      <c r="I64" s="41"/>
      <c r="J64" s="42"/>
      <c r="K64" s="42"/>
      <c r="Q64" s="41"/>
    </row>
    <row r="65" spans="5:17">
      <c r="E65" s="41"/>
      <c r="F65" s="41"/>
      <c r="G65" s="41"/>
      <c r="H65" s="41"/>
      <c r="I65" s="41"/>
      <c r="J65" s="42"/>
      <c r="K65" s="42"/>
      <c r="Q65" s="41"/>
    </row>
    <row r="66" spans="5:17">
      <c r="E66" s="41"/>
      <c r="F66" s="41"/>
      <c r="G66" s="41"/>
      <c r="H66" s="41"/>
      <c r="I66" s="41"/>
      <c r="J66" s="42"/>
      <c r="K66" s="42"/>
      <c r="Q66" s="41"/>
    </row>
    <row r="67" spans="5:17">
      <c r="E67" s="41"/>
      <c r="F67" s="41"/>
      <c r="G67" s="41"/>
      <c r="H67" s="41"/>
      <c r="I67" s="41"/>
      <c r="J67" s="42"/>
      <c r="K67" s="42"/>
      <c r="Q67" s="41"/>
    </row>
  </sheetData>
  <mergeCells count="130">
    <mergeCell ref="A50:U51"/>
    <mergeCell ref="M46:N47"/>
    <mergeCell ref="A40:A41"/>
    <mergeCell ref="A42:A43"/>
    <mergeCell ref="B44:C44"/>
    <mergeCell ref="J46:L47"/>
    <mergeCell ref="D42:E43"/>
    <mergeCell ref="D44:E44"/>
    <mergeCell ref="C46:G47"/>
    <mergeCell ref="A46:B47"/>
    <mergeCell ref="D40:E41"/>
    <mergeCell ref="T42:T43"/>
    <mergeCell ref="P46:T46"/>
    <mergeCell ref="P48:T48"/>
    <mergeCell ref="N11:S11"/>
    <mergeCell ref="A32:A33"/>
    <mergeCell ref="A34:A35"/>
    <mergeCell ref="A36:A37"/>
    <mergeCell ref="A38:A39"/>
    <mergeCell ref="B11:C11"/>
    <mergeCell ref="D11:E11"/>
    <mergeCell ref="F11:I11"/>
    <mergeCell ref="J11:L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A1:U2"/>
    <mergeCell ref="U6:U10"/>
    <mergeCell ref="A6:A10"/>
    <mergeCell ref="B6:C10"/>
    <mergeCell ref="D6:E8"/>
    <mergeCell ref="F6:I10"/>
    <mergeCell ref="D9:E10"/>
    <mergeCell ref="T9:T10"/>
    <mergeCell ref="N6:S10"/>
    <mergeCell ref="T6:T8"/>
    <mergeCell ref="J10:L10"/>
    <mergeCell ref="J6:L9"/>
    <mergeCell ref="M6:M9"/>
    <mergeCell ref="B22:C22"/>
    <mergeCell ref="B34:C35"/>
    <mergeCell ref="B36:C37"/>
    <mergeCell ref="B38:C39"/>
    <mergeCell ref="B40:C41"/>
    <mergeCell ref="B42:C43"/>
    <mergeCell ref="B28:C28"/>
    <mergeCell ref="B29:C29"/>
    <mergeCell ref="B30:C30"/>
    <mergeCell ref="B31:C31"/>
    <mergeCell ref="B32:C33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J12:L12"/>
    <mergeCell ref="J13:L13"/>
    <mergeCell ref="J14:L14"/>
    <mergeCell ref="J15:L15"/>
    <mergeCell ref="J16:L16"/>
    <mergeCell ref="D32:E33"/>
    <mergeCell ref="D34:E35"/>
    <mergeCell ref="D36:E37"/>
    <mergeCell ref="D38:E39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J22:L22"/>
    <mergeCell ref="J23:L23"/>
    <mergeCell ref="J24:L24"/>
    <mergeCell ref="J25:L25"/>
    <mergeCell ref="J26:L26"/>
    <mergeCell ref="J17:L17"/>
    <mergeCell ref="J18:L18"/>
    <mergeCell ref="J19:L19"/>
    <mergeCell ref="J20:L20"/>
    <mergeCell ref="J21:L21"/>
    <mergeCell ref="J44:L44"/>
    <mergeCell ref="J32:L33"/>
    <mergeCell ref="J34:L35"/>
    <mergeCell ref="J36:L37"/>
    <mergeCell ref="J38:L39"/>
    <mergeCell ref="J40:L41"/>
    <mergeCell ref="J42:L43"/>
    <mergeCell ref="J27:L27"/>
    <mergeCell ref="J28:L28"/>
    <mergeCell ref="J29:L29"/>
    <mergeCell ref="J30:L30"/>
    <mergeCell ref="J31:L31"/>
    <mergeCell ref="M32:M33"/>
    <mergeCell ref="M34:M35"/>
    <mergeCell ref="M36:M37"/>
    <mergeCell ref="M38:M39"/>
    <mergeCell ref="M40:M41"/>
    <mergeCell ref="M42:M43"/>
    <mergeCell ref="U32:U33"/>
    <mergeCell ref="U34:U35"/>
    <mergeCell ref="U36:U37"/>
    <mergeCell ref="U38:U39"/>
    <mergeCell ref="U40:U41"/>
    <mergeCell ref="U42:U43"/>
    <mergeCell ref="T32:T33"/>
    <mergeCell ref="T34:T35"/>
    <mergeCell ref="T36:T37"/>
    <mergeCell ref="T38:T39"/>
    <mergeCell ref="T40:T41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W65"/>
  <sheetViews>
    <sheetView showGridLines="0" view="pageBreakPreview" topLeftCell="A40" zoomScaleNormal="50" zoomScaleSheetLayoutView="100" workbookViewId="0">
      <selection activeCell="B19" sqref="B19"/>
    </sheetView>
  </sheetViews>
  <sheetFormatPr defaultColWidth="9.140625" defaultRowHeight="11.25"/>
  <cols>
    <col min="1" max="1" width="6.28515625" style="2" customWidth="1"/>
    <col min="2" max="4" width="11.28515625" style="7" customWidth="1"/>
    <col min="5" max="5" width="6.85546875" style="7" customWidth="1"/>
    <col min="6" max="6" width="8.7109375" style="7" customWidth="1"/>
    <col min="7" max="7" width="4.7109375" style="7" customWidth="1"/>
    <col min="8" max="8" width="5.5703125" style="7" customWidth="1"/>
    <col min="9" max="9" width="10.140625" style="7" customWidth="1"/>
    <col min="10" max="10" width="8" style="7" customWidth="1"/>
    <col min="11" max="11" width="7.5703125" style="2" customWidth="1"/>
    <col min="12" max="12" width="6.85546875" style="2" customWidth="1"/>
    <col min="13" max="13" width="6" style="126" customWidth="1"/>
    <col min="14" max="16384" width="9.140625" style="2"/>
  </cols>
  <sheetData>
    <row r="1" spans="1:14" ht="14.45" customHeight="1">
      <c r="A1" s="1171" t="s">
        <v>314</v>
      </c>
      <c r="B1" s="1171"/>
      <c r="C1" s="1171"/>
      <c r="D1" s="1171"/>
      <c r="E1" s="1657" t="s">
        <v>413</v>
      </c>
      <c r="F1" s="1658"/>
      <c r="G1" s="1658"/>
      <c r="H1" s="1658"/>
      <c r="I1" s="1658"/>
      <c r="J1" s="1658"/>
      <c r="K1" s="1658"/>
      <c r="L1" s="1658"/>
      <c r="M1" s="1659"/>
    </row>
    <row r="2" spans="1:14" ht="14.45" customHeight="1">
      <c r="A2" s="1171"/>
      <c r="B2" s="1171"/>
      <c r="C2" s="1171"/>
      <c r="D2" s="1171"/>
      <c r="E2" s="1660" t="s">
        <v>298</v>
      </c>
      <c r="F2" s="1661"/>
      <c r="G2" s="1661"/>
      <c r="H2" s="1591" t="s">
        <v>299</v>
      </c>
      <c r="I2" s="1592"/>
      <c r="J2" s="1593"/>
      <c r="K2" s="1662" t="s">
        <v>315</v>
      </c>
      <c r="L2" s="1662"/>
      <c r="M2" s="1663"/>
    </row>
    <row r="3" spans="1:14" ht="13.5" customHeight="1">
      <c r="A3" s="421"/>
      <c r="B3" s="421"/>
      <c r="C3" s="421"/>
      <c r="D3" s="421"/>
      <c r="E3" s="842" t="s">
        <v>220</v>
      </c>
      <c r="F3" s="1585" t="s">
        <v>60</v>
      </c>
      <c r="G3" s="1586"/>
      <c r="H3" s="842" t="s">
        <v>220</v>
      </c>
      <c r="I3" s="1585" t="s">
        <v>60</v>
      </c>
      <c r="J3" s="1589"/>
      <c r="K3" s="843" t="s">
        <v>220</v>
      </c>
      <c r="L3" s="1585" t="s">
        <v>62</v>
      </c>
      <c r="M3" s="1589"/>
    </row>
    <row r="4" spans="1:14" ht="13.5" customHeight="1">
      <c r="A4" s="524" t="s">
        <v>101</v>
      </c>
      <c r="B4" s="443" t="s">
        <v>316</v>
      </c>
      <c r="C4" s="421"/>
      <c r="D4" s="421"/>
      <c r="E4" s="841" t="s">
        <v>221</v>
      </c>
      <c r="F4" s="1587" t="s">
        <v>60</v>
      </c>
      <c r="G4" s="1588"/>
      <c r="H4" s="862" t="s">
        <v>221</v>
      </c>
      <c r="I4" s="1587" t="s">
        <v>60</v>
      </c>
      <c r="J4" s="1590"/>
      <c r="K4" s="844" t="s">
        <v>221</v>
      </c>
      <c r="L4" s="1587" t="s">
        <v>60</v>
      </c>
      <c r="M4" s="1590"/>
    </row>
    <row r="5" spans="1:14" s="6" customFormat="1" ht="13.5" customHeight="1">
      <c r="A5" s="123"/>
      <c r="B5" s="420" t="s">
        <v>317</v>
      </c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122"/>
    </row>
    <row r="6" spans="1:14" s="6" customFormat="1" ht="13.5" customHeight="1">
      <c r="A6" s="420"/>
      <c r="B6" s="420" t="s">
        <v>318</v>
      </c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</row>
    <row r="7" spans="1:14" s="6" customFormat="1" ht="13.5" customHeight="1">
      <c r="A7" s="123"/>
      <c r="B7" s="420" t="s">
        <v>449</v>
      </c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</row>
    <row r="8" spans="1:14" s="6" customFormat="1" ht="13.5" customHeight="1" thickBot="1">
      <c r="A8" s="524" t="s">
        <v>101</v>
      </c>
      <c r="B8" s="123" t="s">
        <v>319</v>
      </c>
      <c r="C8" s="425"/>
      <c r="D8" s="425"/>
      <c r="E8" s="425"/>
      <c r="F8" s="425"/>
      <c r="G8" s="425"/>
      <c r="H8" s="425"/>
      <c r="I8" s="123"/>
      <c r="J8" s="442"/>
      <c r="K8" s="442"/>
      <c r="L8" s="442"/>
      <c r="M8" s="442"/>
    </row>
    <row r="9" spans="1:14" ht="13.5" customHeight="1">
      <c r="A9" s="1211" t="s">
        <v>153</v>
      </c>
      <c r="B9" s="1680" t="s">
        <v>320</v>
      </c>
      <c r="C9" s="1680"/>
      <c r="D9" s="1680"/>
      <c r="E9" s="1666" t="s">
        <v>325</v>
      </c>
      <c r="F9" s="1667"/>
      <c r="G9" s="1667"/>
      <c r="H9" s="1667"/>
      <c r="I9" s="1667"/>
      <c r="J9" s="1667"/>
      <c r="K9" s="1667"/>
      <c r="L9" s="1668"/>
      <c r="M9" s="1173" t="s">
        <v>43</v>
      </c>
    </row>
    <row r="10" spans="1:14" ht="13.5" customHeight="1">
      <c r="A10" s="1212"/>
      <c r="B10" s="1675" t="s">
        <v>321</v>
      </c>
      <c r="C10" s="1681" t="s">
        <v>74</v>
      </c>
      <c r="D10" s="1682"/>
      <c r="E10" s="1670" t="s">
        <v>24</v>
      </c>
      <c r="F10" s="1672" t="s">
        <v>61</v>
      </c>
      <c r="G10" s="1672" t="s">
        <v>326</v>
      </c>
      <c r="H10" s="1672"/>
      <c r="I10" s="1672" t="s">
        <v>327</v>
      </c>
      <c r="J10" s="1672" t="s">
        <v>25</v>
      </c>
      <c r="K10" s="1672" t="s">
        <v>328</v>
      </c>
      <c r="L10" s="1685" t="s">
        <v>233</v>
      </c>
      <c r="M10" s="1174"/>
    </row>
    <row r="11" spans="1:14" ht="13.5" customHeight="1">
      <c r="A11" s="1212"/>
      <c r="B11" s="1676"/>
      <c r="C11" s="1683" t="s">
        <v>417</v>
      </c>
      <c r="D11" s="890" t="s">
        <v>323</v>
      </c>
      <c r="E11" s="1671"/>
      <c r="F11" s="1673"/>
      <c r="G11" s="1673"/>
      <c r="H11" s="1673"/>
      <c r="I11" s="1673"/>
      <c r="J11" s="1673"/>
      <c r="K11" s="1673"/>
      <c r="L11" s="1686"/>
      <c r="M11" s="1174"/>
    </row>
    <row r="12" spans="1:14" ht="13.5" customHeight="1">
      <c r="A12" s="1213"/>
      <c r="B12" s="891" t="s">
        <v>322</v>
      </c>
      <c r="C12" s="1684"/>
      <c r="D12" s="892" t="s">
        <v>324</v>
      </c>
      <c r="E12" s="893">
        <v>1</v>
      </c>
      <c r="F12" s="894">
        <v>2</v>
      </c>
      <c r="G12" s="1669">
        <v>3</v>
      </c>
      <c r="H12" s="1669"/>
      <c r="I12" s="894">
        <v>4</v>
      </c>
      <c r="J12" s="894">
        <v>5</v>
      </c>
      <c r="K12" s="894">
        <v>6</v>
      </c>
      <c r="L12" s="895">
        <v>7</v>
      </c>
      <c r="M12" s="1175"/>
    </row>
    <row r="13" spans="1:14" s="113" customFormat="1" ht="11.25" customHeight="1" thickBot="1">
      <c r="A13" s="109">
        <v>1700</v>
      </c>
      <c r="B13" s="146">
        <f t="shared" ref="B13:G13" si="0">A13+1</f>
        <v>1701</v>
      </c>
      <c r="C13" s="215">
        <f t="shared" si="0"/>
        <v>1702</v>
      </c>
      <c r="D13" s="146">
        <f t="shared" si="0"/>
        <v>1703</v>
      </c>
      <c r="E13" s="326">
        <f t="shared" si="0"/>
        <v>1704</v>
      </c>
      <c r="F13" s="269">
        <f t="shared" si="0"/>
        <v>1705</v>
      </c>
      <c r="G13" s="1679">
        <f t="shared" si="0"/>
        <v>1706</v>
      </c>
      <c r="H13" s="1679"/>
      <c r="I13" s="269">
        <f>G13+1</f>
        <v>1707</v>
      </c>
      <c r="J13" s="269">
        <f>I13+1</f>
        <v>1708</v>
      </c>
      <c r="K13" s="269">
        <f>J13+1</f>
        <v>1709</v>
      </c>
      <c r="L13" s="327">
        <f>K13+1</f>
        <v>1710</v>
      </c>
      <c r="M13" s="318">
        <f>L13+1</f>
        <v>1711</v>
      </c>
    </row>
    <row r="14" spans="1:14" ht="19.5" customHeight="1">
      <c r="A14" s="574" t="s">
        <v>0</v>
      </c>
      <c r="B14" s="771" t="s">
        <v>89</v>
      </c>
      <c r="C14" s="772" t="s">
        <v>89</v>
      </c>
      <c r="D14" s="771" t="s">
        <v>89</v>
      </c>
      <c r="E14" s="718" t="s">
        <v>87</v>
      </c>
      <c r="F14" s="706" t="s">
        <v>87</v>
      </c>
      <c r="G14" s="1179" t="s">
        <v>87</v>
      </c>
      <c r="H14" s="1179"/>
      <c r="I14" s="706" t="s">
        <v>87</v>
      </c>
      <c r="J14" s="706" t="s">
        <v>87</v>
      </c>
      <c r="K14" s="706" t="s">
        <v>87</v>
      </c>
      <c r="L14" s="720" t="s">
        <v>87</v>
      </c>
      <c r="M14" s="773" t="s">
        <v>88</v>
      </c>
    </row>
    <row r="15" spans="1:14" ht="19.5" customHeight="1">
      <c r="A15" s="482" t="s">
        <v>1</v>
      </c>
      <c r="B15" s="774" t="s">
        <v>89</v>
      </c>
      <c r="C15" s="775" t="s">
        <v>89</v>
      </c>
      <c r="D15" s="774" t="s">
        <v>89</v>
      </c>
      <c r="E15" s="719" t="s">
        <v>87</v>
      </c>
      <c r="F15" s="703" t="s">
        <v>87</v>
      </c>
      <c r="G15" s="1172" t="s">
        <v>87</v>
      </c>
      <c r="H15" s="1172"/>
      <c r="I15" s="703" t="s">
        <v>87</v>
      </c>
      <c r="J15" s="703" t="s">
        <v>87</v>
      </c>
      <c r="K15" s="703" t="s">
        <v>87</v>
      </c>
      <c r="L15" s="716" t="s">
        <v>87</v>
      </c>
      <c r="M15" s="776" t="s">
        <v>88</v>
      </c>
      <c r="N15" s="57"/>
    </row>
    <row r="16" spans="1:14" ht="19.5" customHeight="1">
      <c r="A16" s="482" t="s">
        <v>2</v>
      </c>
      <c r="B16" s="774" t="s">
        <v>89</v>
      </c>
      <c r="C16" s="775" t="s">
        <v>89</v>
      </c>
      <c r="D16" s="774" t="s">
        <v>89</v>
      </c>
      <c r="E16" s="719" t="s">
        <v>87</v>
      </c>
      <c r="F16" s="703" t="s">
        <v>87</v>
      </c>
      <c r="G16" s="1172" t="s">
        <v>87</v>
      </c>
      <c r="H16" s="1172"/>
      <c r="I16" s="703" t="s">
        <v>87</v>
      </c>
      <c r="J16" s="703" t="s">
        <v>87</v>
      </c>
      <c r="K16" s="703" t="s">
        <v>87</v>
      </c>
      <c r="L16" s="716" t="s">
        <v>87</v>
      </c>
      <c r="M16" s="776" t="s">
        <v>88</v>
      </c>
    </row>
    <row r="17" spans="1:13" ht="19.5" customHeight="1">
      <c r="A17" s="482" t="s">
        <v>3</v>
      </c>
      <c r="B17" s="774" t="s">
        <v>89</v>
      </c>
      <c r="C17" s="775" t="s">
        <v>89</v>
      </c>
      <c r="D17" s="774" t="s">
        <v>89</v>
      </c>
      <c r="E17" s="719" t="s">
        <v>87</v>
      </c>
      <c r="F17" s="703" t="s">
        <v>87</v>
      </c>
      <c r="G17" s="1172" t="s">
        <v>87</v>
      </c>
      <c r="H17" s="1172"/>
      <c r="I17" s="703" t="s">
        <v>87</v>
      </c>
      <c r="J17" s="703" t="s">
        <v>87</v>
      </c>
      <c r="K17" s="703" t="s">
        <v>87</v>
      </c>
      <c r="L17" s="716" t="s">
        <v>87</v>
      </c>
      <c r="M17" s="776" t="s">
        <v>88</v>
      </c>
    </row>
    <row r="18" spans="1:13" ht="19.5" customHeight="1">
      <c r="A18" s="482" t="s">
        <v>4</v>
      </c>
      <c r="B18" s="774" t="s">
        <v>89</v>
      </c>
      <c r="C18" s="775" t="s">
        <v>89</v>
      </c>
      <c r="D18" s="774" t="s">
        <v>89</v>
      </c>
      <c r="E18" s="719" t="s">
        <v>87</v>
      </c>
      <c r="F18" s="703" t="s">
        <v>87</v>
      </c>
      <c r="G18" s="1172" t="s">
        <v>87</v>
      </c>
      <c r="H18" s="1172"/>
      <c r="I18" s="703" t="s">
        <v>87</v>
      </c>
      <c r="J18" s="703" t="s">
        <v>87</v>
      </c>
      <c r="K18" s="703" t="s">
        <v>87</v>
      </c>
      <c r="L18" s="716" t="s">
        <v>87</v>
      </c>
      <c r="M18" s="776" t="s">
        <v>88</v>
      </c>
    </row>
    <row r="19" spans="1:13" ht="19.5" customHeight="1">
      <c r="A19" s="482" t="s">
        <v>5</v>
      </c>
      <c r="B19" s="774" t="s">
        <v>89</v>
      </c>
      <c r="C19" s="775" t="s">
        <v>89</v>
      </c>
      <c r="D19" s="774" t="s">
        <v>89</v>
      </c>
      <c r="E19" s="719" t="s">
        <v>87</v>
      </c>
      <c r="F19" s="703" t="s">
        <v>87</v>
      </c>
      <c r="G19" s="1172" t="s">
        <v>87</v>
      </c>
      <c r="H19" s="1172"/>
      <c r="I19" s="703" t="s">
        <v>87</v>
      </c>
      <c r="J19" s="703" t="s">
        <v>87</v>
      </c>
      <c r="K19" s="703" t="s">
        <v>87</v>
      </c>
      <c r="L19" s="716" t="s">
        <v>87</v>
      </c>
      <c r="M19" s="776" t="s">
        <v>88</v>
      </c>
    </row>
    <row r="20" spans="1:13" ht="19.5" customHeight="1">
      <c r="A20" s="482" t="s">
        <v>6</v>
      </c>
      <c r="B20" s="774" t="s">
        <v>89</v>
      </c>
      <c r="C20" s="775" t="s">
        <v>89</v>
      </c>
      <c r="D20" s="774" t="s">
        <v>89</v>
      </c>
      <c r="E20" s="719" t="s">
        <v>87</v>
      </c>
      <c r="F20" s="703" t="s">
        <v>87</v>
      </c>
      <c r="G20" s="1172" t="s">
        <v>87</v>
      </c>
      <c r="H20" s="1172"/>
      <c r="I20" s="703" t="s">
        <v>87</v>
      </c>
      <c r="J20" s="703" t="s">
        <v>87</v>
      </c>
      <c r="K20" s="703" t="s">
        <v>87</v>
      </c>
      <c r="L20" s="716" t="s">
        <v>87</v>
      </c>
      <c r="M20" s="776" t="s">
        <v>88</v>
      </c>
    </row>
    <row r="21" spans="1:13" ht="19.5" customHeight="1">
      <c r="A21" s="482" t="s">
        <v>7</v>
      </c>
      <c r="B21" s="774" t="s">
        <v>89</v>
      </c>
      <c r="C21" s="775" t="s">
        <v>89</v>
      </c>
      <c r="D21" s="774" t="s">
        <v>89</v>
      </c>
      <c r="E21" s="719" t="s">
        <v>87</v>
      </c>
      <c r="F21" s="703" t="s">
        <v>87</v>
      </c>
      <c r="G21" s="1172" t="s">
        <v>87</v>
      </c>
      <c r="H21" s="1172"/>
      <c r="I21" s="703" t="s">
        <v>87</v>
      </c>
      <c r="J21" s="703" t="s">
        <v>87</v>
      </c>
      <c r="K21" s="703" t="s">
        <v>87</v>
      </c>
      <c r="L21" s="716" t="s">
        <v>87</v>
      </c>
      <c r="M21" s="776" t="s">
        <v>88</v>
      </c>
    </row>
    <row r="22" spans="1:13" ht="19.5" customHeight="1">
      <c r="A22" s="482" t="s">
        <v>8</v>
      </c>
      <c r="B22" s="774" t="s">
        <v>89</v>
      </c>
      <c r="C22" s="775" t="s">
        <v>89</v>
      </c>
      <c r="D22" s="774" t="s">
        <v>89</v>
      </c>
      <c r="E22" s="719" t="s">
        <v>87</v>
      </c>
      <c r="F22" s="703" t="s">
        <v>87</v>
      </c>
      <c r="G22" s="1172" t="s">
        <v>87</v>
      </c>
      <c r="H22" s="1172"/>
      <c r="I22" s="703" t="s">
        <v>87</v>
      </c>
      <c r="J22" s="703" t="s">
        <v>87</v>
      </c>
      <c r="K22" s="703" t="s">
        <v>87</v>
      </c>
      <c r="L22" s="716" t="s">
        <v>87</v>
      </c>
      <c r="M22" s="776" t="s">
        <v>88</v>
      </c>
    </row>
    <row r="23" spans="1:13" ht="19.5" customHeight="1">
      <c r="A23" s="482" t="s">
        <v>9</v>
      </c>
      <c r="B23" s="774" t="s">
        <v>89</v>
      </c>
      <c r="C23" s="775" t="s">
        <v>89</v>
      </c>
      <c r="D23" s="774" t="s">
        <v>89</v>
      </c>
      <c r="E23" s="719" t="s">
        <v>87</v>
      </c>
      <c r="F23" s="703" t="s">
        <v>87</v>
      </c>
      <c r="G23" s="1172" t="s">
        <v>87</v>
      </c>
      <c r="H23" s="1172"/>
      <c r="I23" s="703" t="s">
        <v>87</v>
      </c>
      <c r="J23" s="703" t="s">
        <v>87</v>
      </c>
      <c r="K23" s="703" t="s">
        <v>87</v>
      </c>
      <c r="L23" s="716" t="s">
        <v>87</v>
      </c>
      <c r="M23" s="776" t="s">
        <v>88</v>
      </c>
    </row>
    <row r="24" spans="1:13" ht="19.5" customHeight="1">
      <c r="A24" s="482" t="s">
        <v>11</v>
      </c>
      <c r="B24" s="774" t="s">
        <v>89</v>
      </c>
      <c r="C24" s="775" t="s">
        <v>89</v>
      </c>
      <c r="D24" s="774" t="s">
        <v>89</v>
      </c>
      <c r="E24" s="719" t="s">
        <v>87</v>
      </c>
      <c r="F24" s="703" t="s">
        <v>87</v>
      </c>
      <c r="G24" s="1172" t="s">
        <v>87</v>
      </c>
      <c r="H24" s="1172"/>
      <c r="I24" s="703" t="s">
        <v>87</v>
      </c>
      <c r="J24" s="703" t="s">
        <v>87</v>
      </c>
      <c r="K24" s="703" t="s">
        <v>87</v>
      </c>
      <c r="L24" s="716" t="s">
        <v>87</v>
      </c>
      <c r="M24" s="776" t="s">
        <v>88</v>
      </c>
    </row>
    <row r="25" spans="1:13" ht="19.5" customHeight="1">
      <c r="A25" s="482" t="s">
        <v>12</v>
      </c>
      <c r="B25" s="774" t="s">
        <v>89</v>
      </c>
      <c r="C25" s="775" t="s">
        <v>89</v>
      </c>
      <c r="D25" s="774" t="s">
        <v>89</v>
      </c>
      <c r="E25" s="719" t="s">
        <v>87</v>
      </c>
      <c r="F25" s="703" t="s">
        <v>87</v>
      </c>
      <c r="G25" s="1172" t="s">
        <v>87</v>
      </c>
      <c r="H25" s="1172"/>
      <c r="I25" s="703" t="s">
        <v>87</v>
      </c>
      <c r="J25" s="703" t="s">
        <v>87</v>
      </c>
      <c r="K25" s="703" t="s">
        <v>87</v>
      </c>
      <c r="L25" s="716" t="s">
        <v>87</v>
      </c>
      <c r="M25" s="776" t="s">
        <v>88</v>
      </c>
    </row>
    <row r="26" spans="1:13" ht="19.5" customHeight="1">
      <c r="A26" s="482" t="s">
        <v>13</v>
      </c>
      <c r="B26" s="774" t="s">
        <v>89</v>
      </c>
      <c r="C26" s="775" t="s">
        <v>89</v>
      </c>
      <c r="D26" s="774" t="s">
        <v>89</v>
      </c>
      <c r="E26" s="719" t="s">
        <v>87</v>
      </c>
      <c r="F26" s="703" t="s">
        <v>87</v>
      </c>
      <c r="G26" s="1172" t="s">
        <v>87</v>
      </c>
      <c r="H26" s="1172"/>
      <c r="I26" s="703" t="s">
        <v>87</v>
      </c>
      <c r="J26" s="703" t="s">
        <v>87</v>
      </c>
      <c r="K26" s="703" t="s">
        <v>87</v>
      </c>
      <c r="L26" s="716" t="s">
        <v>87</v>
      </c>
      <c r="M26" s="776" t="s">
        <v>88</v>
      </c>
    </row>
    <row r="27" spans="1:13" ht="19.5" customHeight="1">
      <c r="A27" s="482" t="s">
        <v>14</v>
      </c>
      <c r="B27" s="774" t="s">
        <v>89</v>
      </c>
      <c r="C27" s="775" t="s">
        <v>89</v>
      </c>
      <c r="D27" s="774" t="s">
        <v>89</v>
      </c>
      <c r="E27" s="719" t="s">
        <v>87</v>
      </c>
      <c r="F27" s="703" t="s">
        <v>87</v>
      </c>
      <c r="G27" s="1172" t="s">
        <v>87</v>
      </c>
      <c r="H27" s="1172"/>
      <c r="I27" s="703" t="s">
        <v>87</v>
      </c>
      <c r="J27" s="703" t="s">
        <v>87</v>
      </c>
      <c r="K27" s="703" t="s">
        <v>87</v>
      </c>
      <c r="L27" s="716" t="s">
        <v>87</v>
      </c>
      <c r="M27" s="776" t="s">
        <v>88</v>
      </c>
    </row>
    <row r="28" spans="1:13" ht="19.5" customHeight="1">
      <c r="A28" s="482" t="s">
        <v>15</v>
      </c>
      <c r="B28" s="774" t="s">
        <v>89</v>
      </c>
      <c r="C28" s="775" t="s">
        <v>89</v>
      </c>
      <c r="D28" s="774" t="s">
        <v>89</v>
      </c>
      <c r="E28" s="719" t="s">
        <v>87</v>
      </c>
      <c r="F28" s="703" t="s">
        <v>87</v>
      </c>
      <c r="G28" s="1172" t="s">
        <v>87</v>
      </c>
      <c r="H28" s="1172"/>
      <c r="I28" s="703" t="s">
        <v>87</v>
      </c>
      <c r="J28" s="703" t="s">
        <v>87</v>
      </c>
      <c r="K28" s="703" t="s">
        <v>87</v>
      </c>
      <c r="L28" s="716" t="s">
        <v>87</v>
      </c>
      <c r="M28" s="776" t="s">
        <v>88</v>
      </c>
    </row>
    <row r="29" spans="1:13" ht="19.5" customHeight="1">
      <c r="A29" s="482" t="s">
        <v>16</v>
      </c>
      <c r="B29" s="774" t="s">
        <v>89</v>
      </c>
      <c r="C29" s="775" t="s">
        <v>89</v>
      </c>
      <c r="D29" s="774" t="s">
        <v>89</v>
      </c>
      <c r="E29" s="719" t="s">
        <v>87</v>
      </c>
      <c r="F29" s="703" t="s">
        <v>87</v>
      </c>
      <c r="G29" s="1172" t="s">
        <v>87</v>
      </c>
      <c r="H29" s="1172"/>
      <c r="I29" s="703" t="s">
        <v>87</v>
      </c>
      <c r="J29" s="703" t="s">
        <v>87</v>
      </c>
      <c r="K29" s="703" t="s">
        <v>87</v>
      </c>
      <c r="L29" s="716" t="s">
        <v>87</v>
      </c>
      <c r="M29" s="776" t="s">
        <v>88</v>
      </c>
    </row>
    <row r="30" spans="1:13" ht="19.5" customHeight="1">
      <c r="A30" s="482" t="s">
        <v>17</v>
      </c>
      <c r="B30" s="774" t="s">
        <v>89</v>
      </c>
      <c r="C30" s="775" t="s">
        <v>89</v>
      </c>
      <c r="D30" s="774" t="s">
        <v>89</v>
      </c>
      <c r="E30" s="719" t="s">
        <v>87</v>
      </c>
      <c r="F30" s="703" t="s">
        <v>87</v>
      </c>
      <c r="G30" s="1172" t="s">
        <v>87</v>
      </c>
      <c r="H30" s="1172"/>
      <c r="I30" s="703" t="s">
        <v>87</v>
      </c>
      <c r="J30" s="703" t="s">
        <v>87</v>
      </c>
      <c r="K30" s="703" t="s">
        <v>87</v>
      </c>
      <c r="L30" s="716" t="s">
        <v>87</v>
      </c>
      <c r="M30" s="776" t="s">
        <v>88</v>
      </c>
    </row>
    <row r="31" spans="1:13" ht="19.5" customHeight="1">
      <c r="A31" s="482" t="s">
        <v>18</v>
      </c>
      <c r="B31" s="774" t="s">
        <v>89</v>
      </c>
      <c r="C31" s="775" t="s">
        <v>89</v>
      </c>
      <c r="D31" s="774" t="s">
        <v>89</v>
      </c>
      <c r="E31" s="719" t="s">
        <v>87</v>
      </c>
      <c r="F31" s="703" t="s">
        <v>87</v>
      </c>
      <c r="G31" s="1172" t="s">
        <v>87</v>
      </c>
      <c r="H31" s="1172"/>
      <c r="I31" s="703" t="s">
        <v>87</v>
      </c>
      <c r="J31" s="703" t="s">
        <v>87</v>
      </c>
      <c r="K31" s="703" t="s">
        <v>87</v>
      </c>
      <c r="L31" s="716" t="s">
        <v>87</v>
      </c>
      <c r="M31" s="776" t="s">
        <v>88</v>
      </c>
    </row>
    <row r="32" spans="1:13" ht="19.5" customHeight="1">
      <c r="A32" s="897" t="s">
        <v>19</v>
      </c>
      <c r="B32" s="774" t="s">
        <v>89</v>
      </c>
      <c r="C32" s="775" t="s">
        <v>89</v>
      </c>
      <c r="D32" s="774" t="s">
        <v>89</v>
      </c>
      <c r="E32" s="886" t="s">
        <v>87</v>
      </c>
      <c r="F32" s="885" t="s">
        <v>87</v>
      </c>
      <c r="G32" s="1172" t="s">
        <v>87</v>
      </c>
      <c r="H32" s="1172"/>
      <c r="I32" s="885" t="s">
        <v>87</v>
      </c>
      <c r="J32" s="885" t="s">
        <v>87</v>
      </c>
      <c r="K32" s="885" t="s">
        <v>87</v>
      </c>
      <c r="L32" s="887" t="s">
        <v>87</v>
      </c>
      <c r="M32" s="776" t="s">
        <v>88</v>
      </c>
    </row>
    <row r="33" spans="1:13" ht="19.5" customHeight="1" thickBot="1">
      <c r="A33" s="481" t="s">
        <v>20</v>
      </c>
      <c r="B33" s="774" t="s">
        <v>89</v>
      </c>
      <c r="C33" s="775" t="s">
        <v>89</v>
      </c>
      <c r="D33" s="774" t="s">
        <v>89</v>
      </c>
      <c r="E33" s="719" t="s">
        <v>87</v>
      </c>
      <c r="F33" s="703" t="s">
        <v>87</v>
      </c>
      <c r="G33" s="1172" t="s">
        <v>87</v>
      </c>
      <c r="H33" s="1172"/>
      <c r="I33" s="703" t="s">
        <v>87</v>
      </c>
      <c r="J33" s="703" t="s">
        <v>87</v>
      </c>
      <c r="K33" s="703" t="s">
        <v>87</v>
      </c>
      <c r="L33" s="716" t="s">
        <v>87</v>
      </c>
      <c r="M33" s="776" t="s">
        <v>88</v>
      </c>
    </row>
    <row r="34" spans="1:13" ht="9.75" customHeight="1" thickBot="1">
      <c r="A34" s="89"/>
      <c r="B34" s="1176"/>
      <c r="C34" s="1176"/>
      <c r="D34" s="1176"/>
      <c r="E34" s="1176"/>
      <c r="F34" s="1176"/>
      <c r="G34" s="1176"/>
      <c r="H34" s="1176"/>
      <c r="I34" s="1176"/>
      <c r="J34" s="1176"/>
      <c r="K34" s="1176"/>
      <c r="L34" s="1176"/>
      <c r="M34" s="936"/>
    </row>
    <row r="35" spans="1:13" ht="9.75" customHeight="1">
      <c r="A35" s="1664">
        <v>51</v>
      </c>
      <c r="B35" s="1655" t="s">
        <v>89</v>
      </c>
      <c r="C35" s="1650" t="s">
        <v>89</v>
      </c>
      <c r="D35" s="1655" t="s">
        <v>89</v>
      </c>
      <c r="E35" s="1645" t="s">
        <v>87</v>
      </c>
      <c r="F35" s="1179" t="s">
        <v>87</v>
      </c>
      <c r="G35" s="1648" t="s">
        <v>87</v>
      </c>
      <c r="H35" s="1649"/>
      <c r="I35" s="1179" t="s">
        <v>87</v>
      </c>
      <c r="J35" s="1179" t="s">
        <v>87</v>
      </c>
      <c r="K35" s="1179" t="s">
        <v>87</v>
      </c>
      <c r="L35" s="1647" t="s">
        <v>87</v>
      </c>
      <c r="M35" s="1634" t="s">
        <v>88</v>
      </c>
    </row>
    <row r="36" spans="1:13" ht="9.75" customHeight="1">
      <c r="A36" s="1665"/>
      <c r="B36" s="1654"/>
      <c r="C36" s="1651"/>
      <c r="D36" s="1654"/>
      <c r="E36" s="1646"/>
      <c r="F36" s="1172"/>
      <c r="G36" s="1643"/>
      <c r="H36" s="1644"/>
      <c r="I36" s="1172"/>
      <c r="J36" s="1172"/>
      <c r="K36" s="1172"/>
      <c r="L36" s="1637"/>
      <c r="M36" s="1635"/>
    </row>
    <row r="37" spans="1:13" ht="9.75" customHeight="1">
      <c r="A37" s="1665">
        <v>52</v>
      </c>
      <c r="B37" s="1652" t="s">
        <v>89</v>
      </c>
      <c r="C37" s="1687" t="s">
        <v>89</v>
      </c>
      <c r="D37" s="1652" t="s">
        <v>89</v>
      </c>
      <c r="E37" s="1646" t="s">
        <v>87</v>
      </c>
      <c r="F37" s="1172" t="s">
        <v>87</v>
      </c>
      <c r="G37" s="1639" t="s">
        <v>87</v>
      </c>
      <c r="H37" s="1640"/>
      <c r="I37" s="1172" t="s">
        <v>87</v>
      </c>
      <c r="J37" s="1172" t="s">
        <v>87</v>
      </c>
      <c r="K37" s="1172" t="s">
        <v>87</v>
      </c>
      <c r="L37" s="1637" t="s">
        <v>87</v>
      </c>
      <c r="M37" s="1635" t="s">
        <v>88</v>
      </c>
    </row>
    <row r="38" spans="1:13" ht="9.75" customHeight="1">
      <c r="A38" s="1665"/>
      <c r="B38" s="1654"/>
      <c r="C38" s="1651"/>
      <c r="D38" s="1654"/>
      <c r="E38" s="1646"/>
      <c r="F38" s="1172"/>
      <c r="G38" s="1643"/>
      <c r="H38" s="1644"/>
      <c r="I38" s="1172"/>
      <c r="J38" s="1172"/>
      <c r="K38" s="1172"/>
      <c r="L38" s="1637"/>
      <c r="M38" s="1635"/>
    </row>
    <row r="39" spans="1:13" ht="9.75" customHeight="1">
      <c r="A39" s="1665">
        <v>53</v>
      </c>
      <c r="B39" s="1652" t="s">
        <v>89</v>
      </c>
      <c r="C39" s="1687" t="s">
        <v>89</v>
      </c>
      <c r="D39" s="1652" t="s">
        <v>89</v>
      </c>
      <c r="E39" s="1646" t="s">
        <v>87</v>
      </c>
      <c r="F39" s="1172" t="s">
        <v>87</v>
      </c>
      <c r="G39" s="1639" t="s">
        <v>87</v>
      </c>
      <c r="H39" s="1640"/>
      <c r="I39" s="1172" t="s">
        <v>87</v>
      </c>
      <c r="J39" s="1172" t="s">
        <v>87</v>
      </c>
      <c r="K39" s="1172" t="s">
        <v>87</v>
      </c>
      <c r="L39" s="1637" t="s">
        <v>87</v>
      </c>
      <c r="M39" s="1635" t="s">
        <v>88</v>
      </c>
    </row>
    <row r="40" spans="1:13" ht="9.75" customHeight="1">
      <c r="A40" s="1665"/>
      <c r="B40" s="1654"/>
      <c r="C40" s="1651"/>
      <c r="D40" s="1654"/>
      <c r="E40" s="1646"/>
      <c r="F40" s="1172"/>
      <c r="G40" s="1643"/>
      <c r="H40" s="1644"/>
      <c r="I40" s="1172"/>
      <c r="J40" s="1172"/>
      <c r="K40" s="1172"/>
      <c r="L40" s="1637"/>
      <c r="M40" s="1635"/>
    </row>
    <row r="41" spans="1:13" ht="9.75" customHeight="1">
      <c r="A41" s="1665">
        <v>54</v>
      </c>
      <c r="B41" s="1652" t="s">
        <v>89</v>
      </c>
      <c r="C41" s="1687" t="s">
        <v>89</v>
      </c>
      <c r="D41" s="1652" t="s">
        <v>89</v>
      </c>
      <c r="E41" s="1646" t="s">
        <v>87</v>
      </c>
      <c r="F41" s="1172" t="s">
        <v>87</v>
      </c>
      <c r="G41" s="1639" t="s">
        <v>87</v>
      </c>
      <c r="H41" s="1640"/>
      <c r="I41" s="1172" t="s">
        <v>87</v>
      </c>
      <c r="J41" s="1172" t="s">
        <v>87</v>
      </c>
      <c r="K41" s="1172" t="s">
        <v>87</v>
      </c>
      <c r="L41" s="1637" t="s">
        <v>87</v>
      </c>
      <c r="M41" s="1635" t="s">
        <v>88</v>
      </c>
    </row>
    <row r="42" spans="1:13" ht="9.75" customHeight="1">
      <c r="A42" s="1665"/>
      <c r="B42" s="1654"/>
      <c r="C42" s="1651"/>
      <c r="D42" s="1654"/>
      <c r="E42" s="1646"/>
      <c r="F42" s="1172"/>
      <c r="G42" s="1643"/>
      <c r="H42" s="1644"/>
      <c r="I42" s="1172"/>
      <c r="J42" s="1172"/>
      <c r="K42" s="1172"/>
      <c r="L42" s="1637"/>
      <c r="M42" s="1635"/>
    </row>
    <row r="43" spans="1:13" ht="9.75" customHeight="1">
      <c r="A43" s="1665">
        <v>55</v>
      </c>
      <c r="B43" s="1652" t="s">
        <v>89</v>
      </c>
      <c r="C43" s="1687" t="s">
        <v>89</v>
      </c>
      <c r="D43" s="1652" t="s">
        <v>89</v>
      </c>
      <c r="E43" s="1646" t="s">
        <v>87</v>
      </c>
      <c r="F43" s="1172" t="s">
        <v>87</v>
      </c>
      <c r="G43" s="1639" t="s">
        <v>87</v>
      </c>
      <c r="H43" s="1640"/>
      <c r="I43" s="1172" t="s">
        <v>87</v>
      </c>
      <c r="J43" s="1172" t="s">
        <v>87</v>
      </c>
      <c r="K43" s="1172" t="s">
        <v>87</v>
      </c>
      <c r="L43" s="1637" t="s">
        <v>87</v>
      </c>
      <c r="M43" s="1635" t="s">
        <v>88</v>
      </c>
    </row>
    <row r="44" spans="1:13" ht="9.75" customHeight="1" thickBot="1">
      <c r="A44" s="1677"/>
      <c r="B44" s="1653"/>
      <c r="C44" s="1688"/>
      <c r="D44" s="1653"/>
      <c r="E44" s="1656"/>
      <c r="F44" s="1190"/>
      <c r="G44" s="1641"/>
      <c r="H44" s="1642"/>
      <c r="I44" s="1190"/>
      <c r="J44" s="1190"/>
      <c r="K44" s="1190"/>
      <c r="L44" s="1638"/>
      <c r="M44" s="1636"/>
    </row>
    <row r="45" spans="1:13" ht="9.75" customHeight="1" thickBot="1">
      <c r="A45" s="934"/>
      <c r="B45" s="708"/>
      <c r="C45" s="708"/>
      <c r="D45" s="708"/>
      <c r="E45" s="708"/>
      <c r="F45" s="708"/>
      <c r="G45" s="708"/>
      <c r="H45" s="708"/>
      <c r="I45" s="708"/>
      <c r="J45" s="708"/>
      <c r="K45" s="708"/>
      <c r="L45" s="708"/>
      <c r="M45" s="935"/>
    </row>
    <row r="46" spans="1:13" ht="19.5" customHeight="1">
      <c r="A46" s="480">
        <v>90</v>
      </c>
      <c r="B46" s="771" t="s">
        <v>89</v>
      </c>
      <c r="C46" s="772" t="s">
        <v>89</v>
      </c>
      <c r="D46" s="771" t="s">
        <v>89</v>
      </c>
      <c r="E46" s="718" t="s">
        <v>87</v>
      </c>
      <c r="F46" s="706" t="s">
        <v>87</v>
      </c>
      <c r="G46" s="1179" t="s">
        <v>87</v>
      </c>
      <c r="H46" s="1179"/>
      <c r="I46" s="706" t="s">
        <v>87</v>
      </c>
      <c r="J46" s="706" t="s">
        <v>87</v>
      </c>
      <c r="K46" s="706" t="s">
        <v>87</v>
      </c>
      <c r="L46" s="720" t="s">
        <v>87</v>
      </c>
      <c r="M46" s="777" t="s">
        <v>88</v>
      </c>
    </row>
    <row r="47" spans="1:13" ht="19.5" customHeight="1" thickBot="1">
      <c r="A47" s="481">
        <v>91</v>
      </c>
      <c r="B47" s="778" t="s">
        <v>89</v>
      </c>
      <c r="C47" s="779" t="s">
        <v>89</v>
      </c>
      <c r="D47" s="778" t="s">
        <v>89</v>
      </c>
      <c r="E47" s="721" t="s">
        <v>87</v>
      </c>
      <c r="F47" s="704" t="s">
        <v>87</v>
      </c>
      <c r="G47" s="1190" t="s">
        <v>87</v>
      </c>
      <c r="H47" s="1190"/>
      <c r="I47" s="704" t="s">
        <v>87</v>
      </c>
      <c r="J47" s="704" t="s">
        <v>87</v>
      </c>
      <c r="K47" s="704" t="s">
        <v>87</v>
      </c>
      <c r="L47" s="717" t="s">
        <v>87</v>
      </c>
      <c r="M47" s="780" t="s">
        <v>88</v>
      </c>
    </row>
    <row r="48" spans="1:13" s="8" customFormat="1" ht="9.75" customHeight="1">
      <c r="A48" s="72"/>
      <c r="C48" s="66"/>
      <c r="D48" s="66"/>
      <c r="E48" s="70"/>
      <c r="F48" s="70"/>
      <c r="G48" s="70"/>
      <c r="H48" s="70"/>
      <c r="I48" s="70"/>
      <c r="J48" s="70"/>
      <c r="K48" s="70"/>
      <c r="L48" s="70"/>
      <c r="M48" s="124"/>
    </row>
    <row r="49" spans="1:23" ht="7.5" customHeight="1">
      <c r="A49" s="1674" t="s">
        <v>101</v>
      </c>
      <c r="B49" s="1595" t="s">
        <v>329</v>
      </c>
      <c r="C49" s="1678"/>
      <c r="D49" s="1678"/>
      <c r="E49" s="1678"/>
      <c r="F49" s="1678"/>
      <c r="G49" s="1678"/>
      <c r="H49" s="1678"/>
      <c r="I49" s="1678"/>
      <c r="J49" s="1678"/>
      <c r="K49" s="1678"/>
      <c r="L49" s="1678"/>
      <c r="M49" s="124"/>
    </row>
    <row r="50" spans="1:23" ht="12" customHeight="1">
      <c r="A50" s="1674"/>
      <c r="B50" s="1678"/>
      <c r="C50" s="1678"/>
      <c r="D50" s="1678"/>
      <c r="E50" s="1678"/>
      <c r="F50" s="1678"/>
      <c r="G50" s="1678"/>
      <c r="H50" s="1678"/>
      <c r="I50" s="1678"/>
      <c r="J50" s="1678"/>
      <c r="K50" s="1678"/>
      <c r="L50" s="1678"/>
      <c r="M50" s="124"/>
    </row>
    <row r="51" spans="1:23" ht="12" customHeight="1">
      <c r="A51" s="1674"/>
      <c r="B51" s="1678"/>
      <c r="C51" s="1678"/>
      <c r="D51" s="1678"/>
      <c r="E51" s="1678"/>
      <c r="F51" s="1678"/>
      <c r="G51" s="1678"/>
      <c r="H51" s="1678"/>
      <c r="I51" s="1678"/>
      <c r="J51" s="1678"/>
      <c r="K51" s="1678"/>
      <c r="L51" s="1678"/>
      <c r="M51" s="125"/>
    </row>
    <row r="52" spans="1:23" ht="12" customHeight="1">
      <c r="A52" s="1043" t="s">
        <v>277</v>
      </c>
      <c r="B52" s="1044"/>
      <c r="C52" s="1044"/>
      <c r="D52" s="1044"/>
      <c r="E52" s="1044"/>
      <c r="F52" s="1044"/>
      <c r="G52" s="1044"/>
      <c r="H52" s="1044"/>
      <c r="I52" s="1044"/>
      <c r="J52" s="1044"/>
      <c r="K52" s="1044"/>
      <c r="L52" s="1044"/>
      <c r="M52" s="1045"/>
      <c r="N52" s="937"/>
      <c r="O52" s="938"/>
      <c r="P52" s="938"/>
      <c r="Q52" s="938"/>
      <c r="R52" s="938"/>
      <c r="S52" s="938"/>
      <c r="T52" s="938"/>
      <c r="U52" s="938"/>
      <c r="V52" s="938"/>
      <c r="W52" s="938"/>
    </row>
    <row r="53" spans="1:23" ht="12" customHeight="1">
      <c r="A53" s="1046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8"/>
      <c r="N53" s="937"/>
      <c r="O53" s="938"/>
      <c r="P53" s="938"/>
      <c r="Q53" s="938"/>
      <c r="R53" s="938"/>
      <c r="S53" s="938"/>
      <c r="T53" s="938"/>
      <c r="U53" s="938"/>
      <c r="V53" s="938"/>
      <c r="W53" s="938"/>
    </row>
    <row r="54" spans="1:23" s="8" customFormat="1" ht="14.25" customHeight="1">
      <c r="A54" s="665"/>
      <c r="B54" s="931"/>
      <c r="C54" s="19"/>
      <c r="D54" s="40"/>
      <c r="E54" s="26"/>
      <c r="F54" s="26"/>
      <c r="G54" s="26"/>
      <c r="H54" s="26"/>
      <c r="I54" s="26"/>
      <c r="J54" s="26"/>
      <c r="K54" s="26"/>
      <c r="L54" s="26"/>
      <c r="M54" s="27"/>
      <c r="N54" s="28"/>
      <c r="O54" s="26"/>
      <c r="P54" s="26"/>
      <c r="Q54" s="26"/>
      <c r="R54" s="26"/>
      <c r="S54" s="143"/>
      <c r="T54" s="143"/>
      <c r="U54" s="143"/>
      <c r="V54" s="143"/>
      <c r="W54" s="26"/>
    </row>
    <row r="55" spans="1:23" ht="12" customHeight="1">
      <c r="A55" s="670"/>
      <c r="B55" s="932"/>
      <c r="C55" s="568"/>
      <c r="D55" s="671"/>
      <c r="E55" s="898"/>
      <c r="F55" s="898"/>
      <c r="G55" s="898"/>
      <c r="H55" s="898"/>
      <c r="I55" s="898"/>
      <c r="J55" s="898"/>
      <c r="K55" s="898"/>
      <c r="L55" s="898"/>
      <c r="M55" s="899"/>
      <c r="N55" s="28"/>
      <c r="O55" s="26"/>
      <c r="P55" s="26"/>
      <c r="Q55" s="26"/>
      <c r="R55" s="26"/>
      <c r="S55" s="26"/>
      <c r="T55" s="26"/>
      <c r="U55" s="26"/>
      <c r="V55" s="26"/>
      <c r="W55" s="26"/>
    </row>
    <row r="56" spans="1:23" ht="12" customHeight="1">
      <c r="A56" s="670"/>
      <c r="B56" s="932"/>
      <c r="C56" s="568"/>
      <c r="D56" s="671"/>
      <c r="E56" s="898"/>
      <c r="F56" s="898"/>
      <c r="G56" s="898"/>
      <c r="H56" s="898"/>
      <c r="I56" s="898"/>
      <c r="J56" s="898"/>
      <c r="K56" s="898"/>
      <c r="L56" s="898"/>
      <c r="M56" s="899"/>
      <c r="N56" s="28"/>
      <c r="O56" s="26"/>
      <c r="P56" s="26"/>
      <c r="Q56" s="26"/>
      <c r="R56" s="26"/>
      <c r="S56" s="26"/>
      <c r="T56" s="26"/>
      <c r="U56" s="26"/>
      <c r="V56" s="26"/>
      <c r="W56" s="26"/>
    </row>
    <row r="57" spans="1:23" ht="12" customHeight="1">
      <c r="A57" s="670"/>
      <c r="B57" s="932"/>
      <c r="C57" s="568"/>
      <c r="D57" s="671"/>
      <c r="E57" s="898"/>
      <c r="F57" s="898"/>
      <c r="G57" s="898"/>
      <c r="H57" s="898"/>
      <c r="I57" s="898"/>
      <c r="J57" s="898"/>
      <c r="K57" s="898"/>
      <c r="L57" s="898"/>
      <c r="M57" s="899"/>
      <c r="N57" s="28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12" customHeight="1">
      <c r="A58" s="670"/>
      <c r="B58" s="932"/>
      <c r="C58" s="568"/>
      <c r="D58" s="671"/>
      <c r="E58" s="898"/>
      <c r="F58" s="898"/>
      <c r="G58" s="898"/>
      <c r="H58" s="898"/>
      <c r="I58" s="898"/>
      <c r="J58" s="898"/>
      <c r="K58" s="898"/>
      <c r="L58" s="898"/>
      <c r="M58" s="899"/>
      <c r="N58" s="28"/>
      <c r="O58" s="26"/>
      <c r="P58" s="26"/>
      <c r="Q58" s="26"/>
      <c r="R58" s="26"/>
      <c r="S58" s="26"/>
      <c r="T58" s="26"/>
      <c r="U58" s="26"/>
      <c r="V58" s="26"/>
      <c r="W58" s="26"/>
    </row>
    <row r="59" spans="1:23" ht="12" customHeight="1">
      <c r="A59" s="670"/>
      <c r="B59" s="932"/>
      <c r="C59" s="568"/>
      <c r="D59" s="671"/>
      <c r="E59" s="898"/>
      <c r="F59" s="898"/>
      <c r="G59" s="898"/>
      <c r="H59" s="898"/>
      <c r="I59" s="898"/>
      <c r="J59" s="898"/>
      <c r="K59" s="898"/>
      <c r="L59" s="898"/>
      <c r="M59" s="899"/>
      <c r="N59" s="28"/>
      <c r="O59" s="26"/>
      <c r="P59" s="26"/>
      <c r="Q59" s="26"/>
      <c r="R59" s="26"/>
      <c r="S59" s="26"/>
      <c r="T59" s="26"/>
      <c r="U59" s="26"/>
      <c r="V59" s="26"/>
      <c r="W59" s="26"/>
    </row>
    <row r="60" spans="1:23" ht="12" customHeight="1">
      <c r="A60" s="670"/>
      <c r="B60" s="932"/>
      <c r="C60" s="568"/>
      <c r="D60" s="671"/>
      <c r="E60" s="898"/>
      <c r="F60" s="898"/>
      <c r="G60" s="898"/>
      <c r="H60" s="898"/>
      <c r="I60" s="898"/>
      <c r="J60" s="898"/>
      <c r="K60" s="898"/>
      <c r="L60" s="898"/>
      <c r="M60" s="899"/>
      <c r="N60" s="28"/>
      <c r="O60" s="26"/>
      <c r="P60" s="26"/>
      <c r="Q60" s="26"/>
      <c r="R60" s="26"/>
      <c r="S60" s="26"/>
      <c r="T60" s="26"/>
      <c r="U60" s="26"/>
      <c r="V60" s="26"/>
      <c r="W60" s="26"/>
    </row>
    <row r="61" spans="1:23" ht="12" customHeight="1">
      <c r="A61" s="939"/>
      <c r="B61" s="940"/>
      <c r="C61" s="941"/>
      <c r="D61" s="942"/>
      <c r="E61" s="685"/>
      <c r="F61" s="685"/>
      <c r="G61" s="685"/>
      <c r="H61" s="685"/>
      <c r="I61" s="685"/>
      <c r="J61" s="685"/>
      <c r="K61" s="685"/>
      <c r="L61" s="685"/>
      <c r="M61" s="687"/>
      <c r="N61" s="28"/>
      <c r="O61" s="26"/>
      <c r="P61" s="26"/>
      <c r="Q61" s="26"/>
      <c r="R61" s="26"/>
      <c r="S61" s="26"/>
      <c r="T61" s="26"/>
      <c r="U61" s="26"/>
      <c r="V61" s="26"/>
      <c r="W61" s="26"/>
    </row>
    <row r="62" spans="1:23">
      <c r="K62" s="12"/>
      <c r="L62" s="12"/>
      <c r="M62" s="128"/>
    </row>
    <row r="63" spans="1:23">
      <c r="K63" s="12"/>
      <c r="L63" s="12"/>
      <c r="M63" s="128"/>
    </row>
    <row r="64" spans="1:23">
      <c r="K64" s="12"/>
      <c r="L64" s="12"/>
      <c r="M64" s="128"/>
    </row>
    <row r="65" spans="11:13">
      <c r="K65" s="12"/>
      <c r="L65" s="12"/>
      <c r="M65" s="128"/>
    </row>
  </sheetData>
  <mergeCells count="113">
    <mergeCell ref="A49:A51"/>
    <mergeCell ref="B10:B11"/>
    <mergeCell ref="A39:A40"/>
    <mergeCell ref="A41:A42"/>
    <mergeCell ref="A43:A44"/>
    <mergeCell ref="A37:A38"/>
    <mergeCell ref="A9:A12"/>
    <mergeCell ref="B49:L51"/>
    <mergeCell ref="M9:M12"/>
    <mergeCell ref="G14:H14"/>
    <mergeCell ref="G13:H13"/>
    <mergeCell ref="B34:L34"/>
    <mergeCell ref="B9:D9"/>
    <mergeCell ref="C10:D10"/>
    <mergeCell ref="C11:C12"/>
    <mergeCell ref="L10:L11"/>
    <mergeCell ref="B37:B38"/>
    <mergeCell ref="B39:B40"/>
    <mergeCell ref="B41:B42"/>
    <mergeCell ref="B43:B44"/>
    <mergeCell ref="C37:C38"/>
    <mergeCell ref="C39:C40"/>
    <mergeCell ref="C41:C42"/>
    <mergeCell ref="C43:C44"/>
    <mergeCell ref="G17:H17"/>
    <mergeCell ref="G18:H18"/>
    <mergeCell ref="E1:M1"/>
    <mergeCell ref="E2:G2"/>
    <mergeCell ref="H2:J2"/>
    <mergeCell ref="K2:M2"/>
    <mergeCell ref="F3:G3"/>
    <mergeCell ref="A35:A36"/>
    <mergeCell ref="E9:L9"/>
    <mergeCell ref="L3:M3"/>
    <mergeCell ref="L4:M4"/>
    <mergeCell ref="I3:J3"/>
    <mergeCell ref="I4:J4"/>
    <mergeCell ref="F4:G4"/>
    <mergeCell ref="G12:H12"/>
    <mergeCell ref="E10:E11"/>
    <mergeCell ref="F10:F11"/>
    <mergeCell ref="G10:H11"/>
    <mergeCell ref="I10:I11"/>
    <mergeCell ref="J10:J11"/>
    <mergeCell ref="K10:K11"/>
    <mergeCell ref="B35:B36"/>
    <mergeCell ref="G15:H15"/>
    <mergeCell ref="A1:D2"/>
    <mergeCell ref="C35:C36"/>
    <mergeCell ref="G16:H16"/>
    <mergeCell ref="G19:H19"/>
    <mergeCell ref="G20:H20"/>
    <mergeCell ref="D43:D44"/>
    <mergeCell ref="D41:D42"/>
    <mergeCell ref="D39:D40"/>
    <mergeCell ref="D37:D38"/>
    <mergeCell ref="D35:D36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E41:E42"/>
    <mergeCell ref="E43:E44"/>
    <mergeCell ref="F35:F36"/>
    <mergeCell ref="F39:F40"/>
    <mergeCell ref="F41:F42"/>
    <mergeCell ref="F43:F44"/>
    <mergeCell ref="G37:H38"/>
    <mergeCell ref="G31:H31"/>
    <mergeCell ref="G33:H33"/>
    <mergeCell ref="E35:E36"/>
    <mergeCell ref="E37:E38"/>
    <mergeCell ref="K35:K36"/>
    <mergeCell ref="L35:L36"/>
    <mergeCell ref="F37:F38"/>
    <mergeCell ref="I37:I38"/>
    <mergeCell ref="J37:J38"/>
    <mergeCell ref="K37:K38"/>
    <mergeCell ref="L37:L38"/>
    <mergeCell ref="G35:H36"/>
    <mergeCell ref="J35:J36"/>
    <mergeCell ref="E39:E40"/>
    <mergeCell ref="G32:H32"/>
    <mergeCell ref="A52:M53"/>
    <mergeCell ref="G46:H46"/>
    <mergeCell ref="G47:H47"/>
    <mergeCell ref="M35:M36"/>
    <mergeCell ref="M37:M38"/>
    <mergeCell ref="M39:M40"/>
    <mergeCell ref="M41:M42"/>
    <mergeCell ref="M43:M44"/>
    <mergeCell ref="I43:I44"/>
    <mergeCell ref="J43:J44"/>
    <mergeCell ref="K43:K44"/>
    <mergeCell ref="L43:L44"/>
    <mergeCell ref="G43:H44"/>
    <mergeCell ref="I41:I42"/>
    <mergeCell ref="J41:J42"/>
    <mergeCell ref="K41:K42"/>
    <mergeCell ref="L41:L42"/>
    <mergeCell ref="G41:H42"/>
    <mergeCell ref="I39:I40"/>
    <mergeCell ref="J39:J40"/>
    <mergeCell ref="K39:K40"/>
    <mergeCell ref="L39:L40"/>
    <mergeCell ref="G39:H40"/>
    <mergeCell ref="I35:I36"/>
  </mergeCells>
  <printOptions horizontalCentered="1"/>
  <pageMargins left="0.39370078740157483" right="0.23622047244094491" top="0.23622047244094491" bottom="0.23622047244094491" header="0.19685039370078741" footer="0.23622047244094491"/>
  <pageSetup paperSize="9" scale="94" orientation="portrait" r:id="rId1"/>
  <headerFooter>
    <oddFooter>&amp;R3.12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Y68"/>
  <sheetViews>
    <sheetView showGridLines="0" view="pageBreakPreview" topLeftCell="A40" zoomScaleNormal="50" zoomScaleSheetLayoutView="100" workbookViewId="0">
      <selection activeCell="N53" sqref="N53"/>
    </sheetView>
  </sheetViews>
  <sheetFormatPr defaultColWidth="9.140625" defaultRowHeight="12.75"/>
  <cols>
    <col min="1" max="1" width="4.42578125" style="25" customWidth="1"/>
    <col min="2" max="2" width="3.28515625" style="25" customWidth="1"/>
    <col min="3" max="3" width="5.28515625" style="25" customWidth="1"/>
    <col min="4" max="4" width="8.85546875" style="25" customWidth="1"/>
    <col min="5" max="5" width="7.5703125" style="25" customWidth="1"/>
    <col min="6" max="6" width="9.85546875" style="25" customWidth="1"/>
    <col min="7" max="8" width="4" style="25" customWidth="1"/>
    <col min="9" max="9" width="2.42578125" style="25" customWidth="1"/>
    <col min="10" max="10" width="3" style="25" customWidth="1"/>
    <col min="11" max="11" width="8.28515625" style="25" customWidth="1"/>
    <col min="12" max="12" width="7.140625" style="25" customWidth="1"/>
    <col min="13" max="13" width="3" style="25" customWidth="1"/>
    <col min="14" max="14" width="5" style="25" customWidth="1"/>
    <col min="15" max="15" width="4.42578125" style="25" customWidth="1"/>
    <col min="16" max="16" width="3" style="25" customWidth="1"/>
    <col min="17" max="17" width="3.28515625" style="25" customWidth="1"/>
    <col min="18" max="18" width="3.7109375" style="25" customWidth="1"/>
    <col min="19" max="19" width="3.28515625" style="25" customWidth="1"/>
    <col min="20" max="20" width="0.42578125" style="25" customWidth="1"/>
    <col min="21" max="21" width="6.85546875" style="2" customWidth="1"/>
    <col min="22" max="22" width="4.42578125" style="2" customWidth="1"/>
    <col min="23" max="16384" width="9.140625" style="2"/>
  </cols>
  <sheetData>
    <row r="1" spans="1:24" ht="14.45" customHeight="1">
      <c r="A1" s="1263" t="s">
        <v>409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1263"/>
      <c r="U1" s="1263"/>
      <c r="V1" s="1263"/>
    </row>
    <row r="2" spans="1:24" ht="14.45" customHeight="1">
      <c r="A2" s="1263"/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  <c r="V2" s="1263"/>
    </row>
    <row r="3" spans="1:24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9"/>
      <c r="V3" s="9"/>
    </row>
    <row r="4" spans="1:24" ht="13.5" customHeight="1">
      <c r="A4" s="535" t="s">
        <v>101</v>
      </c>
      <c r="B4" s="59" t="s">
        <v>330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9"/>
      <c r="V4" s="9"/>
    </row>
    <row r="5" spans="1:24" s="6" customFormat="1" ht="13.5" customHeight="1">
      <c r="A5" s="535" t="s">
        <v>101</v>
      </c>
      <c r="B5" s="161" t="s">
        <v>331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34"/>
      <c r="V5" s="134"/>
    </row>
    <row r="6" spans="1:24" s="6" customFormat="1" ht="13.5" customHeight="1" thickBot="1">
      <c r="A6" s="331"/>
      <c r="B6" s="161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37"/>
    </row>
    <row r="7" spans="1:24" s="6" customFormat="1" ht="13.5" customHeight="1">
      <c r="A7" s="1611" t="s">
        <v>308</v>
      </c>
      <c r="B7" s="1731" t="s">
        <v>309</v>
      </c>
      <c r="C7" s="1268"/>
      <c r="D7" s="1268" t="s">
        <v>332</v>
      </c>
      <c r="E7" s="1268" t="s">
        <v>247</v>
      </c>
      <c r="F7" s="1259" t="s">
        <v>399</v>
      </c>
      <c r="G7" s="1259"/>
      <c r="H7" s="1259"/>
      <c r="I7" s="1259"/>
      <c r="J7" s="1280" t="s">
        <v>334</v>
      </c>
      <c r="K7" s="1613"/>
      <c r="L7" s="1614"/>
      <c r="M7" s="1736" t="s">
        <v>335</v>
      </c>
      <c r="N7" s="1731"/>
      <c r="O7" s="1259" t="s">
        <v>418</v>
      </c>
      <c r="P7" s="1259"/>
      <c r="Q7" s="1259"/>
      <c r="R7" s="1259"/>
      <c r="S7" s="1259"/>
      <c r="T7" s="1259"/>
      <c r="U7" s="1259" t="s">
        <v>337</v>
      </c>
      <c r="V7" s="1730" t="s">
        <v>10</v>
      </c>
    </row>
    <row r="8" spans="1:24" ht="13.5" customHeight="1">
      <c r="A8" s="1612"/>
      <c r="B8" s="1732"/>
      <c r="C8" s="1269"/>
      <c r="D8" s="1269"/>
      <c r="E8" s="1269"/>
      <c r="F8" s="1260"/>
      <c r="G8" s="1260"/>
      <c r="H8" s="1260"/>
      <c r="I8" s="1260"/>
      <c r="J8" s="1615"/>
      <c r="K8" s="1616"/>
      <c r="L8" s="1617"/>
      <c r="M8" s="1737"/>
      <c r="N8" s="1732"/>
      <c r="O8" s="1260"/>
      <c r="P8" s="1260"/>
      <c r="Q8" s="1260"/>
      <c r="R8" s="1260"/>
      <c r="S8" s="1260"/>
      <c r="T8" s="1260"/>
      <c r="U8" s="1272"/>
      <c r="V8" s="1285"/>
    </row>
    <row r="9" spans="1:24" ht="13.5" customHeight="1">
      <c r="A9" s="1612"/>
      <c r="B9" s="1732"/>
      <c r="C9" s="1269"/>
      <c r="D9" s="1270"/>
      <c r="E9" s="1270"/>
      <c r="F9" s="1260"/>
      <c r="G9" s="1260"/>
      <c r="H9" s="1260"/>
      <c r="I9" s="1260"/>
      <c r="J9" s="1615"/>
      <c r="K9" s="1616"/>
      <c r="L9" s="1617"/>
      <c r="M9" s="1737"/>
      <c r="N9" s="1732"/>
      <c r="O9" s="1260"/>
      <c r="P9" s="1260"/>
      <c r="Q9" s="1260"/>
      <c r="R9" s="1260"/>
      <c r="S9" s="1260"/>
      <c r="T9" s="1260"/>
      <c r="U9" s="1622"/>
      <c r="V9" s="1285"/>
    </row>
    <row r="10" spans="1:24" ht="13.5" customHeight="1">
      <c r="A10" s="1612"/>
      <c r="B10" s="1732"/>
      <c r="C10" s="1269"/>
      <c r="D10" s="1620" t="str">
        <f>"kod "&amp;D12</f>
        <v>kod 1714</v>
      </c>
      <c r="E10" s="1618" t="s">
        <v>333</v>
      </c>
      <c r="F10" s="1260"/>
      <c r="G10" s="1260"/>
      <c r="H10" s="1260"/>
      <c r="I10" s="1260"/>
      <c r="J10" s="1741"/>
      <c r="K10" s="1742"/>
      <c r="L10" s="1743"/>
      <c r="M10" s="1737"/>
      <c r="N10" s="1732"/>
      <c r="O10" s="1260"/>
      <c r="P10" s="1260"/>
      <c r="Q10" s="1260"/>
      <c r="R10" s="1260"/>
      <c r="S10" s="1260"/>
      <c r="T10" s="1260"/>
      <c r="U10" s="1620" t="str">
        <f>"kod "&amp;U12</f>
        <v>kod 1720</v>
      </c>
      <c r="V10" s="1285"/>
    </row>
    <row r="11" spans="1:24" ht="13.5" customHeight="1">
      <c r="A11" s="1612"/>
      <c r="B11" s="1732"/>
      <c r="C11" s="1269"/>
      <c r="D11" s="1621"/>
      <c r="E11" s="1619"/>
      <c r="F11" s="1260"/>
      <c r="G11" s="1260"/>
      <c r="H11" s="1260"/>
      <c r="I11" s="1260"/>
      <c r="J11" s="1738" t="s">
        <v>36</v>
      </c>
      <c r="K11" s="1739"/>
      <c r="L11" s="1740"/>
      <c r="M11" s="1734" t="s">
        <v>336</v>
      </c>
      <c r="N11" s="1735"/>
      <c r="O11" s="1260"/>
      <c r="P11" s="1260"/>
      <c r="Q11" s="1260"/>
      <c r="R11" s="1260"/>
      <c r="S11" s="1260"/>
      <c r="T11" s="1260"/>
      <c r="U11" s="1733"/>
      <c r="V11" s="1285"/>
    </row>
    <row r="12" spans="1:24" s="113" customFormat="1" ht="11.25" customHeight="1" thickBot="1">
      <c r="A12" s="110">
        <f>'M3 page 12'!M13+1</f>
        <v>1712</v>
      </c>
      <c r="B12" s="1299">
        <f>A12+1</f>
        <v>1713</v>
      </c>
      <c r="C12" s="1744"/>
      <c r="D12" s="245">
        <f>B12+1</f>
        <v>1714</v>
      </c>
      <c r="E12" s="245">
        <f>D12+1</f>
        <v>1715</v>
      </c>
      <c r="F12" s="1745">
        <f>E12+1</f>
        <v>1716</v>
      </c>
      <c r="G12" s="1745"/>
      <c r="H12" s="1745"/>
      <c r="I12" s="1745"/>
      <c r="J12" s="1745">
        <f>F12+1</f>
        <v>1717</v>
      </c>
      <c r="K12" s="1745"/>
      <c r="L12" s="1745"/>
      <c r="M12" s="1728">
        <f>J12+1</f>
        <v>1718</v>
      </c>
      <c r="N12" s="1728"/>
      <c r="O12" s="1728">
        <f>M12+1</f>
        <v>1719</v>
      </c>
      <c r="P12" s="1728"/>
      <c r="Q12" s="1728"/>
      <c r="R12" s="1728"/>
      <c r="S12" s="1728"/>
      <c r="T12" s="1728"/>
      <c r="U12" s="242">
        <f>O12+1</f>
        <v>1720</v>
      </c>
      <c r="V12" s="104">
        <f>U12+1</f>
        <v>1721</v>
      </c>
    </row>
    <row r="13" spans="1:24" ht="19.5" customHeight="1">
      <c r="A13" s="475" t="s">
        <v>0</v>
      </c>
      <c r="B13" s="1746" t="s">
        <v>88</v>
      </c>
      <c r="C13" s="1747"/>
      <c r="D13" s="329" t="s">
        <v>88</v>
      </c>
      <c r="E13" s="725" t="s">
        <v>88</v>
      </c>
      <c r="F13" s="1748"/>
      <c r="G13" s="1749"/>
      <c r="H13" s="1749"/>
      <c r="I13" s="1750"/>
      <c r="J13" s="1606" t="s">
        <v>93</v>
      </c>
      <c r="K13" s="1607"/>
      <c r="L13" s="1608"/>
      <c r="M13" s="1726" t="s">
        <v>88</v>
      </c>
      <c r="N13" s="1727"/>
      <c r="O13" s="1723"/>
      <c r="P13" s="1724"/>
      <c r="Q13" s="1724"/>
      <c r="R13" s="1724"/>
      <c r="S13" s="1724"/>
      <c r="T13" s="1725"/>
      <c r="U13" s="330" t="s">
        <v>88</v>
      </c>
      <c r="V13" s="333" t="s">
        <v>82</v>
      </c>
    </row>
    <row r="14" spans="1:24" ht="19.5" customHeight="1">
      <c r="A14" s="120" t="s">
        <v>1</v>
      </c>
      <c r="B14" s="1714" t="s">
        <v>88</v>
      </c>
      <c r="C14" s="1722"/>
      <c r="D14" s="715" t="s">
        <v>88</v>
      </c>
      <c r="E14" s="724" t="s">
        <v>88</v>
      </c>
      <c r="F14" s="1729"/>
      <c r="G14" s="1722"/>
      <c r="H14" s="1722"/>
      <c r="I14" s="1244"/>
      <c r="J14" s="1248" t="s">
        <v>93</v>
      </c>
      <c r="K14" s="1249"/>
      <c r="L14" s="1250"/>
      <c r="M14" s="1243" t="s">
        <v>88</v>
      </c>
      <c r="N14" s="1704"/>
      <c r="O14" s="1696"/>
      <c r="P14" s="1697"/>
      <c r="Q14" s="1697"/>
      <c r="R14" s="1697"/>
      <c r="S14" s="1697"/>
      <c r="T14" s="1698"/>
      <c r="U14" s="727" t="s">
        <v>88</v>
      </c>
      <c r="V14" s="334" t="s">
        <v>82</v>
      </c>
      <c r="W14" s="57"/>
      <c r="X14" s="57"/>
    </row>
    <row r="15" spans="1:24" ht="19.5" customHeight="1">
      <c r="A15" s="120" t="s">
        <v>2</v>
      </c>
      <c r="B15" s="1714" t="s">
        <v>88</v>
      </c>
      <c r="C15" s="1722"/>
      <c r="D15" s="715" t="s">
        <v>88</v>
      </c>
      <c r="E15" s="724" t="s">
        <v>88</v>
      </c>
      <c r="F15" s="1729"/>
      <c r="G15" s="1722"/>
      <c r="H15" s="1722"/>
      <c r="I15" s="1244"/>
      <c r="J15" s="1248" t="s">
        <v>93</v>
      </c>
      <c r="K15" s="1249"/>
      <c r="L15" s="1250"/>
      <c r="M15" s="1243" t="s">
        <v>88</v>
      </c>
      <c r="N15" s="1704"/>
      <c r="O15" s="1696"/>
      <c r="P15" s="1697"/>
      <c r="Q15" s="1697"/>
      <c r="R15" s="1697"/>
      <c r="S15" s="1697"/>
      <c r="T15" s="1698"/>
      <c r="U15" s="727" t="s">
        <v>88</v>
      </c>
      <c r="V15" s="334" t="s">
        <v>82</v>
      </c>
    </row>
    <row r="16" spans="1:24" ht="19.5" customHeight="1">
      <c r="A16" s="120" t="s">
        <v>3</v>
      </c>
      <c r="B16" s="1714" t="s">
        <v>88</v>
      </c>
      <c r="C16" s="1722"/>
      <c r="D16" s="715" t="s">
        <v>88</v>
      </c>
      <c r="E16" s="724" t="s">
        <v>88</v>
      </c>
      <c r="F16" s="1729"/>
      <c r="G16" s="1722"/>
      <c r="H16" s="1722"/>
      <c r="I16" s="1244"/>
      <c r="J16" s="1248" t="s">
        <v>93</v>
      </c>
      <c r="K16" s="1249"/>
      <c r="L16" s="1250"/>
      <c r="M16" s="1243" t="s">
        <v>88</v>
      </c>
      <c r="N16" s="1704"/>
      <c r="O16" s="1696"/>
      <c r="P16" s="1697"/>
      <c r="Q16" s="1697"/>
      <c r="R16" s="1697"/>
      <c r="S16" s="1697"/>
      <c r="T16" s="1698"/>
      <c r="U16" s="727" t="s">
        <v>88</v>
      </c>
      <c r="V16" s="334" t="s">
        <v>82</v>
      </c>
    </row>
    <row r="17" spans="1:22" ht="19.5" customHeight="1">
      <c r="A17" s="120" t="s">
        <v>4</v>
      </c>
      <c r="B17" s="1714" t="s">
        <v>88</v>
      </c>
      <c r="C17" s="1722"/>
      <c r="D17" s="715" t="s">
        <v>88</v>
      </c>
      <c r="E17" s="724" t="s">
        <v>88</v>
      </c>
      <c r="F17" s="1729"/>
      <c r="G17" s="1722"/>
      <c r="H17" s="1722"/>
      <c r="I17" s="1244"/>
      <c r="J17" s="1248" t="s">
        <v>93</v>
      </c>
      <c r="K17" s="1249"/>
      <c r="L17" s="1250"/>
      <c r="M17" s="1243" t="s">
        <v>88</v>
      </c>
      <c r="N17" s="1704"/>
      <c r="O17" s="1696"/>
      <c r="P17" s="1697"/>
      <c r="Q17" s="1697"/>
      <c r="R17" s="1697"/>
      <c r="S17" s="1697"/>
      <c r="T17" s="1698"/>
      <c r="U17" s="727" t="s">
        <v>88</v>
      </c>
      <c r="V17" s="334" t="s">
        <v>82</v>
      </c>
    </row>
    <row r="18" spans="1:22" ht="19.5" customHeight="1">
      <c r="A18" s="120" t="s">
        <v>5</v>
      </c>
      <c r="B18" s="1714" t="s">
        <v>88</v>
      </c>
      <c r="C18" s="1722"/>
      <c r="D18" s="715" t="s">
        <v>88</v>
      </c>
      <c r="E18" s="724" t="s">
        <v>88</v>
      </c>
      <c r="F18" s="1729"/>
      <c r="G18" s="1722"/>
      <c r="H18" s="1722"/>
      <c r="I18" s="1244"/>
      <c r="J18" s="1248" t="s">
        <v>93</v>
      </c>
      <c r="K18" s="1249"/>
      <c r="L18" s="1250"/>
      <c r="M18" s="1243" t="s">
        <v>88</v>
      </c>
      <c r="N18" s="1704"/>
      <c r="O18" s="1696"/>
      <c r="P18" s="1697"/>
      <c r="Q18" s="1697"/>
      <c r="R18" s="1697"/>
      <c r="S18" s="1697"/>
      <c r="T18" s="1698"/>
      <c r="U18" s="727" t="s">
        <v>88</v>
      </c>
      <c r="V18" s="334" t="s">
        <v>82</v>
      </c>
    </row>
    <row r="19" spans="1:22" ht="19.5" customHeight="1">
      <c r="A19" s="120" t="s">
        <v>6</v>
      </c>
      <c r="B19" s="1714" t="s">
        <v>88</v>
      </c>
      <c r="C19" s="1722"/>
      <c r="D19" s="715" t="s">
        <v>88</v>
      </c>
      <c r="E19" s="724" t="s">
        <v>88</v>
      </c>
      <c r="F19" s="1696"/>
      <c r="G19" s="1697"/>
      <c r="H19" s="1697"/>
      <c r="I19" s="1698"/>
      <c r="J19" s="1248" t="s">
        <v>93</v>
      </c>
      <c r="K19" s="1249"/>
      <c r="L19" s="1250"/>
      <c r="M19" s="1243" t="s">
        <v>88</v>
      </c>
      <c r="N19" s="1704"/>
      <c r="O19" s="1696"/>
      <c r="P19" s="1697"/>
      <c r="Q19" s="1697"/>
      <c r="R19" s="1697"/>
      <c r="S19" s="1697"/>
      <c r="T19" s="1698"/>
      <c r="U19" s="727" t="s">
        <v>88</v>
      </c>
      <c r="V19" s="334" t="s">
        <v>82</v>
      </c>
    </row>
    <row r="20" spans="1:22" ht="19.5" customHeight="1">
      <c r="A20" s="120" t="s">
        <v>7</v>
      </c>
      <c r="B20" s="1714" t="s">
        <v>88</v>
      </c>
      <c r="C20" s="1722"/>
      <c r="D20" s="715" t="s">
        <v>88</v>
      </c>
      <c r="E20" s="724" t="s">
        <v>88</v>
      </c>
      <c r="F20" s="1715"/>
      <c r="G20" s="1716"/>
      <c r="H20" s="1716"/>
      <c r="I20" s="1717"/>
      <c r="J20" s="1248" t="s">
        <v>93</v>
      </c>
      <c r="K20" s="1249"/>
      <c r="L20" s="1250"/>
      <c r="M20" s="1243" t="s">
        <v>88</v>
      </c>
      <c r="N20" s="1704"/>
      <c r="O20" s="1715"/>
      <c r="P20" s="1716"/>
      <c r="Q20" s="1716"/>
      <c r="R20" s="1716"/>
      <c r="S20" s="1716"/>
      <c r="T20" s="1717"/>
      <c r="U20" s="727" t="s">
        <v>88</v>
      </c>
      <c r="V20" s="334" t="s">
        <v>82</v>
      </c>
    </row>
    <row r="21" spans="1:22" ht="19.5" customHeight="1">
      <c r="A21" s="120" t="s">
        <v>8</v>
      </c>
      <c r="B21" s="1714" t="s">
        <v>88</v>
      </c>
      <c r="C21" s="1722"/>
      <c r="D21" s="715" t="s">
        <v>88</v>
      </c>
      <c r="E21" s="724" t="s">
        <v>88</v>
      </c>
      <c r="F21" s="1715"/>
      <c r="G21" s="1716"/>
      <c r="H21" s="1716"/>
      <c r="I21" s="1717"/>
      <c r="J21" s="1248" t="s">
        <v>93</v>
      </c>
      <c r="K21" s="1249"/>
      <c r="L21" s="1250"/>
      <c r="M21" s="1243" t="s">
        <v>88</v>
      </c>
      <c r="N21" s="1704"/>
      <c r="O21" s="1715"/>
      <c r="P21" s="1716"/>
      <c r="Q21" s="1716"/>
      <c r="R21" s="1716"/>
      <c r="S21" s="1716"/>
      <c r="T21" s="1717"/>
      <c r="U21" s="727" t="s">
        <v>88</v>
      </c>
      <c r="V21" s="334" t="s">
        <v>82</v>
      </c>
    </row>
    <row r="22" spans="1:22" ht="19.5" customHeight="1">
      <c r="A22" s="120" t="s">
        <v>9</v>
      </c>
      <c r="B22" s="1714" t="s">
        <v>88</v>
      </c>
      <c r="C22" s="1722"/>
      <c r="D22" s="715" t="s">
        <v>88</v>
      </c>
      <c r="E22" s="724" t="s">
        <v>88</v>
      </c>
      <c r="F22" s="1715"/>
      <c r="G22" s="1716"/>
      <c r="H22" s="1716"/>
      <c r="I22" s="1717"/>
      <c r="J22" s="1248" t="s">
        <v>93</v>
      </c>
      <c r="K22" s="1249"/>
      <c r="L22" s="1250"/>
      <c r="M22" s="1243" t="s">
        <v>88</v>
      </c>
      <c r="N22" s="1704"/>
      <c r="O22" s="1715"/>
      <c r="P22" s="1716"/>
      <c r="Q22" s="1716"/>
      <c r="R22" s="1716"/>
      <c r="S22" s="1716"/>
      <c r="T22" s="1717"/>
      <c r="U22" s="727" t="s">
        <v>88</v>
      </c>
      <c r="V22" s="334" t="s">
        <v>82</v>
      </c>
    </row>
    <row r="23" spans="1:22" ht="19.5" customHeight="1">
      <c r="A23" s="120" t="s">
        <v>11</v>
      </c>
      <c r="B23" s="1714" t="s">
        <v>88</v>
      </c>
      <c r="C23" s="1722"/>
      <c r="D23" s="715" t="s">
        <v>88</v>
      </c>
      <c r="E23" s="724" t="s">
        <v>88</v>
      </c>
      <c r="F23" s="1715"/>
      <c r="G23" s="1716"/>
      <c r="H23" s="1716"/>
      <c r="I23" s="1717"/>
      <c r="J23" s="1248" t="s">
        <v>93</v>
      </c>
      <c r="K23" s="1249"/>
      <c r="L23" s="1250"/>
      <c r="M23" s="1243" t="s">
        <v>88</v>
      </c>
      <c r="N23" s="1704"/>
      <c r="O23" s="1715"/>
      <c r="P23" s="1716"/>
      <c r="Q23" s="1716"/>
      <c r="R23" s="1716"/>
      <c r="S23" s="1716"/>
      <c r="T23" s="1717"/>
      <c r="U23" s="727" t="s">
        <v>88</v>
      </c>
      <c r="V23" s="334" t="s">
        <v>82</v>
      </c>
    </row>
    <row r="24" spans="1:22" ht="19.5" customHeight="1">
      <c r="A24" s="120" t="s">
        <v>12</v>
      </c>
      <c r="B24" s="1714" t="s">
        <v>88</v>
      </c>
      <c r="C24" s="1722"/>
      <c r="D24" s="715" t="s">
        <v>88</v>
      </c>
      <c r="E24" s="724" t="s">
        <v>88</v>
      </c>
      <c r="F24" s="1715"/>
      <c r="G24" s="1716"/>
      <c r="H24" s="1716"/>
      <c r="I24" s="1717"/>
      <c r="J24" s="1248" t="s">
        <v>93</v>
      </c>
      <c r="K24" s="1249"/>
      <c r="L24" s="1250"/>
      <c r="M24" s="1243" t="s">
        <v>88</v>
      </c>
      <c r="N24" s="1704"/>
      <c r="O24" s="1715"/>
      <c r="P24" s="1716"/>
      <c r="Q24" s="1716"/>
      <c r="R24" s="1716"/>
      <c r="S24" s="1716"/>
      <c r="T24" s="1717"/>
      <c r="U24" s="727" t="s">
        <v>88</v>
      </c>
      <c r="V24" s="334" t="s">
        <v>82</v>
      </c>
    </row>
    <row r="25" spans="1:22" ht="19.5" customHeight="1">
      <c r="A25" s="120" t="s">
        <v>13</v>
      </c>
      <c r="B25" s="1714" t="s">
        <v>88</v>
      </c>
      <c r="C25" s="1722"/>
      <c r="D25" s="715" t="s">
        <v>88</v>
      </c>
      <c r="E25" s="724" t="s">
        <v>88</v>
      </c>
      <c r="F25" s="1696"/>
      <c r="G25" s="1697"/>
      <c r="H25" s="1697"/>
      <c r="I25" s="1698"/>
      <c r="J25" s="1248" t="s">
        <v>93</v>
      </c>
      <c r="K25" s="1249"/>
      <c r="L25" s="1250"/>
      <c r="M25" s="1243" t="s">
        <v>88</v>
      </c>
      <c r="N25" s="1704"/>
      <c r="O25" s="1696"/>
      <c r="P25" s="1697"/>
      <c r="Q25" s="1697"/>
      <c r="R25" s="1697"/>
      <c r="S25" s="1697"/>
      <c r="T25" s="1698"/>
      <c r="U25" s="727" t="s">
        <v>88</v>
      </c>
      <c r="V25" s="334" t="s">
        <v>82</v>
      </c>
    </row>
    <row r="26" spans="1:22" ht="19.5" customHeight="1">
      <c r="A26" s="419" t="s">
        <v>14</v>
      </c>
      <c r="B26" s="1714" t="s">
        <v>88</v>
      </c>
      <c r="C26" s="1722"/>
      <c r="D26" s="715" t="s">
        <v>88</v>
      </c>
      <c r="E26" s="724" t="s">
        <v>88</v>
      </c>
      <c r="F26" s="1696"/>
      <c r="G26" s="1697"/>
      <c r="H26" s="1697"/>
      <c r="I26" s="1698"/>
      <c r="J26" s="1248" t="s">
        <v>93</v>
      </c>
      <c r="K26" s="1249"/>
      <c r="L26" s="1250"/>
      <c r="M26" s="1243" t="s">
        <v>88</v>
      </c>
      <c r="N26" s="1704"/>
      <c r="O26" s="1696"/>
      <c r="P26" s="1697"/>
      <c r="Q26" s="1697"/>
      <c r="R26" s="1697"/>
      <c r="S26" s="1697"/>
      <c r="T26" s="1698"/>
      <c r="U26" s="727" t="s">
        <v>88</v>
      </c>
      <c r="V26" s="334" t="s">
        <v>82</v>
      </c>
    </row>
    <row r="27" spans="1:22" ht="19.5" customHeight="1">
      <c r="A27" s="120" t="s">
        <v>15</v>
      </c>
      <c r="B27" s="1714" t="s">
        <v>88</v>
      </c>
      <c r="C27" s="1722"/>
      <c r="D27" s="715" t="s">
        <v>88</v>
      </c>
      <c r="E27" s="724" t="s">
        <v>88</v>
      </c>
      <c r="F27" s="1718"/>
      <c r="G27" s="1719"/>
      <c r="H27" s="1719"/>
      <c r="I27" s="1720"/>
      <c r="J27" s="1248" t="s">
        <v>93</v>
      </c>
      <c r="K27" s="1249"/>
      <c r="L27" s="1250"/>
      <c r="M27" s="1243" t="s">
        <v>88</v>
      </c>
      <c r="N27" s="1704"/>
      <c r="O27" s="1718"/>
      <c r="P27" s="1719"/>
      <c r="Q27" s="1719"/>
      <c r="R27" s="1719"/>
      <c r="S27" s="1719"/>
      <c r="T27" s="1720"/>
      <c r="U27" s="727" t="s">
        <v>88</v>
      </c>
      <c r="V27" s="334" t="s">
        <v>82</v>
      </c>
    </row>
    <row r="28" spans="1:22" ht="19.5" customHeight="1">
      <c r="A28" s="120" t="s">
        <v>16</v>
      </c>
      <c r="B28" s="1714" t="s">
        <v>88</v>
      </c>
      <c r="C28" s="1722"/>
      <c r="D28" s="715" t="s">
        <v>88</v>
      </c>
      <c r="E28" s="724" t="s">
        <v>88</v>
      </c>
      <c r="F28" s="1718"/>
      <c r="G28" s="1719"/>
      <c r="H28" s="1719"/>
      <c r="I28" s="1720"/>
      <c r="J28" s="1248" t="s">
        <v>93</v>
      </c>
      <c r="K28" s="1249"/>
      <c r="L28" s="1250"/>
      <c r="M28" s="1243" t="s">
        <v>88</v>
      </c>
      <c r="N28" s="1704"/>
      <c r="O28" s="1718"/>
      <c r="P28" s="1719"/>
      <c r="Q28" s="1719"/>
      <c r="R28" s="1719"/>
      <c r="S28" s="1719"/>
      <c r="T28" s="1720"/>
      <c r="U28" s="727" t="s">
        <v>88</v>
      </c>
      <c r="V28" s="334" t="s">
        <v>82</v>
      </c>
    </row>
    <row r="29" spans="1:22" ht="19.5" customHeight="1">
      <c r="A29" s="120" t="s">
        <v>17</v>
      </c>
      <c r="B29" s="1714" t="s">
        <v>88</v>
      </c>
      <c r="C29" s="1722"/>
      <c r="D29" s="715" t="s">
        <v>88</v>
      </c>
      <c r="E29" s="724" t="s">
        <v>88</v>
      </c>
      <c r="F29" s="1696"/>
      <c r="G29" s="1697"/>
      <c r="H29" s="1697"/>
      <c r="I29" s="1698"/>
      <c r="J29" s="1248" t="s">
        <v>93</v>
      </c>
      <c r="K29" s="1249"/>
      <c r="L29" s="1250"/>
      <c r="M29" s="1243" t="s">
        <v>88</v>
      </c>
      <c r="N29" s="1704"/>
      <c r="O29" s="1696"/>
      <c r="P29" s="1697"/>
      <c r="Q29" s="1697"/>
      <c r="R29" s="1697"/>
      <c r="S29" s="1697"/>
      <c r="T29" s="1698"/>
      <c r="U29" s="727" t="s">
        <v>88</v>
      </c>
      <c r="V29" s="334" t="s">
        <v>82</v>
      </c>
    </row>
    <row r="30" spans="1:22" ht="19.5" customHeight="1">
      <c r="A30" s="120" t="s">
        <v>18</v>
      </c>
      <c r="B30" s="1714" t="s">
        <v>88</v>
      </c>
      <c r="C30" s="1722"/>
      <c r="D30" s="715" t="s">
        <v>88</v>
      </c>
      <c r="E30" s="724" t="s">
        <v>88</v>
      </c>
      <c r="F30" s="1696"/>
      <c r="G30" s="1697"/>
      <c r="H30" s="1697"/>
      <c r="I30" s="1698"/>
      <c r="J30" s="1248" t="s">
        <v>93</v>
      </c>
      <c r="K30" s="1249"/>
      <c r="L30" s="1250"/>
      <c r="M30" s="1243" t="s">
        <v>88</v>
      </c>
      <c r="N30" s="1704"/>
      <c r="O30" s="1696"/>
      <c r="P30" s="1697"/>
      <c r="Q30" s="1697"/>
      <c r="R30" s="1697"/>
      <c r="S30" s="1697"/>
      <c r="T30" s="1698"/>
      <c r="U30" s="727" t="s">
        <v>88</v>
      </c>
      <c r="V30" s="334" t="s">
        <v>82</v>
      </c>
    </row>
    <row r="31" spans="1:22" ht="19.5" customHeight="1">
      <c r="A31" s="120">
        <v>19</v>
      </c>
      <c r="B31" s="1714" t="s">
        <v>88</v>
      </c>
      <c r="C31" s="1722"/>
      <c r="D31" s="715" t="s">
        <v>88</v>
      </c>
      <c r="E31" s="724" t="s">
        <v>88</v>
      </c>
      <c r="F31" s="1696"/>
      <c r="G31" s="1697"/>
      <c r="H31" s="1697"/>
      <c r="I31" s="1698"/>
      <c r="J31" s="1248" t="s">
        <v>93</v>
      </c>
      <c r="K31" s="1249"/>
      <c r="L31" s="1250"/>
      <c r="M31" s="1243" t="s">
        <v>88</v>
      </c>
      <c r="N31" s="1704"/>
      <c r="O31" s="1696"/>
      <c r="P31" s="1697"/>
      <c r="Q31" s="1697"/>
      <c r="R31" s="1697"/>
      <c r="S31" s="1697"/>
      <c r="T31" s="1698"/>
      <c r="U31" s="727" t="s">
        <v>88</v>
      </c>
      <c r="V31" s="334" t="s">
        <v>82</v>
      </c>
    </row>
    <row r="32" spans="1:22" ht="19.5" customHeight="1">
      <c r="A32" s="120" t="s">
        <v>20</v>
      </c>
      <c r="B32" s="1714" t="s">
        <v>88</v>
      </c>
      <c r="C32" s="1722"/>
      <c r="D32" s="715" t="s">
        <v>88</v>
      </c>
      <c r="E32" s="724" t="s">
        <v>88</v>
      </c>
      <c r="F32" s="1696"/>
      <c r="G32" s="1697"/>
      <c r="H32" s="1697"/>
      <c r="I32" s="1698"/>
      <c r="J32" s="1248" t="s">
        <v>93</v>
      </c>
      <c r="K32" s="1249"/>
      <c r="L32" s="1250"/>
      <c r="M32" s="1243" t="s">
        <v>88</v>
      </c>
      <c r="N32" s="1704"/>
      <c r="O32" s="1696"/>
      <c r="P32" s="1697"/>
      <c r="Q32" s="1697"/>
      <c r="R32" s="1697"/>
      <c r="S32" s="1697"/>
      <c r="T32" s="1698"/>
      <c r="U32" s="727" t="s">
        <v>88</v>
      </c>
      <c r="V32" s="334" t="s">
        <v>82</v>
      </c>
    </row>
    <row r="33" spans="1:22" ht="9.75" customHeight="1">
      <c r="A33" s="1626" t="s">
        <v>23</v>
      </c>
      <c r="B33" s="1714" t="s">
        <v>88</v>
      </c>
      <c r="C33" s="1714"/>
      <c r="D33" s="1712" t="s">
        <v>88</v>
      </c>
      <c r="E33" s="1710" t="s">
        <v>88</v>
      </c>
      <c r="F33" s="1690"/>
      <c r="G33" s="1691"/>
      <c r="H33" s="1691"/>
      <c r="I33" s="1692"/>
      <c r="J33" s="1248" t="s">
        <v>93</v>
      </c>
      <c r="K33" s="1604"/>
      <c r="L33" s="1605"/>
      <c r="M33" s="1243" t="s">
        <v>88</v>
      </c>
      <c r="N33" s="1704"/>
      <c r="O33" s="1690"/>
      <c r="P33" s="1691"/>
      <c r="Q33" s="1691"/>
      <c r="R33" s="1691"/>
      <c r="S33" s="1691"/>
      <c r="T33" s="1692"/>
      <c r="U33" s="1708" t="s">
        <v>88</v>
      </c>
      <c r="V33" s="1721" t="s">
        <v>82</v>
      </c>
    </row>
    <row r="34" spans="1:22" ht="9.75" customHeight="1">
      <c r="A34" s="1628"/>
      <c r="B34" s="1714"/>
      <c r="C34" s="1714"/>
      <c r="D34" s="1713"/>
      <c r="E34" s="1711"/>
      <c r="F34" s="1693"/>
      <c r="G34" s="1694"/>
      <c r="H34" s="1694"/>
      <c r="I34" s="1695"/>
      <c r="J34" s="1248"/>
      <c r="K34" s="1604"/>
      <c r="L34" s="1605"/>
      <c r="M34" s="1243"/>
      <c r="N34" s="1704"/>
      <c r="O34" s="1693"/>
      <c r="P34" s="1694"/>
      <c r="Q34" s="1694"/>
      <c r="R34" s="1694"/>
      <c r="S34" s="1694"/>
      <c r="T34" s="1695"/>
      <c r="U34" s="1709"/>
      <c r="V34" s="1721"/>
    </row>
    <row r="35" spans="1:22" ht="9.75" customHeight="1">
      <c r="A35" s="1626">
        <v>22</v>
      </c>
      <c r="B35" s="1714" t="s">
        <v>88</v>
      </c>
      <c r="C35" s="1714"/>
      <c r="D35" s="1712" t="s">
        <v>88</v>
      </c>
      <c r="E35" s="1710" t="s">
        <v>88</v>
      </c>
      <c r="F35" s="1690"/>
      <c r="G35" s="1691"/>
      <c r="H35" s="1691"/>
      <c r="I35" s="1692"/>
      <c r="J35" s="1248" t="s">
        <v>93</v>
      </c>
      <c r="K35" s="1604"/>
      <c r="L35" s="1605"/>
      <c r="M35" s="1243" t="s">
        <v>88</v>
      </c>
      <c r="N35" s="1704"/>
      <c r="O35" s="1690"/>
      <c r="P35" s="1691"/>
      <c r="Q35" s="1691"/>
      <c r="R35" s="1691"/>
      <c r="S35" s="1691"/>
      <c r="T35" s="1692"/>
      <c r="U35" s="1708" t="s">
        <v>88</v>
      </c>
      <c r="V35" s="1721" t="s">
        <v>82</v>
      </c>
    </row>
    <row r="36" spans="1:22" ht="9.75" customHeight="1">
      <c r="A36" s="1628"/>
      <c r="B36" s="1714"/>
      <c r="C36" s="1714"/>
      <c r="D36" s="1713"/>
      <c r="E36" s="1711"/>
      <c r="F36" s="1693"/>
      <c r="G36" s="1694"/>
      <c r="H36" s="1694"/>
      <c r="I36" s="1695"/>
      <c r="J36" s="1248"/>
      <c r="K36" s="1604"/>
      <c r="L36" s="1605"/>
      <c r="M36" s="1243"/>
      <c r="N36" s="1704"/>
      <c r="O36" s="1693"/>
      <c r="P36" s="1694"/>
      <c r="Q36" s="1694"/>
      <c r="R36" s="1694"/>
      <c r="S36" s="1694"/>
      <c r="T36" s="1695"/>
      <c r="U36" s="1709"/>
      <c r="V36" s="1721"/>
    </row>
    <row r="37" spans="1:22" ht="9.75" customHeight="1">
      <c r="A37" s="1626">
        <v>23</v>
      </c>
      <c r="B37" s="1714" t="s">
        <v>88</v>
      </c>
      <c r="C37" s="1714"/>
      <c r="D37" s="1712" t="s">
        <v>88</v>
      </c>
      <c r="E37" s="1710" t="s">
        <v>88</v>
      </c>
      <c r="F37" s="1690"/>
      <c r="G37" s="1691"/>
      <c r="H37" s="1691"/>
      <c r="I37" s="1692"/>
      <c r="J37" s="1248" t="s">
        <v>93</v>
      </c>
      <c r="K37" s="1604"/>
      <c r="L37" s="1605"/>
      <c r="M37" s="1243" t="s">
        <v>88</v>
      </c>
      <c r="N37" s="1704"/>
      <c r="O37" s="1690"/>
      <c r="P37" s="1691"/>
      <c r="Q37" s="1691"/>
      <c r="R37" s="1691"/>
      <c r="S37" s="1691"/>
      <c r="T37" s="1692"/>
      <c r="U37" s="1708" t="s">
        <v>88</v>
      </c>
      <c r="V37" s="1721" t="s">
        <v>82</v>
      </c>
    </row>
    <row r="38" spans="1:22" ht="9.75" customHeight="1">
      <c r="A38" s="1628"/>
      <c r="B38" s="1714"/>
      <c r="C38" s="1714"/>
      <c r="D38" s="1713"/>
      <c r="E38" s="1711"/>
      <c r="F38" s="1693"/>
      <c r="G38" s="1694"/>
      <c r="H38" s="1694"/>
      <c r="I38" s="1695"/>
      <c r="J38" s="1248"/>
      <c r="K38" s="1604"/>
      <c r="L38" s="1605"/>
      <c r="M38" s="1243"/>
      <c r="N38" s="1704"/>
      <c r="O38" s="1693"/>
      <c r="P38" s="1694"/>
      <c r="Q38" s="1694"/>
      <c r="R38" s="1694"/>
      <c r="S38" s="1694"/>
      <c r="T38" s="1695"/>
      <c r="U38" s="1709"/>
      <c r="V38" s="1721"/>
    </row>
    <row r="39" spans="1:22" ht="9.75" customHeight="1">
      <c r="A39" s="1626">
        <v>24</v>
      </c>
      <c r="B39" s="1714" t="s">
        <v>88</v>
      </c>
      <c r="C39" s="1714"/>
      <c r="D39" s="1712" t="s">
        <v>88</v>
      </c>
      <c r="E39" s="1710" t="s">
        <v>88</v>
      </c>
      <c r="F39" s="1690"/>
      <c r="G39" s="1691"/>
      <c r="H39" s="1691"/>
      <c r="I39" s="1692"/>
      <c r="J39" s="1248" t="s">
        <v>93</v>
      </c>
      <c r="K39" s="1604"/>
      <c r="L39" s="1605"/>
      <c r="M39" s="1243" t="s">
        <v>88</v>
      </c>
      <c r="N39" s="1704"/>
      <c r="O39" s="1690"/>
      <c r="P39" s="1691"/>
      <c r="Q39" s="1691"/>
      <c r="R39" s="1691"/>
      <c r="S39" s="1691"/>
      <c r="T39" s="1692"/>
      <c r="U39" s="1708" t="s">
        <v>88</v>
      </c>
      <c r="V39" s="1721" t="s">
        <v>82</v>
      </c>
    </row>
    <row r="40" spans="1:22" ht="9.75" customHeight="1">
      <c r="A40" s="1628"/>
      <c r="B40" s="1714"/>
      <c r="C40" s="1714"/>
      <c r="D40" s="1713"/>
      <c r="E40" s="1711"/>
      <c r="F40" s="1693"/>
      <c r="G40" s="1694"/>
      <c r="H40" s="1694"/>
      <c r="I40" s="1695"/>
      <c r="J40" s="1248"/>
      <c r="K40" s="1604"/>
      <c r="L40" s="1605"/>
      <c r="M40" s="1243"/>
      <c r="N40" s="1704"/>
      <c r="O40" s="1693"/>
      <c r="P40" s="1694"/>
      <c r="Q40" s="1694"/>
      <c r="R40" s="1694"/>
      <c r="S40" s="1694"/>
      <c r="T40" s="1695"/>
      <c r="U40" s="1709"/>
      <c r="V40" s="1721"/>
    </row>
    <row r="41" spans="1:22" ht="9.75" customHeight="1">
      <c r="A41" s="1626">
        <v>25</v>
      </c>
      <c r="B41" s="1714" t="s">
        <v>88</v>
      </c>
      <c r="C41" s="1714"/>
      <c r="D41" s="1712" t="s">
        <v>88</v>
      </c>
      <c r="E41" s="1710" t="s">
        <v>88</v>
      </c>
      <c r="F41" s="1690"/>
      <c r="G41" s="1691"/>
      <c r="H41" s="1691"/>
      <c r="I41" s="1692"/>
      <c r="J41" s="1248" t="s">
        <v>93</v>
      </c>
      <c r="K41" s="1604"/>
      <c r="L41" s="1605"/>
      <c r="M41" s="1243" t="s">
        <v>88</v>
      </c>
      <c r="N41" s="1704"/>
      <c r="O41" s="1690"/>
      <c r="P41" s="1691"/>
      <c r="Q41" s="1691"/>
      <c r="R41" s="1691"/>
      <c r="S41" s="1691"/>
      <c r="T41" s="1692"/>
      <c r="U41" s="1708" t="s">
        <v>88</v>
      </c>
      <c r="V41" s="1721" t="s">
        <v>82</v>
      </c>
    </row>
    <row r="42" spans="1:22" ht="9.75" customHeight="1">
      <c r="A42" s="1628"/>
      <c r="B42" s="1714"/>
      <c r="C42" s="1714"/>
      <c r="D42" s="1713"/>
      <c r="E42" s="1711"/>
      <c r="F42" s="1693"/>
      <c r="G42" s="1694"/>
      <c r="H42" s="1694"/>
      <c r="I42" s="1695"/>
      <c r="J42" s="1248"/>
      <c r="K42" s="1604"/>
      <c r="L42" s="1605"/>
      <c r="M42" s="1243"/>
      <c r="N42" s="1704"/>
      <c r="O42" s="1693"/>
      <c r="P42" s="1694"/>
      <c r="Q42" s="1694"/>
      <c r="R42" s="1694"/>
      <c r="S42" s="1694"/>
      <c r="T42" s="1695"/>
      <c r="U42" s="1709"/>
      <c r="V42" s="1721"/>
    </row>
    <row r="43" spans="1:22" ht="9.75" customHeight="1">
      <c r="A43" s="1626">
        <v>26</v>
      </c>
      <c r="B43" s="1714" t="s">
        <v>88</v>
      </c>
      <c r="C43" s="1714"/>
      <c r="D43" s="1712" t="s">
        <v>88</v>
      </c>
      <c r="E43" s="1710" t="s">
        <v>88</v>
      </c>
      <c r="F43" s="1690"/>
      <c r="G43" s="1691"/>
      <c r="H43" s="1691"/>
      <c r="I43" s="1692"/>
      <c r="J43" s="1248" t="s">
        <v>93</v>
      </c>
      <c r="K43" s="1604"/>
      <c r="L43" s="1605"/>
      <c r="M43" s="1243" t="s">
        <v>88</v>
      </c>
      <c r="N43" s="1704"/>
      <c r="O43" s="1690"/>
      <c r="P43" s="1691"/>
      <c r="Q43" s="1691"/>
      <c r="R43" s="1691"/>
      <c r="S43" s="1691"/>
      <c r="T43" s="1692"/>
      <c r="U43" s="1708" t="s">
        <v>88</v>
      </c>
      <c r="V43" s="1721" t="s">
        <v>82</v>
      </c>
    </row>
    <row r="44" spans="1:22" ht="9.75" customHeight="1">
      <c r="A44" s="1628"/>
      <c r="B44" s="1714"/>
      <c r="C44" s="1714"/>
      <c r="D44" s="1713"/>
      <c r="E44" s="1711"/>
      <c r="F44" s="1693"/>
      <c r="G44" s="1694"/>
      <c r="H44" s="1694"/>
      <c r="I44" s="1695"/>
      <c r="J44" s="1248"/>
      <c r="K44" s="1604"/>
      <c r="L44" s="1605"/>
      <c r="M44" s="1243"/>
      <c r="N44" s="1704"/>
      <c r="O44" s="1693"/>
      <c r="P44" s="1694"/>
      <c r="Q44" s="1694"/>
      <c r="R44" s="1694"/>
      <c r="S44" s="1694"/>
      <c r="T44" s="1695"/>
      <c r="U44" s="1709"/>
      <c r="V44" s="1721"/>
    </row>
    <row r="45" spans="1:22" ht="19.5" customHeight="1">
      <c r="A45" s="120">
        <v>27</v>
      </c>
      <c r="B45" s="1754" t="s">
        <v>88</v>
      </c>
      <c r="C45" s="1754"/>
      <c r="D45" s="783" t="s">
        <v>88</v>
      </c>
      <c r="E45" s="784" t="s">
        <v>88</v>
      </c>
      <c r="F45" s="1696"/>
      <c r="G45" s="1697"/>
      <c r="H45" s="1697"/>
      <c r="I45" s="1698"/>
      <c r="J45" s="1248" t="s">
        <v>93</v>
      </c>
      <c r="K45" s="1604"/>
      <c r="L45" s="1605"/>
      <c r="M45" s="1699" t="s">
        <v>88</v>
      </c>
      <c r="N45" s="1700"/>
      <c r="O45" s="1696"/>
      <c r="P45" s="1697"/>
      <c r="Q45" s="1697"/>
      <c r="R45" s="1697"/>
      <c r="S45" s="1697"/>
      <c r="T45" s="1698"/>
      <c r="U45" s="727" t="s">
        <v>88</v>
      </c>
      <c r="V45" s="334" t="s">
        <v>82</v>
      </c>
    </row>
    <row r="46" spans="1:22" ht="19.5" customHeight="1" thickBot="1">
      <c r="A46" s="206">
        <v>28</v>
      </c>
      <c r="B46" s="1755" t="s">
        <v>88</v>
      </c>
      <c r="C46" s="1755"/>
      <c r="D46" s="785" t="s">
        <v>88</v>
      </c>
      <c r="E46" s="786" t="s">
        <v>88</v>
      </c>
      <c r="F46" s="1705"/>
      <c r="G46" s="1706"/>
      <c r="H46" s="1706"/>
      <c r="I46" s="1707"/>
      <c r="J46" s="1758" t="s">
        <v>93</v>
      </c>
      <c r="K46" s="1759"/>
      <c r="L46" s="1760"/>
      <c r="M46" s="1702" t="s">
        <v>88</v>
      </c>
      <c r="N46" s="1703"/>
      <c r="O46" s="1705"/>
      <c r="P46" s="1706"/>
      <c r="Q46" s="1706"/>
      <c r="R46" s="1706"/>
      <c r="S46" s="1706"/>
      <c r="T46" s="1707"/>
      <c r="U46" s="787" t="s">
        <v>88</v>
      </c>
      <c r="V46" s="788" t="s">
        <v>82</v>
      </c>
    </row>
    <row r="47" spans="1:22" s="8" customFormat="1" ht="9.75" customHeight="1">
      <c r="A47" s="84"/>
      <c r="B47" s="47"/>
      <c r="C47" s="47"/>
      <c r="D47" s="47"/>
      <c r="E47" s="47"/>
      <c r="F47" s="47"/>
      <c r="G47" s="47"/>
      <c r="H47" s="47"/>
      <c r="I47" s="47"/>
      <c r="J47" s="47"/>
      <c r="K47" s="48"/>
      <c r="L47" s="48"/>
      <c r="M47" s="47"/>
      <c r="N47" s="47"/>
      <c r="O47" s="47"/>
      <c r="P47" s="47"/>
      <c r="Q47" s="47"/>
      <c r="R47" s="47"/>
      <c r="S47" s="47"/>
      <c r="T47" s="47"/>
      <c r="U47" s="47"/>
      <c r="V47" s="47"/>
    </row>
    <row r="48" spans="1:22" ht="19.5" customHeight="1">
      <c r="A48" s="1756" t="s">
        <v>88</v>
      </c>
      <c r="B48" s="1757"/>
      <c r="C48" s="1308" t="s">
        <v>338</v>
      </c>
      <c r="D48" s="1308"/>
      <c r="E48" s="1308"/>
      <c r="F48" s="1308"/>
      <c r="G48" s="26"/>
      <c r="H48" s="26"/>
      <c r="I48" s="26"/>
      <c r="J48" s="1751" t="s">
        <v>93</v>
      </c>
      <c r="K48" s="1752"/>
      <c r="L48" s="1753"/>
      <c r="M48" s="1308" t="s">
        <v>244</v>
      </c>
      <c r="N48" s="1308"/>
      <c r="O48" s="1308"/>
      <c r="P48" s="1308"/>
      <c r="Q48" s="26"/>
      <c r="R48" s="26"/>
      <c r="S48" s="26"/>
      <c r="T48" s="26"/>
      <c r="U48" s="26"/>
      <c r="V48" s="26"/>
    </row>
    <row r="49" spans="1:25" ht="7.5" customHeight="1">
      <c r="A49" s="328"/>
      <c r="B49" s="88"/>
      <c r="C49" s="26"/>
      <c r="D49" s="26"/>
      <c r="E49" s="26"/>
      <c r="F49" s="26"/>
      <c r="G49" s="26"/>
      <c r="H49" s="26"/>
      <c r="I49" s="26"/>
      <c r="J49" s="85"/>
      <c r="K49" s="85"/>
      <c r="L49" s="85"/>
      <c r="M49" s="86"/>
      <c r="N49" s="26"/>
      <c r="O49" s="26"/>
      <c r="P49" s="26"/>
      <c r="Q49" s="26"/>
      <c r="R49" s="26"/>
      <c r="S49" s="26"/>
      <c r="T49" s="26"/>
      <c r="U49" s="26"/>
      <c r="V49" s="26"/>
    </row>
    <row r="50" spans="1:25" s="794" customFormat="1" ht="15" customHeight="1">
      <c r="A50" s="328"/>
      <c r="B50" s="463"/>
      <c r="C50" s="463"/>
      <c r="D50" s="1689" t="str">
        <f>D10&amp;": destinesen"</f>
        <v>kod 1714: destinesen</v>
      </c>
      <c r="E50" s="1689"/>
      <c r="F50" s="1689"/>
      <c r="G50" s="1689"/>
      <c r="H50" s="1689"/>
      <c r="I50" s="1689"/>
      <c r="J50" s="1689"/>
      <c r="K50" s="1689"/>
      <c r="L50" s="800"/>
      <c r="M50" s="801"/>
      <c r="N50" s="801"/>
      <c r="O50" s="801"/>
      <c r="P50" s="801"/>
      <c r="Q50" s="801"/>
      <c r="R50" s="1701" t="str">
        <f>U10&amp;": peimen"</f>
        <v>kod 1720: peimen</v>
      </c>
      <c r="S50" s="1701"/>
      <c r="T50" s="1701"/>
      <c r="U50" s="1701"/>
      <c r="V50" s="1701"/>
    </row>
    <row r="51" spans="1:25" ht="12" customHeight="1">
      <c r="A51" s="40"/>
      <c r="B51" s="26"/>
      <c r="C51" s="26"/>
      <c r="D51" s="220" t="s">
        <v>339</v>
      </c>
      <c r="E51" s="221"/>
      <c r="F51" s="222"/>
      <c r="G51" s="221"/>
      <c r="H51" s="220" t="s">
        <v>39</v>
      </c>
      <c r="I51" s="223"/>
      <c r="J51" s="221"/>
      <c r="K51" s="50"/>
      <c r="L51" s="50"/>
      <c r="M51" s="221"/>
      <c r="N51" s="221"/>
      <c r="O51" s="221"/>
      <c r="P51" s="221"/>
      <c r="Q51" s="221"/>
      <c r="R51" s="799" t="s">
        <v>245</v>
      </c>
      <c r="T51" s="799"/>
      <c r="U51" s="799"/>
    </row>
    <row r="52" spans="1:25" ht="12" customHeight="1">
      <c r="A52" s="40"/>
      <c r="B52" s="26"/>
      <c r="C52" s="26"/>
      <c r="D52" s="220" t="s">
        <v>340</v>
      </c>
      <c r="E52" s="221"/>
      <c r="F52" s="222"/>
      <c r="G52" s="221"/>
      <c r="H52" s="220" t="s">
        <v>342</v>
      </c>
      <c r="I52" s="223"/>
      <c r="J52" s="221"/>
      <c r="K52" s="50"/>
      <c r="L52" s="50"/>
      <c r="M52" s="221"/>
      <c r="N52" s="221"/>
      <c r="O52" s="221"/>
      <c r="P52" s="221"/>
      <c r="Q52" s="221"/>
      <c r="R52" s="741" t="s">
        <v>477</v>
      </c>
      <c r="T52" s="741"/>
      <c r="U52" s="741"/>
    </row>
    <row r="53" spans="1:25" ht="12" customHeight="1">
      <c r="A53" s="9"/>
      <c r="B53" s="2"/>
      <c r="C53" s="2"/>
      <c r="D53" s="220" t="s">
        <v>37</v>
      </c>
      <c r="E53" s="40"/>
      <c r="F53" s="222"/>
      <c r="G53" s="221"/>
      <c r="H53" s="222" t="s">
        <v>343</v>
      </c>
      <c r="I53" s="223"/>
      <c r="J53" s="221"/>
      <c r="K53" s="221"/>
      <c r="L53" s="221"/>
      <c r="M53" s="221"/>
      <c r="N53" s="50"/>
      <c r="O53" s="50"/>
      <c r="P53" s="221"/>
      <c r="Q53" s="221"/>
      <c r="R53" s="741" t="s">
        <v>341</v>
      </c>
      <c r="T53" s="741"/>
      <c r="U53" s="741"/>
    </row>
    <row r="54" spans="1:25" s="8" customFormat="1" ht="14.25" customHeight="1">
      <c r="A54" s="10"/>
      <c r="B54" s="2"/>
      <c r="C54" s="7"/>
      <c r="D54" s="220" t="s">
        <v>38</v>
      </c>
      <c r="E54" s="40"/>
      <c r="F54" s="221"/>
      <c r="G54" s="221"/>
      <c r="H54" s="221" t="s">
        <v>344</v>
      </c>
      <c r="I54" s="224"/>
      <c r="J54" s="221"/>
      <c r="K54" s="221"/>
      <c r="L54" s="221"/>
      <c r="M54" s="221"/>
      <c r="N54" s="50"/>
      <c r="O54" s="50"/>
      <c r="P54" s="221"/>
      <c r="Q54" s="221"/>
      <c r="R54" s="221"/>
      <c r="S54" s="221"/>
      <c r="T54" s="221"/>
      <c r="U54" s="224"/>
      <c r="V54" s="221"/>
    </row>
    <row r="55" spans="1:25" ht="12" customHeight="1">
      <c r="A55" s="19"/>
      <c r="B55" s="2"/>
      <c r="C55" s="12"/>
      <c r="E55" s="40"/>
      <c r="F55" s="26"/>
      <c r="G55" s="26"/>
      <c r="H55" s="26"/>
      <c r="I55" s="26"/>
      <c r="J55" s="26"/>
      <c r="K55" s="26"/>
      <c r="L55" s="26"/>
      <c r="M55" s="26"/>
      <c r="N55" s="49"/>
      <c r="O55" s="49"/>
      <c r="P55" s="26"/>
      <c r="Q55" s="26"/>
      <c r="R55" s="26"/>
      <c r="S55" s="26"/>
      <c r="T55" s="26"/>
      <c r="V55" s="26"/>
      <c r="X55" s="26"/>
      <c r="Y55" s="26"/>
    </row>
    <row r="56" spans="1:25" ht="12" customHeight="1">
      <c r="A56" s="19"/>
      <c r="B56" s="19"/>
      <c r="C56" s="12"/>
      <c r="D56" s="2"/>
      <c r="E56" s="40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X56" s="26"/>
      <c r="Y56" s="26"/>
    </row>
    <row r="57" spans="1:25" ht="12" customHeight="1">
      <c r="A57" s="19"/>
      <c r="B57" s="19"/>
      <c r="C57" s="12"/>
      <c r="D57" s="2"/>
      <c r="E57" s="40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X57" s="26"/>
      <c r="Y57" s="26"/>
    </row>
    <row r="58" spans="1:25" ht="12" customHeight="1">
      <c r="A58" s="19"/>
      <c r="B58" s="19"/>
      <c r="C58" s="12"/>
      <c r="D58" s="12"/>
      <c r="E58" s="50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ht="12" customHeight="1">
      <c r="A59" s="19"/>
      <c r="B59" s="19"/>
      <c r="C59" s="12"/>
      <c r="D59" s="12"/>
      <c r="E59" s="40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ht="12" customHeight="1">
      <c r="A60" s="26"/>
      <c r="B60" s="26"/>
      <c r="C60" s="26"/>
      <c r="D60" s="12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W60" s="26"/>
      <c r="X60" s="26"/>
      <c r="Y60" s="26"/>
    </row>
    <row r="61" spans="1:25" ht="12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W61" s="26"/>
      <c r="X61" s="26"/>
      <c r="Y61" s="26"/>
    </row>
    <row r="62" spans="1:25">
      <c r="D62" s="26"/>
      <c r="F62" s="41"/>
      <c r="G62" s="41"/>
      <c r="H62" s="41"/>
      <c r="I62" s="41"/>
      <c r="J62" s="42"/>
      <c r="K62" s="42"/>
      <c r="R62" s="41"/>
    </row>
    <row r="63" spans="1:25">
      <c r="F63" s="41"/>
      <c r="G63" s="41"/>
      <c r="H63" s="41"/>
      <c r="I63" s="41"/>
      <c r="J63" s="42"/>
      <c r="K63" s="42"/>
      <c r="R63" s="41"/>
    </row>
    <row r="64" spans="1:25">
      <c r="F64" s="42"/>
      <c r="G64" s="42"/>
      <c r="H64" s="42"/>
      <c r="I64" s="42"/>
      <c r="J64" s="42"/>
      <c r="K64" s="42"/>
      <c r="R64" s="41"/>
    </row>
    <row r="65" spans="6:18">
      <c r="F65" s="41"/>
      <c r="G65" s="41"/>
      <c r="H65" s="41"/>
      <c r="I65" s="41"/>
      <c r="J65" s="42"/>
      <c r="K65" s="42"/>
      <c r="R65" s="41"/>
    </row>
    <row r="66" spans="6:18">
      <c r="F66" s="41"/>
      <c r="G66" s="41"/>
      <c r="H66" s="41"/>
      <c r="I66" s="41"/>
      <c r="J66" s="42"/>
      <c r="K66" s="42"/>
      <c r="R66" s="41"/>
    </row>
    <row r="67" spans="6:18">
      <c r="F67" s="41"/>
      <c r="G67" s="41"/>
      <c r="H67" s="41"/>
      <c r="I67" s="41"/>
      <c r="J67" s="42"/>
      <c r="K67" s="42"/>
      <c r="R67" s="41"/>
    </row>
    <row r="68" spans="6:18">
      <c r="F68" s="41"/>
      <c r="G68" s="41"/>
      <c r="H68" s="41"/>
      <c r="I68" s="41"/>
      <c r="J68" s="42"/>
      <c r="K68" s="42"/>
      <c r="R68" s="41"/>
    </row>
  </sheetData>
  <mergeCells count="209">
    <mergeCell ref="A41:A42"/>
    <mergeCell ref="A43:A44"/>
    <mergeCell ref="J48:L48"/>
    <mergeCell ref="B45:C45"/>
    <mergeCell ref="B46:C46"/>
    <mergeCell ref="F42:I42"/>
    <mergeCell ref="F43:I43"/>
    <mergeCell ref="F44:I44"/>
    <mergeCell ref="F45:I45"/>
    <mergeCell ref="F46:I46"/>
    <mergeCell ref="A48:B48"/>
    <mergeCell ref="C48:F48"/>
    <mergeCell ref="J45:L45"/>
    <mergeCell ref="J46:L46"/>
    <mergeCell ref="B41:C42"/>
    <mergeCell ref="B43:C44"/>
    <mergeCell ref="D41:D42"/>
    <mergeCell ref="D43:D44"/>
    <mergeCell ref="E41:E42"/>
    <mergeCell ref="E43:E44"/>
    <mergeCell ref="A33:A34"/>
    <mergeCell ref="A35:A36"/>
    <mergeCell ref="A37:A38"/>
    <mergeCell ref="A39:A40"/>
    <mergeCell ref="B12:C12"/>
    <mergeCell ref="F12:I12"/>
    <mergeCell ref="J12:L12"/>
    <mergeCell ref="M12:N12"/>
    <mergeCell ref="B17:C17"/>
    <mergeCell ref="B18:C18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F13:I13"/>
    <mergeCell ref="F14:I14"/>
    <mergeCell ref="F15:I15"/>
    <mergeCell ref="F16:I16"/>
    <mergeCell ref="J13:L13"/>
    <mergeCell ref="U7:U9"/>
    <mergeCell ref="V7:V11"/>
    <mergeCell ref="A7:A11"/>
    <mergeCell ref="B7:C11"/>
    <mergeCell ref="D7:D9"/>
    <mergeCell ref="E7:E9"/>
    <mergeCell ref="F7:I11"/>
    <mergeCell ref="O7:T11"/>
    <mergeCell ref="E10:E11"/>
    <mergeCell ref="U10:U11"/>
    <mergeCell ref="M11:N11"/>
    <mergeCell ref="M7:N10"/>
    <mergeCell ref="D10:D11"/>
    <mergeCell ref="J11:L11"/>
    <mergeCell ref="J7:L10"/>
    <mergeCell ref="O12:T12"/>
    <mergeCell ref="B29:C29"/>
    <mergeCell ref="F17:I17"/>
    <mergeCell ref="F18:I18"/>
    <mergeCell ref="F19:I19"/>
    <mergeCell ref="F20:I20"/>
    <mergeCell ref="F21:I21"/>
    <mergeCell ref="J22:L22"/>
    <mergeCell ref="J23:L23"/>
    <mergeCell ref="J24:L24"/>
    <mergeCell ref="J25:L25"/>
    <mergeCell ref="J26:L26"/>
    <mergeCell ref="J17:L17"/>
    <mergeCell ref="J18:L18"/>
    <mergeCell ref="J19:L19"/>
    <mergeCell ref="J20:L20"/>
    <mergeCell ref="J21:L21"/>
    <mergeCell ref="F22:I22"/>
    <mergeCell ref="F23:I23"/>
    <mergeCell ref="F24:I24"/>
    <mergeCell ref="J14:L14"/>
    <mergeCell ref="J15:L15"/>
    <mergeCell ref="J16:L16"/>
    <mergeCell ref="F27:I27"/>
    <mergeCell ref="O13:T13"/>
    <mergeCell ref="O14:T14"/>
    <mergeCell ref="O15:T15"/>
    <mergeCell ref="J27:L27"/>
    <mergeCell ref="J28:L28"/>
    <mergeCell ref="J29:L29"/>
    <mergeCell ref="J30:L30"/>
    <mergeCell ref="J31:L31"/>
    <mergeCell ref="F26:I26"/>
    <mergeCell ref="O21:T21"/>
    <mergeCell ref="O22:T22"/>
    <mergeCell ref="O23:T23"/>
    <mergeCell ref="M23:N23"/>
    <mergeCell ref="M19:N19"/>
    <mergeCell ref="M20:N20"/>
    <mergeCell ref="M21:N21"/>
    <mergeCell ref="M22:N22"/>
    <mergeCell ref="M18:N18"/>
    <mergeCell ref="M13:N13"/>
    <mergeCell ref="M14:N14"/>
    <mergeCell ref="M15:N15"/>
    <mergeCell ref="M16:N16"/>
    <mergeCell ref="M17:N17"/>
    <mergeCell ref="D33:D34"/>
    <mergeCell ref="D35:D36"/>
    <mergeCell ref="D37:D38"/>
    <mergeCell ref="E33:E34"/>
    <mergeCell ref="E35:E36"/>
    <mergeCell ref="E37:E38"/>
    <mergeCell ref="F32:I32"/>
    <mergeCell ref="B30:C30"/>
    <mergeCell ref="B31:C31"/>
    <mergeCell ref="B32:C32"/>
    <mergeCell ref="F30:I30"/>
    <mergeCell ref="F31:I31"/>
    <mergeCell ref="B24:C24"/>
    <mergeCell ref="B25:C25"/>
    <mergeCell ref="B26:C26"/>
    <mergeCell ref="B27:C27"/>
    <mergeCell ref="B28:C28"/>
    <mergeCell ref="F25:I25"/>
    <mergeCell ref="M31:N31"/>
    <mergeCell ref="O28:T28"/>
    <mergeCell ref="O29:T29"/>
    <mergeCell ref="O30:T30"/>
    <mergeCell ref="O24:T24"/>
    <mergeCell ref="O25:T25"/>
    <mergeCell ref="M24:N24"/>
    <mergeCell ref="M25:N25"/>
    <mergeCell ref="M26:N26"/>
    <mergeCell ref="O31:T31"/>
    <mergeCell ref="F28:I28"/>
    <mergeCell ref="F29:I29"/>
    <mergeCell ref="J39:L40"/>
    <mergeCell ref="F33:I33"/>
    <mergeCell ref="F34:I34"/>
    <mergeCell ref="F35:I35"/>
    <mergeCell ref="F36:I36"/>
    <mergeCell ref="F40:I40"/>
    <mergeCell ref="M37:N38"/>
    <mergeCell ref="M39:N40"/>
    <mergeCell ref="M32:N32"/>
    <mergeCell ref="M35:N36"/>
    <mergeCell ref="J32:L32"/>
    <mergeCell ref="J35:L36"/>
    <mergeCell ref="M33:N34"/>
    <mergeCell ref="J33:L34"/>
    <mergeCell ref="V41:V42"/>
    <mergeCell ref="V43:V44"/>
    <mergeCell ref="U33:U34"/>
    <mergeCell ref="U35:U36"/>
    <mergeCell ref="U37:U38"/>
    <mergeCell ref="U39:U40"/>
    <mergeCell ref="U41:U42"/>
    <mergeCell ref="O32:T32"/>
    <mergeCell ref="O33:T33"/>
    <mergeCell ref="O34:T34"/>
    <mergeCell ref="O35:T35"/>
    <mergeCell ref="A1:V2"/>
    <mergeCell ref="F37:I37"/>
    <mergeCell ref="F38:I38"/>
    <mergeCell ref="F39:I39"/>
    <mergeCell ref="B33:C34"/>
    <mergeCell ref="B35:C36"/>
    <mergeCell ref="B37:C38"/>
    <mergeCell ref="B39:C40"/>
    <mergeCell ref="O16:T16"/>
    <mergeCell ref="O17:T17"/>
    <mergeCell ref="O18:T18"/>
    <mergeCell ref="O19:T19"/>
    <mergeCell ref="O20:T20"/>
    <mergeCell ref="M27:N27"/>
    <mergeCell ref="M28:N28"/>
    <mergeCell ref="M29:N29"/>
    <mergeCell ref="M30:N30"/>
    <mergeCell ref="O26:T26"/>
    <mergeCell ref="O27:T27"/>
    <mergeCell ref="V33:V34"/>
    <mergeCell ref="V35:V36"/>
    <mergeCell ref="V37:V38"/>
    <mergeCell ref="V39:V40"/>
    <mergeCell ref="J37:L38"/>
    <mergeCell ref="D50:K50"/>
    <mergeCell ref="F41:I41"/>
    <mergeCell ref="O44:T44"/>
    <mergeCell ref="O45:T45"/>
    <mergeCell ref="O36:T36"/>
    <mergeCell ref="O37:T37"/>
    <mergeCell ref="O38:T38"/>
    <mergeCell ref="O39:T39"/>
    <mergeCell ref="O40:T40"/>
    <mergeCell ref="M45:N45"/>
    <mergeCell ref="J43:L44"/>
    <mergeCell ref="R50:V50"/>
    <mergeCell ref="M48:P48"/>
    <mergeCell ref="M46:N46"/>
    <mergeCell ref="M41:N42"/>
    <mergeCell ref="M43:N44"/>
    <mergeCell ref="O46:T46"/>
    <mergeCell ref="O41:T41"/>
    <mergeCell ref="O42:T42"/>
    <mergeCell ref="O43:T43"/>
    <mergeCell ref="U43:U44"/>
    <mergeCell ref="E39:E40"/>
    <mergeCell ref="J41:L42"/>
    <mergeCell ref="D39:D40"/>
  </mergeCells>
  <printOptions horizontalCentered="1"/>
  <pageMargins left="0.23622047244094491" right="0.23622047244094491" top="0.23622047244094491" bottom="0.23622047244094491" header="0.19685039370078741" footer="0.23622047244094491"/>
  <pageSetup paperSize="9" scale="94" orientation="portrait" r:id="rId1"/>
  <headerFooter>
    <oddFooter>&amp;R3.13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P66"/>
  <sheetViews>
    <sheetView showGridLines="0" view="pageBreakPreview" topLeftCell="A37" zoomScaleNormal="100" zoomScaleSheetLayoutView="100" workbookViewId="0">
      <selection activeCell="J18" sqref="J18"/>
    </sheetView>
  </sheetViews>
  <sheetFormatPr defaultColWidth="9.140625" defaultRowHeight="11.25"/>
  <cols>
    <col min="1" max="1" width="4" style="2" customWidth="1"/>
    <col min="2" max="2" width="8.85546875" style="2" customWidth="1"/>
    <col min="3" max="3" width="7.42578125" style="2" customWidth="1"/>
    <col min="4" max="8" width="7.7109375" style="7" customWidth="1"/>
    <col min="9" max="9" width="7.140625" style="7" customWidth="1"/>
    <col min="10" max="10" width="7.7109375" style="7" customWidth="1"/>
    <col min="11" max="11" width="7.42578125" style="2" customWidth="1"/>
    <col min="12" max="12" width="8.140625" style="2" customWidth="1"/>
    <col min="13" max="13" width="7.7109375" style="2" customWidth="1"/>
    <col min="14" max="14" width="4.140625" style="126" customWidth="1"/>
    <col min="15" max="16384" width="9.140625" style="2"/>
  </cols>
  <sheetData>
    <row r="1" spans="1:14" ht="13.5" customHeight="1">
      <c r="A1" s="1171" t="s">
        <v>345</v>
      </c>
      <c r="B1" s="1171"/>
      <c r="C1" s="1171"/>
      <c r="D1" s="1171"/>
      <c r="E1" s="1171"/>
      <c r="F1" s="1171"/>
      <c r="G1" s="1171"/>
      <c r="H1" s="1171"/>
      <c r="I1" s="1171"/>
      <c r="J1" s="1171"/>
      <c r="K1" s="1171"/>
      <c r="L1" s="1773" t="s">
        <v>346</v>
      </c>
      <c r="M1" s="1774"/>
      <c r="N1" s="1775"/>
    </row>
    <row r="2" spans="1:14" ht="13.5" customHeight="1">
      <c r="A2" s="1171"/>
      <c r="B2" s="1171"/>
      <c r="C2" s="1171"/>
      <c r="D2" s="1171"/>
      <c r="E2" s="1171"/>
      <c r="F2" s="1171"/>
      <c r="G2" s="1171"/>
      <c r="H2" s="1171"/>
      <c r="I2" s="1171"/>
      <c r="J2" s="1171"/>
      <c r="K2" s="1171"/>
      <c r="L2" s="1776"/>
      <c r="M2" s="1777"/>
      <c r="N2" s="1778"/>
    </row>
    <row r="3" spans="1:14" ht="13.5" customHeight="1">
      <c r="B3" s="535"/>
      <c r="C3" s="535"/>
      <c r="D3" s="421"/>
      <c r="E3" s="421"/>
      <c r="F3" s="421"/>
      <c r="G3" s="422"/>
      <c r="H3" s="423"/>
      <c r="I3" s="423"/>
      <c r="J3" s="424"/>
      <c r="K3" s="126"/>
      <c r="L3" s="842" t="s">
        <v>220</v>
      </c>
      <c r="M3" s="441" t="s">
        <v>21</v>
      </c>
      <c r="N3" s="697"/>
    </row>
    <row r="4" spans="1:14" s="6" customFormat="1" ht="13.5" customHeight="1">
      <c r="A4" s="535" t="s">
        <v>101</v>
      </c>
      <c r="B4" s="1794" t="s">
        <v>419</v>
      </c>
      <c r="C4" s="1794"/>
      <c r="D4" s="1794"/>
      <c r="E4" s="1794"/>
      <c r="F4" s="1794"/>
      <c r="G4" s="1794"/>
      <c r="H4" s="1794"/>
      <c r="I4" s="1794"/>
      <c r="J4" s="1794"/>
      <c r="K4" s="1794"/>
      <c r="L4" s="841" t="s">
        <v>347</v>
      </c>
      <c r="M4" s="698" t="s">
        <v>21</v>
      </c>
      <c r="N4" s="699"/>
    </row>
    <row r="5" spans="1:14" s="6" customFormat="1" ht="13.5" customHeight="1">
      <c r="A5" s="442"/>
      <c r="B5" s="1795" t="s">
        <v>475</v>
      </c>
      <c r="C5" s="1795"/>
      <c r="D5" s="1795"/>
      <c r="E5" s="1795"/>
      <c r="F5" s="1795"/>
      <c r="G5" s="1795"/>
      <c r="H5" s="1795"/>
      <c r="I5" s="1795"/>
      <c r="J5" s="1795"/>
      <c r="K5" s="1795"/>
      <c r="L5" s="1795"/>
      <c r="M5" s="442"/>
      <c r="N5" s="129"/>
    </row>
    <row r="6" spans="1:14" s="6" customFormat="1" ht="13.5" customHeight="1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129"/>
    </row>
    <row r="7" spans="1:14" s="6" customFormat="1" ht="13.5" customHeight="1" thickBot="1">
      <c r="A7" s="123"/>
      <c r="B7" s="123"/>
      <c r="C7" s="1801" t="s">
        <v>410</v>
      </c>
      <c r="D7" s="1802"/>
      <c r="E7" s="1802"/>
      <c r="F7" s="1802"/>
      <c r="G7" s="1802"/>
      <c r="H7" s="1802"/>
      <c r="I7" s="1802"/>
      <c r="J7" s="1802"/>
      <c r="K7" s="1802"/>
      <c r="L7" s="1802"/>
      <c r="M7" s="1803"/>
      <c r="N7" s="123"/>
    </row>
    <row r="8" spans="1:14" ht="13.5" customHeight="1">
      <c r="A8" s="1787" t="s">
        <v>348</v>
      </c>
      <c r="B8" s="1110"/>
      <c r="C8" s="1804" t="s">
        <v>350</v>
      </c>
      <c r="D8" s="1779" t="s">
        <v>351</v>
      </c>
      <c r="E8" s="1779" t="s">
        <v>107</v>
      </c>
      <c r="F8" s="1779" t="s">
        <v>28</v>
      </c>
      <c r="G8" s="1779" t="s">
        <v>108</v>
      </c>
      <c r="H8" s="1779" t="s">
        <v>433</v>
      </c>
      <c r="I8" s="1779" t="s">
        <v>27</v>
      </c>
      <c r="J8" s="1779" t="s">
        <v>352</v>
      </c>
      <c r="K8" s="1779" t="s">
        <v>353</v>
      </c>
      <c r="L8" s="1779" t="s">
        <v>432</v>
      </c>
      <c r="M8" s="1111" t="s">
        <v>354</v>
      </c>
      <c r="N8" s="1173" t="s">
        <v>43</v>
      </c>
    </row>
    <row r="9" spans="1:14" ht="13.5" customHeight="1">
      <c r="A9" s="1129"/>
      <c r="B9" s="1055"/>
      <c r="C9" s="1805"/>
      <c r="D9" s="1780"/>
      <c r="E9" s="1782"/>
      <c r="F9" s="1782"/>
      <c r="G9" s="1782"/>
      <c r="H9" s="1782"/>
      <c r="I9" s="1782"/>
      <c r="J9" s="1782"/>
      <c r="K9" s="1780"/>
      <c r="L9" s="1780"/>
      <c r="M9" s="1074"/>
      <c r="N9" s="1174"/>
    </row>
    <row r="10" spans="1:14" ht="13.5" customHeight="1">
      <c r="A10" s="1129"/>
      <c r="B10" s="1055"/>
      <c r="C10" s="1805"/>
      <c r="D10" s="1780"/>
      <c r="E10" s="1782"/>
      <c r="F10" s="1782"/>
      <c r="G10" s="1782"/>
      <c r="H10" s="1782"/>
      <c r="I10" s="1782"/>
      <c r="J10" s="1782"/>
      <c r="K10" s="1780"/>
      <c r="L10" s="1780"/>
      <c r="M10" s="1074"/>
      <c r="N10" s="1174"/>
    </row>
    <row r="11" spans="1:14" ht="13.5" customHeight="1">
      <c r="A11" s="1152"/>
      <c r="B11" s="1057"/>
      <c r="C11" s="1806"/>
      <c r="D11" s="1781"/>
      <c r="E11" s="1783"/>
      <c r="F11" s="1783"/>
      <c r="G11" s="1783"/>
      <c r="H11" s="1783"/>
      <c r="I11" s="1783"/>
      <c r="J11" s="1783"/>
      <c r="K11" s="1781"/>
      <c r="L11" s="1781"/>
      <c r="M11" s="1074"/>
      <c r="N11" s="1174"/>
    </row>
    <row r="12" spans="1:14" ht="13.5" customHeight="1">
      <c r="A12" s="1788" t="s">
        <v>349</v>
      </c>
      <c r="B12" s="1789"/>
      <c r="C12" s="888">
        <v>1</v>
      </c>
      <c r="D12" s="889">
        <v>2</v>
      </c>
      <c r="E12" s="889">
        <v>3</v>
      </c>
      <c r="F12" s="889">
        <v>4</v>
      </c>
      <c r="G12" s="889">
        <v>5</v>
      </c>
      <c r="H12" s="889">
        <v>6</v>
      </c>
      <c r="I12" s="889">
        <v>7</v>
      </c>
      <c r="J12" s="889">
        <v>8</v>
      </c>
      <c r="K12" s="889">
        <v>9</v>
      </c>
      <c r="L12" s="889">
        <v>10</v>
      </c>
      <c r="M12" s="888">
        <v>11</v>
      </c>
      <c r="N12" s="1175"/>
    </row>
    <row r="13" spans="1:14" s="87" customFormat="1" ht="11.25" customHeight="1" thickBot="1">
      <c r="A13" s="1790">
        <v>1810</v>
      </c>
      <c r="B13" s="1791"/>
      <c r="C13" s="146">
        <f>A13+1</f>
        <v>1811</v>
      </c>
      <c r="D13" s="587">
        <f>C13+1</f>
        <v>1812</v>
      </c>
      <c r="E13" s="243">
        <f>D13+1</f>
        <v>1813</v>
      </c>
      <c r="F13" s="243">
        <f t="shared" ref="F13:N13" si="0">E13+1</f>
        <v>1814</v>
      </c>
      <c r="G13" s="243">
        <f t="shared" si="0"/>
        <v>1815</v>
      </c>
      <c r="H13" s="243">
        <f t="shared" si="0"/>
        <v>1816</v>
      </c>
      <c r="I13" s="243">
        <f t="shared" si="0"/>
        <v>1817</v>
      </c>
      <c r="J13" s="243">
        <f t="shared" si="0"/>
        <v>1818</v>
      </c>
      <c r="K13" s="243">
        <f t="shared" si="0"/>
        <v>1819</v>
      </c>
      <c r="L13" s="243">
        <f t="shared" si="0"/>
        <v>1820</v>
      </c>
      <c r="M13" s="146">
        <f t="shared" si="0"/>
        <v>1821</v>
      </c>
      <c r="N13" s="111">
        <f t="shared" si="0"/>
        <v>1822</v>
      </c>
    </row>
    <row r="14" spans="1:14" ht="19.5" customHeight="1">
      <c r="A14" s="1792" t="s">
        <v>0</v>
      </c>
      <c r="B14" s="1793"/>
      <c r="C14" s="595" t="s">
        <v>87</v>
      </c>
      <c r="D14" s="593" t="s">
        <v>87</v>
      </c>
      <c r="E14" s="337" t="s">
        <v>87</v>
      </c>
      <c r="F14" s="337" t="s">
        <v>87</v>
      </c>
      <c r="G14" s="337" t="s">
        <v>87</v>
      </c>
      <c r="H14" s="337" t="s">
        <v>87</v>
      </c>
      <c r="I14" s="337" t="s">
        <v>87</v>
      </c>
      <c r="J14" s="337" t="s">
        <v>87</v>
      </c>
      <c r="K14" s="337" t="s">
        <v>87</v>
      </c>
      <c r="L14" s="337" t="s">
        <v>87</v>
      </c>
      <c r="M14" s="338" t="s">
        <v>87</v>
      </c>
      <c r="N14" s="789" t="s">
        <v>88</v>
      </c>
    </row>
    <row r="15" spans="1:14" ht="19.5" customHeight="1">
      <c r="A15" s="1785" t="s">
        <v>1</v>
      </c>
      <c r="B15" s="1786"/>
      <c r="C15" s="596" t="s">
        <v>87</v>
      </c>
      <c r="D15" s="592" t="s">
        <v>87</v>
      </c>
      <c r="E15" s="339" t="s">
        <v>87</v>
      </c>
      <c r="F15" s="339" t="s">
        <v>87</v>
      </c>
      <c r="G15" s="339" t="s">
        <v>87</v>
      </c>
      <c r="H15" s="339" t="s">
        <v>87</v>
      </c>
      <c r="I15" s="339" t="s">
        <v>87</v>
      </c>
      <c r="J15" s="339" t="s">
        <v>87</v>
      </c>
      <c r="K15" s="339" t="s">
        <v>87</v>
      </c>
      <c r="L15" s="339" t="s">
        <v>87</v>
      </c>
      <c r="M15" s="340" t="s">
        <v>87</v>
      </c>
      <c r="N15" s="790" t="s">
        <v>88</v>
      </c>
    </row>
    <row r="16" spans="1:14" ht="19.5" customHeight="1">
      <c r="A16" s="1785" t="s">
        <v>2</v>
      </c>
      <c r="B16" s="1786"/>
      <c r="C16" s="596" t="s">
        <v>87</v>
      </c>
      <c r="D16" s="592" t="s">
        <v>87</v>
      </c>
      <c r="E16" s="339" t="s">
        <v>87</v>
      </c>
      <c r="F16" s="339" t="s">
        <v>87</v>
      </c>
      <c r="G16" s="339" t="s">
        <v>87</v>
      </c>
      <c r="H16" s="339" t="s">
        <v>87</v>
      </c>
      <c r="I16" s="339" t="s">
        <v>87</v>
      </c>
      <c r="J16" s="339" t="s">
        <v>87</v>
      </c>
      <c r="K16" s="339" t="s">
        <v>87</v>
      </c>
      <c r="L16" s="339" t="s">
        <v>87</v>
      </c>
      <c r="M16" s="340" t="s">
        <v>87</v>
      </c>
      <c r="N16" s="790" t="s">
        <v>88</v>
      </c>
    </row>
    <row r="17" spans="1:14" ht="19.5" customHeight="1">
      <c r="A17" s="1785" t="s">
        <v>3</v>
      </c>
      <c r="B17" s="1786"/>
      <c r="C17" s="596" t="s">
        <v>87</v>
      </c>
      <c r="D17" s="592" t="s">
        <v>87</v>
      </c>
      <c r="E17" s="339" t="s">
        <v>87</v>
      </c>
      <c r="F17" s="339" t="s">
        <v>87</v>
      </c>
      <c r="G17" s="339" t="s">
        <v>87</v>
      </c>
      <c r="H17" s="339" t="s">
        <v>87</v>
      </c>
      <c r="I17" s="339" t="s">
        <v>87</v>
      </c>
      <c r="J17" s="339" t="s">
        <v>87</v>
      </c>
      <c r="K17" s="339" t="s">
        <v>87</v>
      </c>
      <c r="L17" s="339" t="s">
        <v>87</v>
      </c>
      <c r="M17" s="340" t="s">
        <v>87</v>
      </c>
      <c r="N17" s="790" t="s">
        <v>88</v>
      </c>
    </row>
    <row r="18" spans="1:14" ht="19.5" customHeight="1">
      <c r="A18" s="1785" t="s">
        <v>4</v>
      </c>
      <c r="B18" s="1786"/>
      <c r="C18" s="596" t="s">
        <v>87</v>
      </c>
      <c r="D18" s="592" t="s">
        <v>87</v>
      </c>
      <c r="E18" s="339" t="s">
        <v>87</v>
      </c>
      <c r="F18" s="339" t="s">
        <v>87</v>
      </c>
      <c r="G18" s="339" t="s">
        <v>87</v>
      </c>
      <c r="H18" s="339" t="s">
        <v>87</v>
      </c>
      <c r="I18" s="339" t="s">
        <v>87</v>
      </c>
      <c r="J18" s="339" t="s">
        <v>87</v>
      </c>
      <c r="K18" s="339" t="s">
        <v>87</v>
      </c>
      <c r="L18" s="339" t="s">
        <v>87</v>
      </c>
      <c r="M18" s="340" t="s">
        <v>87</v>
      </c>
      <c r="N18" s="790" t="s">
        <v>88</v>
      </c>
    </row>
    <row r="19" spans="1:14" ht="19.5" customHeight="1">
      <c r="A19" s="1785" t="s">
        <v>5</v>
      </c>
      <c r="B19" s="1786"/>
      <c r="C19" s="596" t="s">
        <v>87</v>
      </c>
      <c r="D19" s="592" t="s">
        <v>87</v>
      </c>
      <c r="E19" s="339" t="s">
        <v>87</v>
      </c>
      <c r="F19" s="339" t="s">
        <v>87</v>
      </c>
      <c r="G19" s="339" t="s">
        <v>87</v>
      </c>
      <c r="H19" s="339" t="s">
        <v>87</v>
      </c>
      <c r="I19" s="339" t="s">
        <v>87</v>
      </c>
      <c r="J19" s="339" t="s">
        <v>87</v>
      </c>
      <c r="K19" s="339" t="s">
        <v>87</v>
      </c>
      <c r="L19" s="339" t="s">
        <v>87</v>
      </c>
      <c r="M19" s="340" t="s">
        <v>87</v>
      </c>
      <c r="N19" s="790" t="s">
        <v>88</v>
      </c>
    </row>
    <row r="20" spans="1:14" ht="19.5" customHeight="1">
      <c r="A20" s="1785" t="s">
        <v>6</v>
      </c>
      <c r="B20" s="1786"/>
      <c r="C20" s="596" t="s">
        <v>87</v>
      </c>
      <c r="D20" s="592" t="s">
        <v>87</v>
      </c>
      <c r="E20" s="339" t="s">
        <v>87</v>
      </c>
      <c r="F20" s="339" t="s">
        <v>87</v>
      </c>
      <c r="G20" s="339" t="s">
        <v>87</v>
      </c>
      <c r="H20" s="339" t="s">
        <v>87</v>
      </c>
      <c r="I20" s="339" t="s">
        <v>87</v>
      </c>
      <c r="J20" s="339" t="s">
        <v>87</v>
      </c>
      <c r="K20" s="339" t="s">
        <v>87</v>
      </c>
      <c r="L20" s="339" t="s">
        <v>87</v>
      </c>
      <c r="M20" s="340" t="s">
        <v>87</v>
      </c>
      <c r="N20" s="790" t="s">
        <v>88</v>
      </c>
    </row>
    <row r="21" spans="1:14" ht="19.5" customHeight="1">
      <c r="A21" s="1785" t="s">
        <v>7</v>
      </c>
      <c r="B21" s="1786"/>
      <c r="C21" s="596" t="s">
        <v>87</v>
      </c>
      <c r="D21" s="592" t="s">
        <v>87</v>
      </c>
      <c r="E21" s="339" t="s">
        <v>87</v>
      </c>
      <c r="F21" s="339" t="s">
        <v>87</v>
      </c>
      <c r="G21" s="339" t="s">
        <v>87</v>
      </c>
      <c r="H21" s="339" t="s">
        <v>87</v>
      </c>
      <c r="I21" s="339" t="s">
        <v>87</v>
      </c>
      <c r="J21" s="339" t="s">
        <v>87</v>
      </c>
      <c r="K21" s="339" t="s">
        <v>87</v>
      </c>
      <c r="L21" s="339" t="s">
        <v>87</v>
      </c>
      <c r="M21" s="340" t="s">
        <v>87</v>
      </c>
      <c r="N21" s="790" t="s">
        <v>88</v>
      </c>
    </row>
    <row r="22" spans="1:14" ht="19.5" customHeight="1">
      <c r="A22" s="1785" t="s">
        <v>8</v>
      </c>
      <c r="B22" s="1786"/>
      <c r="C22" s="596" t="s">
        <v>87</v>
      </c>
      <c r="D22" s="592" t="s">
        <v>87</v>
      </c>
      <c r="E22" s="339" t="s">
        <v>87</v>
      </c>
      <c r="F22" s="339" t="s">
        <v>87</v>
      </c>
      <c r="G22" s="339" t="s">
        <v>87</v>
      </c>
      <c r="H22" s="339" t="s">
        <v>87</v>
      </c>
      <c r="I22" s="339" t="s">
        <v>87</v>
      </c>
      <c r="J22" s="339" t="s">
        <v>87</v>
      </c>
      <c r="K22" s="339" t="s">
        <v>87</v>
      </c>
      <c r="L22" s="339" t="s">
        <v>87</v>
      </c>
      <c r="M22" s="340" t="s">
        <v>87</v>
      </c>
      <c r="N22" s="790" t="s">
        <v>88</v>
      </c>
    </row>
    <row r="23" spans="1:14" ht="19.5" customHeight="1">
      <c r="A23" s="1785" t="s">
        <v>9</v>
      </c>
      <c r="B23" s="1786"/>
      <c r="C23" s="596" t="s">
        <v>87</v>
      </c>
      <c r="D23" s="592" t="s">
        <v>87</v>
      </c>
      <c r="E23" s="339" t="s">
        <v>87</v>
      </c>
      <c r="F23" s="339" t="s">
        <v>87</v>
      </c>
      <c r="G23" s="339" t="s">
        <v>87</v>
      </c>
      <c r="H23" s="339" t="s">
        <v>87</v>
      </c>
      <c r="I23" s="339" t="s">
        <v>87</v>
      </c>
      <c r="J23" s="339" t="s">
        <v>87</v>
      </c>
      <c r="K23" s="339" t="s">
        <v>87</v>
      </c>
      <c r="L23" s="339" t="s">
        <v>87</v>
      </c>
      <c r="M23" s="340" t="s">
        <v>87</v>
      </c>
      <c r="N23" s="790" t="s">
        <v>88</v>
      </c>
    </row>
    <row r="24" spans="1:14" ht="19.5" customHeight="1">
      <c r="A24" s="1785" t="s">
        <v>11</v>
      </c>
      <c r="B24" s="1786"/>
      <c r="C24" s="596" t="s">
        <v>87</v>
      </c>
      <c r="D24" s="592" t="s">
        <v>87</v>
      </c>
      <c r="E24" s="339" t="s">
        <v>87</v>
      </c>
      <c r="F24" s="339" t="s">
        <v>87</v>
      </c>
      <c r="G24" s="339" t="s">
        <v>87</v>
      </c>
      <c r="H24" s="339" t="s">
        <v>87</v>
      </c>
      <c r="I24" s="339" t="s">
        <v>87</v>
      </c>
      <c r="J24" s="339" t="s">
        <v>87</v>
      </c>
      <c r="K24" s="339" t="s">
        <v>87</v>
      </c>
      <c r="L24" s="339" t="s">
        <v>87</v>
      </c>
      <c r="M24" s="340" t="s">
        <v>87</v>
      </c>
      <c r="N24" s="790" t="s">
        <v>88</v>
      </c>
    </row>
    <row r="25" spans="1:14" ht="19.5" customHeight="1">
      <c r="A25" s="1785" t="s">
        <v>12</v>
      </c>
      <c r="B25" s="1786"/>
      <c r="C25" s="596" t="s">
        <v>87</v>
      </c>
      <c r="D25" s="592" t="s">
        <v>87</v>
      </c>
      <c r="E25" s="339" t="s">
        <v>87</v>
      </c>
      <c r="F25" s="339" t="s">
        <v>87</v>
      </c>
      <c r="G25" s="339" t="s">
        <v>87</v>
      </c>
      <c r="H25" s="339" t="s">
        <v>87</v>
      </c>
      <c r="I25" s="339" t="s">
        <v>87</v>
      </c>
      <c r="J25" s="339" t="s">
        <v>87</v>
      </c>
      <c r="K25" s="339" t="s">
        <v>87</v>
      </c>
      <c r="L25" s="339" t="s">
        <v>87</v>
      </c>
      <c r="M25" s="340" t="s">
        <v>87</v>
      </c>
      <c r="N25" s="790" t="s">
        <v>88</v>
      </c>
    </row>
    <row r="26" spans="1:14" ht="19.5" customHeight="1">
      <c r="A26" s="1785" t="s">
        <v>13</v>
      </c>
      <c r="B26" s="1786"/>
      <c r="C26" s="596" t="s">
        <v>87</v>
      </c>
      <c r="D26" s="592" t="s">
        <v>87</v>
      </c>
      <c r="E26" s="339" t="s">
        <v>87</v>
      </c>
      <c r="F26" s="339" t="s">
        <v>87</v>
      </c>
      <c r="G26" s="339" t="s">
        <v>87</v>
      </c>
      <c r="H26" s="339" t="s">
        <v>87</v>
      </c>
      <c r="I26" s="339" t="s">
        <v>87</v>
      </c>
      <c r="J26" s="339" t="s">
        <v>87</v>
      </c>
      <c r="K26" s="339" t="s">
        <v>87</v>
      </c>
      <c r="L26" s="339" t="s">
        <v>87</v>
      </c>
      <c r="M26" s="340" t="s">
        <v>87</v>
      </c>
      <c r="N26" s="790" t="s">
        <v>88</v>
      </c>
    </row>
    <row r="27" spans="1:14" ht="19.5" customHeight="1">
      <c r="A27" s="1785" t="s">
        <v>14</v>
      </c>
      <c r="B27" s="1786"/>
      <c r="C27" s="596" t="s">
        <v>87</v>
      </c>
      <c r="D27" s="592" t="s">
        <v>87</v>
      </c>
      <c r="E27" s="339" t="s">
        <v>87</v>
      </c>
      <c r="F27" s="339" t="s">
        <v>87</v>
      </c>
      <c r="G27" s="339" t="s">
        <v>87</v>
      </c>
      <c r="H27" s="339" t="s">
        <v>87</v>
      </c>
      <c r="I27" s="339" t="s">
        <v>87</v>
      </c>
      <c r="J27" s="339" t="s">
        <v>87</v>
      </c>
      <c r="K27" s="339" t="s">
        <v>87</v>
      </c>
      <c r="L27" s="339" t="s">
        <v>87</v>
      </c>
      <c r="M27" s="340" t="s">
        <v>87</v>
      </c>
      <c r="N27" s="790" t="s">
        <v>88</v>
      </c>
    </row>
    <row r="28" spans="1:14" ht="19.5" customHeight="1">
      <c r="A28" s="1785" t="s">
        <v>15</v>
      </c>
      <c r="B28" s="1786"/>
      <c r="C28" s="596" t="s">
        <v>87</v>
      </c>
      <c r="D28" s="592" t="s">
        <v>87</v>
      </c>
      <c r="E28" s="339" t="s">
        <v>87</v>
      </c>
      <c r="F28" s="339" t="s">
        <v>87</v>
      </c>
      <c r="G28" s="339" t="s">
        <v>87</v>
      </c>
      <c r="H28" s="339" t="s">
        <v>87</v>
      </c>
      <c r="I28" s="339" t="s">
        <v>87</v>
      </c>
      <c r="J28" s="339" t="s">
        <v>87</v>
      </c>
      <c r="K28" s="339" t="s">
        <v>87</v>
      </c>
      <c r="L28" s="339" t="s">
        <v>87</v>
      </c>
      <c r="M28" s="340" t="s">
        <v>87</v>
      </c>
      <c r="N28" s="790" t="s">
        <v>88</v>
      </c>
    </row>
    <row r="29" spans="1:14" ht="19.5" customHeight="1">
      <c r="A29" s="1785" t="s">
        <v>16</v>
      </c>
      <c r="B29" s="1786"/>
      <c r="C29" s="596" t="s">
        <v>87</v>
      </c>
      <c r="D29" s="592" t="s">
        <v>87</v>
      </c>
      <c r="E29" s="339" t="s">
        <v>87</v>
      </c>
      <c r="F29" s="339" t="s">
        <v>87</v>
      </c>
      <c r="G29" s="339" t="s">
        <v>87</v>
      </c>
      <c r="H29" s="339" t="s">
        <v>87</v>
      </c>
      <c r="I29" s="339" t="s">
        <v>87</v>
      </c>
      <c r="J29" s="339" t="s">
        <v>87</v>
      </c>
      <c r="K29" s="339" t="s">
        <v>87</v>
      </c>
      <c r="L29" s="339" t="s">
        <v>87</v>
      </c>
      <c r="M29" s="340" t="s">
        <v>87</v>
      </c>
      <c r="N29" s="790" t="s">
        <v>88</v>
      </c>
    </row>
    <row r="30" spans="1:14" ht="19.5" customHeight="1">
      <c r="A30" s="1785" t="s">
        <v>17</v>
      </c>
      <c r="B30" s="1786"/>
      <c r="C30" s="596" t="s">
        <v>87</v>
      </c>
      <c r="D30" s="592" t="s">
        <v>87</v>
      </c>
      <c r="E30" s="339" t="s">
        <v>87</v>
      </c>
      <c r="F30" s="339" t="s">
        <v>87</v>
      </c>
      <c r="G30" s="339" t="s">
        <v>87</v>
      </c>
      <c r="H30" s="339" t="s">
        <v>87</v>
      </c>
      <c r="I30" s="339" t="s">
        <v>87</v>
      </c>
      <c r="J30" s="339" t="s">
        <v>87</v>
      </c>
      <c r="K30" s="339" t="s">
        <v>87</v>
      </c>
      <c r="L30" s="339" t="s">
        <v>87</v>
      </c>
      <c r="M30" s="340" t="s">
        <v>87</v>
      </c>
      <c r="N30" s="790" t="s">
        <v>88</v>
      </c>
    </row>
    <row r="31" spans="1:14" ht="19.5" customHeight="1">
      <c r="A31" s="1785" t="s">
        <v>18</v>
      </c>
      <c r="B31" s="1786"/>
      <c r="C31" s="596" t="s">
        <v>87</v>
      </c>
      <c r="D31" s="592" t="s">
        <v>87</v>
      </c>
      <c r="E31" s="339" t="s">
        <v>87</v>
      </c>
      <c r="F31" s="339" t="s">
        <v>87</v>
      </c>
      <c r="G31" s="339" t="s">
        <v>87</v>
      </c>
      <c r="H31" s="339" t="s">
        <v>87</v>
      </c>
      <c r="I31" s="339" t="s">
        <v>87</v>
      </c>
      <c r="J31" s="339" t="s">
        <v>87</v>
      </c>
      <c r="K31" s="339" t="s">
        <v>87</v>
      </c>
      <c r="L31" s="339" t="s">
        <v>87</v>
      </c>
      <c r="M31" s="340" t="s">
        <v>87</v>
      </c>
      <c r="N31" s="790" t="s">
        <v>88</v>
      </c>
    </row>
    <row r="32" spans="1:14" ht="19.5" customHeight="1">
      <c r="A32" s="1785" t="s">
        <v>19</v>
      </c>
      <c r="B32" s="1786"/>
      <c r="C32" s="596" t="s">
        <v>87</v>
      </c>
      <c r="D32" s="592" t="s">
        <v>87</v>
      </c>
      <c r="E32" s="339" t="s">
        <v>87</v>
      </c>
      <c r="F32" s="339" t="s">
        <v>87</v>
      </c>
      <c r="G32" s="339" t="s">
        <v>87</v>
      </c>
      <c r="H32" s="339" t="s">
        <v>87</v>
      </c>
      <c r="I32" s="339" t="s">
        <v>87</v>
      </c>
      <c r="J32" s="339" t="s">
        <v>87</v>
      </c>
      <c r="K32" s="339" t="s">
        <v>87</v>
      </c>
      <c r="L32" s="339" t="s">
        <v>87</v>
      </c>
      <c r="M32" s="340" t="s">
        <v>87</v>
      </c>
      <c r="N32" s="790" t="s">
        <v>88</v>
      </c>
    </row>
    <row r="33" spans="1:14" ht="19.5" customHeight="1" thickBot="1">
      <c r="A33" s="1817" t="s">
        <v>20</v>
      </c>
      <c r="B33" s="1818"/>
      <c r="C33" s="595" t="s">
        <v>87</v>
      </c>
      <c r="D33" s="594" t="s">
        <v>87</v>
      </c>
      <c r="E33" s="341" t="s">
        <v>87</v>
      </c>
      <c r="F33" s="341" t="s">
        <v>87</v>
      </c>
      <c r="G33" s="341" t="s">
        <v>87</v>
      </c>
      <c r="H33" s="341" t="s">
        <v>87</v>
      </c>
      <c r="I33" s="341" t="s">
        <v>87</v>
      </c>
      <c r="J33" s="341" t="s">
        <v>87</v>
      </c>
      <c r="K33" s="341" t="s">
        <v>87</v>
      </c>
      <c r="L33" s="341" t="s">
        <v>87</v>
      </c>
      <c r="M33" s="338" t="s">
        <v>87</v>
      </c>
      <c r="N33" s="791" t="s">
        <v>88</v>
      </c>
    </row>
    <row r="34" spans="1:14" ht="9.75" customHeight="1" thickBot="1">
      <c r="A34" s="335"/>
      <c r="B34" s="336"/>
      <c r="C34" s="336"/>
      <c r="D34" s="1784"/>
      <c r="E34" s="1784"/>
      <c r="F34" s="1784"/>
      <c r="G34" s="1784"/>
      <c r="H34" s="1784"/>
      <c r="I34" s="1784"/>
      <c r="J34" s="1784"/>
      <c r="K34" s="1784"/>
      <c r="L34" s="1784"/>
      <c r="M34" s="1784"/>
      <c r="N34" s="142"/>
    </row>
    <row r="35" spans="1:14" ht="9.75" customHeight="1">
      <c r="A35" s="1808">
        <v>51</v>
      </c>
      <c r="B35" s="1809"/>
      <c r="C35" s="1764" t="s">
        <v>87</v>
      </c>
      <c r="D35" s="1797" t="s">
        <v>87</v>
      </c>
      <c r="E35" s="1770" t="s">
        <v>87</v>
      </c>
      <c r="F35" s="1770" t="s">
        <v>87</v>
      </c>
      <c r="G35" s="1770" t="s">
        <v>87</v>
      </c>
      <c r="H35" s="1770" t="s">
        <v>87</v>
      </c>
      <c r="I35" s="1770" t="s">
        <v>87</v>
      </c>
      <c r="J35" s="1770" t="s">
        <v>87</v>
      </c>
      <c r="K35" s="1770" t="s">
        <v>87</v>
      </c>
      <c r="L35" s="1770" t="s">
        <v>87</v>
      </c>
      <c r="M35" s="1764" t="s">
        <v>87</v>
      </c>
      <c r="N35" s="1761" t="s">
        <v>88</v>
      </c>
    </row>
    <row r="36" spans="1:14" ht="9.75" customHeight="1">
      <c r="A36" s="1810"/>
      <c r="B36" s="1811"/>
      <c r="C36" s="1765"/>
      <c r="D36" s="1798"/>
      <c r="E36" s="1771"/>
      <c r="F36" s="1771"/>
      <c r="G36" s="1771"/>
      <c r="H36" s="1771"/>
      <c r="I36" s="1771"/>
      <c r="J36" s="1771"/>
      <c r="K36" s="1771"/>
      <c r="L36" s="1771"/>
      <c r="M36" s="1765"/>
      <c r="N36" s="1762"/>
    </row>
    <row r="37" spans="1:14" ht="9.75" customHeight="1">
      <c r="A37" s="1812">
        <v>52</v>
      </c>
      <c r="B37" s="1813"/>
      <c r="C37" s="1768" t="s">
        <v>87</v>
      </c>
      <c r="D37" s="1799" t="s">
        <v>87</v>
      </c>
      <c r="E37" s="1766" t="s">
        <v>87</v>
      </c>
      <c r="F37" s="1766" t="s">
        <v>87</v>
      </c>
      <c r="G37" s="1766" t="s">
        <v>87</v>
      </c>
      <c r="H37" s="1766" t="s">
        <v>87</v>
      </c>
      <c r="I37" s="1766" t="s">
        <v>87</v>
      </c>
      <c r="J37" s="1766" t="s">
        <v>87</v>
      </c>
      <c r="K37" s="1766" t="s">
        <v>87</v>
      </c>
      <c r="L37" s="1766" t="s">
        <v>87</v>
      </c>
      <c r="M37" s="1768" t="s">
        <v>87</v>
      </c>
      <c r="N37" s="1762" t="s">
        <v>88</v>
      </c>
    </row>
    <row r="38" spans="1:14" ht="9.75" customHeight="1">
      <c r="A38" s="1810"/>
      <c r="B38" s="1811"/>
      <c r="C38" s="1768"/>
      <c r="D38" s="1799"/>
      <c r="E38" s="1766"/>
      <c r="F38" s="1766"/>
      <c r="G38" s="1766"/>
      <c r="H38" s="1766"/>
      <c r="I38" s="1766"/>
      <c r="J38" s="1766"/>
      <c r="K38" s="1766"/>
      <c r="L38" s="1766"/>
      <c r="M38" s="1768"/>
      <c r="N38" s="1762"/>
    </row>
    <row r="39" spans="1:14" ht="9.75" customHeight="1">
      <c r="A39" s="1812">
        <v>53</v>
      </c>
      <c r="B39" s="1813"/>
      <c r="C39" s="1768" t="s">
        <v>87</v>
      </c>
      <c r="D39" s="1799" t="s">
        <v>87</v>
      </c>
      <c r="E39" s="1766" t="s">
        <v>87</v>
      </c>
      <c r="F39" s="1766" t="s">
        <v>87</v>
      </c>
      <c r="G39" s="1766" t="s">
        <v>87</v>
      </c>
      <c r="H39" s="1766" t="s">
        <v>87</v>
      </c>
      <c r="I39" s="1766" t="s">
        <v>87</v>
      </c>
      <c r="J39" s="1766" t="s">
        <v>87</v>
      </c>
      <c r="K39" s="1766" t="s">
        <v>87</v>
      </c>
      <c r="L39" s="1766" t="s">
        <v>87</v>
      </c>
      <c r="M39" s="1768" t="s">
        <v>87</v>
      </c>
      <c r="N39" s="1762" t="s">
        <v>88</v>
      </c>
    </row>
    <row r="40" spans="1:14" ht="9.75" customHeight="1">
      <c r="A40" s="1810"/>
      <c r="B40" s="1811"/>
      <c r="C40" s="1768"/>
      <c r="D40" s="1799"/>
      <c r="E40" s="1766"/>
      <c r="F40" s="1766"/>
      <c r="G40" s="1766"/>
      <c r="H40" s="1766"/>
      <c r="I40" s="1766"/>
      <c r="J40" s="1766"/>
      <c r="K40" s="1766"/>
      <c r="L40" s="1766"/>
      <c r="M40" s="1768"/>
      <c r="N40" s="1762"/>
    </row>
    <row r="41" spans="1:14" ht="9.75" customHeight="1">
      <c r="A41" s="1812">
        <v>54</v>
      </c>
      <c r="B41" s="1813"/>
      <c r="C41" s="1768" t="s">
        <v>87</v>
      </c>
      <c r="D41" s="1799" t="s">
        <v>87</v>
      </c>
      <c r="E41" s="1766" t="s">
        <v>87</v>
      </c>
      <c r="F41" s="1766" t="s">
        <v>87</v>
      </c>
      <c r="G41" s="1766" t="s">
        <v>87</v>
      </c>
      <c r="H41" s="1766" t="s">
        <v>87</v>
      </c>
      <c r="I41" s="1766" t="s">
        <v>87</v>
      </c>
      <c r="J41" s="1766" t="s">
        <v>87</v>
      </c>
      <c r="K41" s="1766" t="s">
        <v>87</v>
      </c>
      <c r="L41" s="1766" t="s">
        <v>87</v>
      </c>
      <c r="M41" s="1768" t="s">
        <v>87</v>
      </c>
      <c r="N41" s="1762" t="s">
        <v>88</v>
      </c>
    </row>
    <row r="42" spans="1:14" ht="9.75" customHeight="1">
      <c r="A42" s="1810"/>
      <c r="B42" s="1811"/>
      <c r="C42" s="1768"/>
      <c r="D42" s="1799"/>
      <c r="E42" s="1766"/>
      <c r="F42" s="1766"/>
      <c r="G42" s="1766"/>
      <c r="H42" s="1766"/>
      <c r="I42" s="1766"/>
      <c r="J42" s="1766"/>
      <c r="K42" s="1766"/>
      <c r="L42" s="1766"/>
      <c r="M42" s="1768"/>
      <c r="N42" s="1762"/>
    </row>
    <row r="43" spans="1:14" ht="9.75" customHeight="1">
      <c r="A43" s="1812">
        <v>55</v>
      </c>
      <c r="B43" s="1813"/>
      <c r="C43" s="1765" t="s">
        <v>87</v>
      </c>
      <c r="D43" s="1798" t="s">
        <v>87</v>
      </c>
      <c r="E43" s="1771" t="s">
        <v>87</v>
      </c>
      <c r="F43" s="1771" t="s">
        <v>87</v>
      </c>
      <c r="G43" s="1771" t="s">
        <v>87</v>
      </c>
      <c r="H43" s="1771" t="s">
        <v>87</v>
      </c>
      <c r="I43" s="1771" t="s">
        <v>87</v>
      </c>
      <c r="J43" s="1771" t="s">
        <v>87</v>
      </c>
      <c r="K43" s="1771" t="s">
        <v>87</v>
      </c>
      <c r="L43" s="1771" t="s">
        <v>87</v>
      </c>
      <c r="M43" s="1765" t="s">
        <v>87</v>
      </c>
      <c r="N43" s="1762" t="s">
        <v>88</v>
      </c>
    </row>
    <row r="44" spans="1:14" ht="9.75" customHeight="1" thickBot="1">
      <c r="A44" s="1814"/>
      <c r="B44" s="1815"/>
      <c r="C44" s="1796"/>
      <c r="D44" s="1800"/>
      <c r="E44" s="1772"/>
      <c r="F44" s="1772"/>
      <c r="G44" s="1772"/>
      <c r="H44" s="1772"/>
      <c r="I44" s="1772"/>
      <c r="J44" s="1772"/>
      <c r="K44" s="1772"/>
      <c r="L44" s="1772"/>
      <c r="M44" s="1796"/>
      <c r="N44" s="1763"/>
    </row>
    <row r="45" spans="1:14" ht="9.75" customHeight="1" thickBot="1">
      <c r="A45" s="336"/>
      <c r="B45" s="336"/>
      <c r="C45" s="342"/>
      <c r="D45" s="696"/>
      <c r="E45" s="342"/>
      <c r="F45" s="343"/>
      <c r="G45" s="343"/>
      <c r="H45" s="343"/>
      <c r="I45" s="343"/>
      <c r="J45" s="343"/>
      <c r="K45" s="343"/>
      <c r="L45" s="343"/>
      <c r="M45" s="343"/>
      <c r="N45" s="792"/>
    </row>
    <row r="46" spans="1:14" ht="9.75" customHeight="1">
      <c r="A46" s="1808">
        <v>90</v>
      </c>
      <c r="B46" s="1809"/>
      <c r="C46" s="1764" t="s">
        <v>87</v>
      </c>
      <c r="D46" s="1797" t="s">
        <v>87</v>
      </c>
      <c r="E46" s="1770" t="s">
        <v>87</v>
      </c>
      <c r="F46" s="1770" t="s">
        <v>87</v>
      </c>
      <c r="G46" s="1770" t="s">
        <v>87</v>
      </c>
      <c r="H46" s="1770" t="s">
        <v>87</v>
      </c>
      <c r="I46" s="1770" t="s">
        <v>87</v>
      </c>
      <c r="J46" s="1770" t="s">
        <v>87</v>
      </c>
      <c r="K46" s="1770" t="s">
        <v>87</v>
      </c>
      <c r="L46" s="1770" t="s">
        <v>87</v>
      </c>
      <c r="M46" s="1764" t="s">
        <v>87</v>
      </c>
      <c r="N46" s="1761" t="s">
        <v>88</v>
      </c>
    </row>
    <row r="47" spans="1:14" ht="9.75" customHeight="1">
      <c r="A47" s="1810"/>
      <c r="B47" s="1811"/>
      <c r="C47" s="1765"/>
      <c r="D47" s="1798"/>
      <c r="E47" s="1771"/>
      <c r="F47" s="1771"/>
      <c r="G47" s="1771"/>
      <c r="H47" s="1771"/>
      <c r="I47" s="1771"/>
      <c r="J47" s="1771"/>
      <c r="K47" s="1771"/>
      <c r="L47" s="1771"/>
      <c r="M47" s="1765"/>
      <c r="N47" s="1762"/>
    </row>
    <row r="48" spans="1:14" s="8" customFormat="1" ht="9.75" customHeight="1">
      <c r="A48" s="1812">
        <v>91</v>
      </c>
      <c r="B48" s="1813"/>
      <c r="C48" s="1768" t="s">
        <v>87</v>
      </c>
      <c r="D48" s="1799" t="s">
        <v>87</v>
      </c>
      <c r="E48" s="1766" t="s">
        <v>87</v>
      </c>
      <c r="F48" s="1766" t="s">
        <v>87</v>
      </c>
      <c r="G48" s="1766" t="s">
        <v>87</v>
      </c>
      <c r="H48" s="1766" t="s">
        <v>87</v>
      </c>
      <c r="I48" s="1766" t="s">
        <v>87</v>
      </c>
      <c r="J48" s="1766" t="s">
        <v>87</v>
      </c>
      <c r="K48" s="1766" t="s">
        <v>87</v>
      </c>
      <c r="L48" s="1766" t="s">
        <v>87</v>
      </c>
      <c r="M48" s="1768" t="s">
        <v>87</v>
      </c>
      <c r="N48" s="1762" t="s">
        <v>88</v>
      </c>
    </row>
    <row r="49" spans="1:16" ht="9.75" customHeight="1" thickBot="1">
      <c r="A49" s="1814"/>
      <c r="B49" s="1815"/>
      <c r="C49" s="1769"/>
      <c r="D49" s="1807"/>
      <c r="E49" s="1767"/>
      <c r="F49" s="1767"/>
      <c r="G49" s="1767"/>
      <c r="H49" s="1767"/>
      <c r="I49" s="1767"/>
      <c r="J49" s="1767"/>
      <c r="K49" s="1767"/>
      <c r="L49" s="1767"/>
      <c r="M49" s="1769"/>
      <c r="N49" s="1763"/>
    </row>
    <row r="50" spans="1:16" ht="9.75" customHeight="1">
      <c r="A50" s="73"/>
      <c r="B50" s="73"/>
      <c r="C50" s="73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125"/>
    </row>
    <row r="51" spans="1:16" ht="9.75" customHeight="1">
      <c r="A51" s="1674" t="s">
        <v>101</v>
      </c>
      <c r="B51" s="1816" t="s">
        <v>355</v>
      </c>
      <c r="C51" s="1816"/>
      <c r="D51" s="1816"/>
      <c r="E51" s="1816"/>
      <c r="F51" s="1816"/>
      <c r="G51" s="1816"/>
      <c r="H51" s="1816"/>
      <c r="I51" s="1816"/>
      <c r="J51" s="1816"/>
      <c r="K51" s="1816"/>
      <c r="L51" s="1816"/>
      <c r="M51" s="1816"/>
      <c r="N51" s="124"/>
    </row>
    <row r="52" spans="1:16" ht="9.75" customHeight="1">
      <c r="A52" s="1674"/>
      <c r="B52" s="1816"/>
      <c r="C52" s="1816"/>
      <c r="D52" s="1816"/>
      <c r="E52" s="1816"/>
      <c r="F52" s="1816"/>
      <c r="G52" s="1816"/>
      <c r="H52" s="1816"/>
      <c r="I52" s="1816"/>
      <c r="J52" s="1816"/>
      <c r="K52" s="1816"/>
      <c r="L52" s="1816"/>
      <c r="M52" s="1816"/>
    </row>
    <row r="53" spans="1:16" ht="9.75" customHeight="1">
      <c r="B53" s="346"/>
      <c r="C53" s="346"/>
      <c r="D53" s="8"/>
      <c r="E53" s="107"/>
      <c r="F53" s="107"/>
      <c r="G53" s="107"/>
      <c r="H53" s="107"/>
      <c r="I53" s="107"/>
      <c r="J53" s="107"/>
      <c r="K53" s="107"/>
      <c r="L53" s="107"/>
      <c r="M53" s="153"/>
      <c r="N53" s="130"/>
    </row>
    <row r="54" spans="1:16" s="8" customFormat="1" ht="9.75" customHeight="1">
      <c r="A54" s="1043" t="s">
        <v>277</v>
      </c>
      <c r="B54" s="1044"/>
      <c r="C54" s="1044"/>
      <c r="D54" s="1044"/>
      <c r="E54" s="1044"/>
      <c r="F54" s="1044"/>
      <c r="G54" s="1044"/>
      <c r="H54" s="1044"/>
      <c r="I54" s="1044"/>
      <c r="J54" s="1044"/>
      <c r="K54" s="1044"/>
      <c r="L54" s="1044"/>
      <c r="M54" s="1045"/>
      <c r="N54" s="131"/>
    </row>
    <row r="55" spans="1:16" ht="9.75" customHeight="1">
      <c r="A55" s="1046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8"/>
      <c r="N55" s="131"/>
      <c r="O55" s="26"/>
      <c r="P55" s="26"/>
    </row>
    <row r="56" spans="1:16" ht="12" customHeight="1">
      <c r="A56" s="665"/>
      <c r="B56" s="931"/>
      <c r="C56" s="19"/>
      <c r="D56" s="40"/>
      <c r="E56" s="26"/>
      <c r="F56" s="26"/>
      <c r="G56" s="26"/>
      <c r="H56" s="26"/>
      <c r="I56" s="26"/>
      <c r="J56" s="26"/>
      <c r="K56" s="26"/>
      <c r="L56" s="26"/>
      <c r="M56" s="27"/>
      <c r="N56" s="127"/>
      <c r="O56" s="26"/>
      <c r="P56" s="26"/>
    </row>
    <row r="57" spans="1:16" ht="12" customHeight="1">
      <c r="A57" s="670"/>
      <c r="B57" s="932"/>
      <c r="C57" s="568"/>
      <c r="D57" s="671"/>
      <c r="E57" s="898"/>
      <c r="F57" s="898"/>
      <c r="G57" s="898"/>
      <c r="H57" s="898"/>
      <c r="I57" s="898"/>
      <c r="J57" s="898"/>
      <c r="K57" s="898"/>
      <c r="L57" s="898"/>
      <c r="M57" s="899"/>
      <c r="N57" s="127"/>
      <c r="O57" s="26"/>
      <c r="P57" s="26"/>
    </row>
    <row r="58" spans="1:16" ht="12" customHeight="1">
      <c r="A58" s="670"/>
      <c r="B58" s="932"/>
      <c r="C58" s="568"/>
      <c r="D58" s="671"/>
      <c r="E58" s="898"/>
      <c r="F58" s="898"/>
      <c r="G58" s="898"/>
      <c r="H58" s="898"/>
      <c r="I58" s="898"/>
      <c r="J58" s="898"/>
      <c r="K58" s="898"/>
      <c r="L58" s="898"/>
      <c r="M58" s="899"/>
      <c r="N58" s="127"/>
      <c r="O58" s="26"/>
      <c r="P58" s="26"/>
    </row>
    <row r="59" spans="1:16" ht="12" customHeight="1">
      <c r="A59" s="670"/>
      <c r="B59" s="932"/>
      <c r="C59" s="568"/>
      <c r="D59" s="671"/>
      <c r="E59" s="898"/>
      <c r="F59" s="898"/>
      <c r="G59" s="898"/>
      <c r="H59" s="898"/>
      <c r="I59" s="898"/>
      <c r="J59" s="898"/>
      <c r="K59" s="898"/>
      <c r="L59" s="898"/>
      <c r="M59" s="899"/>
      <c r="N59" s="127"/>
      <c r="O59" s="26"/>
      <c r="P59" s="26"/>
    </row>
    <row r="60" spans="1:16" ht="12" customHeight="1">
      <c r="A60" s="670"/>
      <c r="B60" s="932"/>
      <c r="C60" s="568"/>
      <c r="D60" s="671"/>
      <c r="E60" s="898"/>
      <c r="F60" s="898"/>
      <c r="G60" s="898"/>
      <c r="H60" s="898"/>
      <c r="I60" s="898"/>
      <c r="J60" s="898"/>
      <c r="K60" s="898"/>
      <c r="L60" s="898"/>
      <c r="M60" s="899"/>
      <c r="N60" s="127"/>
      <c r="O60" s="26"/>
      <c r="P60" s="26"/>
    </row>
    <row r="61" spans="1:16" ht="12" customHeight="1">
      <c r="A61" s="670"/>
      <c r="B61" s="932"/>
      <c r="C61" s="568"/>
      <c r="D61" s="671"/>
      <c r="E61" s="898"/>
      <c r="F61" s="898"/>
      <c r="G61" s="898"/>
      <c r="H61" s="898"/>
      <c r="I61" s="898"/>
      <c r="J61" s="898"/>
      <c r="K61" s="898"/>
      <c r="L61" s="898"/>
      <c r="M61" s="899"/>
      <c r="N61" s="128"/>
      <c r="O61" s="26"/>
      <c r="P61" s="26"/>
    </row>
    <row r="62" spans="1:16" ht="12" customHeight="1">
      <c r="A62" s="670"/>
      <c r="B62" s="932"/>
      <c r="C62" s="568"/>
      <c r="D62" s="671"/>
      <c r="E62" s="898"/>
      <c r="F62" s="898"/>
      <c r="G62" s="898"/>
      <c r="H62" s="898"/>
      <c r="I62" s="898"/>
      <c r="J62" s="898"/>
      <c r="K62" s="898"/>
      <c r="L62" s="898"/>
      <c r="M62" s="899"/>
      <c r="N62" s="128"/>
      <c r="O62" s="26"/>
      <c r="P62" s="26"/>
    </row>
    <row r="63" spans="1:16" ht="12" customHeight="1">
      <c r="A63" s="670"/>
      <c r="B63" s="932"/>
      <c r="C63" s="568"/>
      <c r="D63" s="671"/>
      <c r="E63" s="898"/>
      <c r="F63" s="898"/>
      <c r="G63" s="898"/>
      <c r="H63" s="898"/>
      <c r="I63" s="898"/>
      <c r="J63" s="898"/>
      <c r="K63" s="898"/>
      <c r="L63" s="898"/>
      <c r="M63" s="899"/>
      <c r="N63" s="128"/>
      <c r="O63" s="26"/>
      <c r="P63" s="26"/>
    </row>
    <row r="64" spans="1:16" ht="12.75">
      <c r="A64" s="939"/>
      <c r="B64" s="940"/>
      <c r="C64" s="941"/>
      <c r="D64" s="942"/>
      <c r="E64" s="685"/>
      <c r="F64" s="685"/>
      <c r="G64" s="685"/>
      <c r="H64" s="685"/>
      <c r="I64" s="685"/>
      <c r="J64" s="685"/>
      <c r="K64" s="685"/>
      <c r="L64" s="685"/>
      <c r="M64" s="687"/>
      <c r="N64" s="128"/>
    </row>
    <row r="65" spans="11:14">
      <c r="K65" s="12"/>
      <c r="L65" s="12"/>
      <c r="M65" s="12"/>
      <c r="N65" s="128"/>
    </row>
    <row r="66" spans="11:14">
      <c r="K66" s="12"/>
      <c r="L66" s="12"/>
      <c r="M66" s="12"/>
      <c r="N66" s="128"/>
    </row>
  </sheetData>
  <mergeCells count="135">
    <mergeCell ref="B51:M52"/>
    <mergeCell ref="L43:L44"/>
    <mergeCell ref="A51:A52"/>
    <mergeCell ref="A29:B29"/>
    <mergeCell ref="A30:B30"/>
    <mergeCell ref="A31:B31"/>
    <mergeCell ref="A32:B32"/>
    <mergeCell ref="A33:B33"/>
    <mergeCell ref="A35:B36"/>
    <mergeCell ref="A37:B38"/>
    <mergeCell ref="A39:B40"/>
    <mergeCell ref="A41:B42"/>
    <mergeCell ref="E41:E42"/>
    <mergeCell ref="E39:E40"/>
    <mergeCell ref="C35:C36"/>
    <mergeCell ref="C37:C38"/>
    <mergeCell ref="C39:C40"/>
    <mergeCell ref="C41:C42"/>
    <mergeCell ref="C43:C44"/>
    <mergeCell ref="C46:C47"/>
    <mergeCell ref="G46:G47"/>
    <mergeCell ref="F35:F36"/>
    <mergeCell ref="F37:F38"/>
    <mergeCell ref="F39:F40"/>
    <mergeCell ref="A22:B22"/>
    <mergeCell ref="A23:B23"/>
    <mergeCell ref="A24:B24"/>
    <mergeCell ref="A25:B25"/>
    <mergeCell ref="A18:B18"/>
    <mergeCell ref="C7:M7"/>
    <mergeCell ref="C8:C11"/>
    <mergeCell ref="C48:C49"/>
    <mergeCell ref="D46:D47"/>
    <mergeCell ref="D48:D49"/>
    <mergeCell ref="E46:E47"/>
    <mergeCell ref="F46:F47"/>
    <mergeCell ref="A15:B15"/>
    <mergeCell ref="A16:B16"/>
    <mergeCell ref="A17:B17"/>
    <mergeCell ref="A27:B27"/>
    <mergeCell ref="A19:B19"/>
    <mergeCell ref="A46:B47"/>
    <mergeCell ref="A48:B49"/>
    <mergeCell ref="A43:B44"/>
    <mergeCell ref="L35:L36"/>
    <mergeCell ref="L37:L38"/>
    <mergeCell ref="L39:L40"/>
    <mergeCell ref="L41:L42"/>
    <mergeCell ref="M35:M36"/>
    <mergeCell ref="M37:M38"/>
    <mergeCell ref="M39:M40"/>
    <mergeCell ref="M41:M42"/>
    <mergeCell ref="M43:M44"/>
    <mergeCell ref="D35:D36"/>
    <mergeCell ref="D37:D38"/>
    <mergeCell ref="D39:D40"/>
    <mergeCell ref="D41:D42"/>
    <mergeCell ref="D43:D44"/>
    <mergeCell ref="I37:I38"/>
    <mergeCell ref="I39:I40"/>
    <mergeCell ref="I41:I42"/>
    <mergeCell ref="I43:I44"/>
    <mergeCell ref="H35:H36"/>
    <mergeCell ref="H37:H38"/>
    <mergeCell ref="H39:H40"/>
    <mergeCell ref="H41:H42"/>
    <mergeCell ref="H43:H44"/>
    <mergeCell ref="G35:G36"/>
    <mergeCell ref="G37:G38"/>
    <mergeCell ref="G39:G40"/>
    <mergeCell ref="G41:G42"/>
    <mergeCell ref="G43:G44"/>
    <mergeCell ref="L1:N2"/>
    <mergeCell ref="A1:K2"/>
    <mergeCell ref="D8:D11"/>
    <mergeCell ref="E8:E11"/>
    <mergeCell ref="F8:F11"/>
    <mergeCell ref="G8:G11"/>
    <mergeCell ref="D34:M34"/>
    <mergeCell ref="L8:L11"/>
    <mergeCell ref="M8:M11"/>
    <mergeCell ref="N8:N12"/>
    <mergeCell ref="H8:H11"/>
    <mergeCell ref="I8:I11"/>
    <mergeCell ref="J8:J11"/>
    <mergeCell ref="K8:K11"/>
    <mergeCell ref="A28:B28"/>
    <mergeCell ref="A8:B11"/>
    <mergeCell ref="A12:B12"/>
    <mergeCell ref="A13:B13"/>
    <mergeCell ref="A14:B14"/>
    <mergeCell ref="A26:B26"/>
    <mergeCell ref="B4:K4"/>
    <mergeCell ref="B5:L5"/>
    <mergeCell ref="A20:B20"/>
    <mergeCell ref="A21:B21"/>
    <mergeCell ref="I35:I36"/>
    <mergeCell ref="F41:F42"/>
    <mergeCell ref="F43:F44"/>
    <mergeCell ref="E37:E38"/>
    <mergeCell ref="E35:E36"/>
    <mergeCell ref="E43:E44"/>
    <mergeCell ref="K35:K36"/>
    <mergeCell ref="K37:K38"/>
    <mergeCell ref="K39:K40"/>
    <mergeCell ref="K41:K42"/>
    <mergeCell ref="K43:K44"/>
    <mergeCell ref="J35:J36"/>
    <mergeCell ref="J37:J38"/>
    <mergeCell ref="J39:J40"/>
    <mergeCell ref="J41:J42"/>
    <mergeCell ref="A54:M55"/>
    <mergeCell ref="N46:N47"/>
    <mergeCell ref="N48:N49"/>
    <mergeCell ref="N35:N36"/>
    <mergeCell ref="N37:N38"/>
    <mergeCell ref="N39:N40"/>
    <mergeCell ref="N41:N42"/>
    <mergeCell ref="N43:N44"/>
    <mergeCell ref="M46:M47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H46:H47"/>
    <mergeCell ref="I46:I47"/>
    <mergeCell ref="J46:J47"/>
    <mergeCell ref="K46:K47"/>
    <mergeCell ref="L46:L47"/>
    <mergeCell ref="J43:J44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61"/>
  <sheetViews>
    <sheetView showGridLines="0" view="pageBreakPreview" topLeftCell="A43" zoomScaleNormal="100" zoomScaleSheetLayoutView="100" workbookViewId="0">
      <selection activeCell="J41" sqref="J41:Q43"/>
    </sheetView>
  </sheetViews>
  <sheetFormatPr defaultColWidth="9.140625" defaultRowHeight="12.75"/>
  <cols>
    <col min="1" max="1" width="4.42578125" style="25" customWidth="1"/>
    <col min="2" max="2" width="4.28515625" style="25" customWidth="1"/>
    <col min="3" max="3" width="3.7109375" style="25" customWidth="1"/>
    <col min="4" max="4" width="7.28515625" style="25" customWidth="1"/>
    <col min="5" max="5" width="6" style="25" customWidth="1"/>
    <col min="6" max="6" width="9.85546875" style="25" customWidth="1"/>
    <col min="7" max="7" width="4" style="25" customWidth="1"/>
    <col min="8" max="8" width="2.140625" style="25" customWidth="1"/>
    <col min="9" max="9" width="5.28515625" style="25" customWidth="1"/>
    <col min="10" max="10" width="3" style="25" customWidth="1"/>
    <col min="11" max="11" width="8.140625" style="25" customWidth="1"/>
    <col min="12" max="12" width="5.42578125" style="25" customWidth="1"/>
    <col min="13" max="13" width="5.28515625" style="25" customWidth="1"/>
    <col min="14" max="14" width="3" style="25" customWidth="1"/>
    <col min="15" max="15" width="3.28515625" style="25" customWidth="1"/>
    <col min="16" max="16" width="6.42578125" style="25" customWidth="1"/>
    <col min="17" max="17" width="3" style="25" customWidth="1"/>
    <col min="18" max="18" width="1.5703125" style="25" customWidth="1"/>
    <col min="19" max="19" width="7" style="25" customWidth="1"/>
    <col min="20" max="20" width="8.5703125" style="25" customWidth="1"/>
    <col min="21" max="21" width="5" style="25" customWidth="1"/>
    <col min="22" max="23" width="8.85546875" customWidth="1"/>
    <col min="24" max="16384" width="9.140625" style="2"/>
  </cols>
  <sheetData>
    <row r="1" spans="1:22" ht="13.5" customHeight="1">
      <c r="A1" s="1263" t="s">
        <v>414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1263"/>
      <c r="U1" s="1263"/>
    </row>
    <row r="2" spans="1:22" ht="13.5" customHeight="1">
      <c r="A2" s="1263"/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</row>
    <row r="3" spans="1:22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2" s="6" customFormat="1" ht="13.5" customHeight="1">
      <c r="A4" s="535" t="s">
        <v>101</v>
      </c>
      <c r="B4" s="59" t="s">
        <v>360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2" s="6" customFormat="1" ht="13.5" customHeight="1">
      <c r="A5" s="535" t="s">
        <v>101</v>
      </c>
      <c r="B5" s="161" t="s">
        <v>356</v>
      </c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  <c r="Q5" s="268"/>
      <c r="R5" s="268"/>
      <c r="S5" s="268"/>
      <c r="T5" s="268"/>
      <c r="U5" s="268"/>
      <c r="V5" s="231"/>
    </row>
    <row r="6" spans="1:22" s="6" customFormat="1" ht="13.5" customHeight="1" thickBo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2" ht="13.5" customHeight="1">
      <c r="A7" s="1268" t="s">
        <v>308</v>
      </c>
      <c r="B7" s="1731" t="s">
        <v>246</v>
      </c>
      <c r="C7" s="1268"/>
      <c r="D7" s="1268" t="s">
        <v>247</v>
      </c>
      <c r="E7" s="1259" t="s">
        <v>399</v>
      </c>
      <c r="F7" s="1259"/>
      <c r="G7" s="1259"/>
      <c r="H7" s="1259"/>
      <c r="I7" s="1280" t="s">
        <v>334</v>
      </c>
      <c r="J7" s="1613"/>
      <c r="K7" s="1614"/>
      <c r="L7" s="1259" t="s">
        <v>357</v>
      </c>
      <c r="M7" s="1259" t="s">
        <v>420</v>
      </c>
      <c r="N7" s="1259"/>
      <c r="O7" s="1259"/>
      <c r="P7" s="1259"/>
      <c r="Q7" s="1259"/>
      <c r="R7" s="1259"/>
      <c r="S7" s="1259" t="s">
        <v>249</v>
      </c>
      <c r="T7" s="1259" t="s">
        <v>438</v>
      </c>
      <c r="U7" s="1284" t="s">
        <v>43</v>
      </c>
    </row>
    <row r="8" spans="1:22" ht="13.5" customHeight="1">
      <c r="A8" s="1269"/>
      <c r="B8" s="1732"/>
      <c r="C8" s="1269"/>
      <c r="D8" s="1269"/>
      <c r="E8" s="1260"/>
      <c r="F8" s="1260"/>
      <c r="G8" s="1260"/>
      <c r="H8" s="1260"/>
      <c r="I8" s="1615"/>
      <c r="J8" s="1616"/>
      <c r="K8" s="1617"/>
      <c r="L8" s="1832"/>
      <c r="M8" s="1260"/>
      <c r="N8" s="1260"/>
      <c r="O8" s="1260"/>
      <c r="P8" s="1260"/>
      <c r="Q8" s="1260"/>
      <c r="R8" s="1260"/>
      <c r="S8" s="1272"/>
      <c r="T8" s="1272"/>
      <c r="U8" s="1285"/>
    </row>
    <row r="9" spans="1:22" ht="13.5" customHeight="1">
      <c r="A9" s="1269"/>
      <c r="B9" s="1732"/>
      <c r="C9" s="1269"/>
      <c r="D9" s="1270"/>
      <c r="E9" s="1260"/>
      <c r="F9" s="1260"/>
      <c r="G9" s="1260"/>
      <c r="H9" s="1260"/>
      <c r="I9" s="1615"/>
      <c r="J9" s="1616"/>
      <c r="K9" s="1617"/>
      <c r="L9" s="1833"/>
      <c r="M9" s="1260"/>
      <c r="N9" s="1260"/>
      <c r="O9" s="1260"/>
      <c r="P9" s="1260"/>
      <c r="Q9" s="1260"/>
      <c r="R9" s="1260"/>
      <c r="S9" s="1622"/>
      <c r="T9" s="1272"/>
      <c r="U9" s="1285"/>
    </row>
    <row r="10" spans="1:22" ht="13.5" customHeight="1">
      <c r="A10" s="1269"/>
      <c r="B10" s="1732"/>
      <c r="C10" s="1269"/>
      <c r="D10" s="1618" t="s">
        <v>29</v>
      </c>
      <c r="E10" s="1260"/>
      <c r="F10" s="1260"/>
      <c r="G10" s="1260"/>
      <c r="H10" s="1260"/>
      <c r="I10" s="1741"/>
      <c r="J10" s="1742"/>
      <c r="K10" s="1743"/>
      <c r="L10" s="1831" t="str">
        <f>"kod "&amp;L12</f>
        <v>kod 1828</v>
      </c>
      <c r="M10" s="1260"/>
      <c r="N10" s="1260"/>
      <c r="O10" s="1260"/>
      <c r="P10" s="1260"/>
      <c r="Q10" s="1260"/>
      <c r="R10" s="1260"/>
      <c r="S10" s="1620" t="str">
        <f>"kod "&amp;S12</f>
        <v>kod 1830</v>
      </c>
      <c r="T10" s="1828" t="s">
        <v>111</v>
      </c>
      <c r="U10" s="1285"/>
    </row>
    <row r="11" spans="1:22" ht="13.5" customHeight="1">
      <c r="A11" s="1269"/>
      <c r="B11" s="1830"/>
      <c r="C11" s="1270"/>
      <c r="D11" s="1619"/>
      <c r="E11" s="1260"/>
      <c r="F11" s="1260"/>
      <c r="G11" s="1260"/>
      <c r="H11" s="1260"/>
      <c r="I11" s="1738" t="s">
        <v>36</v>
      </c>
      <c r="J11" s="1739"/>
      <c r="K11" s="1740"/>
      <c r="L11" s="1831"/>
      <c r="M11" s="1260"/>
      <c r="N11" s="1260"/>
      <c r="O11" s="1260"/>
      <c r="P11" s="1260"/>
      <c r="Q11" s="1260"/>
      <c r="R11" s="1260"/>
      <c r="S11" s="1621"/>
      <c r="T11" s="1829"/>
      <c r="U11" s="1285"/>
    </row>
    <row r="12" spans="1:22" s="87" customFormat="1" ht="11.25" customHeight="1" thickBot="1">
      <c r="A12" s="109">
        <f>'M3 page 14'!N13+1</f>
        <v>1823</v>
      </c>
      <c r="B12" s="1299">
        <f>A12+1</f>
        <v>1824</v>
      </c>
      <c r="C12" s="1744"/>
      <c r="D12" s="109">
        <f>B12+1</f>
        <v>1825</v>
      </c>
      <c r="E12" s="1745">
        <f>D12+1</f>
        <v>1826</v>
      </c>
      <c r="F12" s="1745"/>
      <c r="G12" s="1745"/>
      <c r="H12" s="1745"/>
      <c r="I12" s="1745">
        <f>E12+1</f>
        <v>1827</v>
      </c>
      <c r="J12" s="1745"/>
      <c r="K12" s="1745"/>
      <c r="L12" s="270">
        <f>I12+1</f>
        <v>1828</v>
      </c>
      <c r="M12" s="1728">
        <f>L12+1</f>
        <v>1829</v>
      </c>
      <c r="N12" s="1728"/>
      <c r="O12" s="1728"/>
      <c r="P12" s="1728"/>
      <c r="Q12" s="1728"/>
      <c r="R12" s="1728"/>
      <c r="S12" s="271">
        <f>M12+1</f>
        <v>1830</v>
      </c>
      <c r="T12" s="267">
        <f>S12+1</f>
        <v>1831</v>
      </c>
      <c r="U12" s="151">
        <f>T12+1</f>
        <v>1832</v>
      </c>
    </row>
    <row r="13" spans="1:22" ht="19.5" customHeight="1">
      <c r="A13" s="458" t="s">
        <v>0</v>
      </c>
      <c r="B13" s="1839" t="s">
        <v>88</v>
      </c>
      <c r="C13" s="1840"/>
      <c r="D13" s="344" t="s">
        <v>88</v>
      </c>
      <c r="E13" s="1748"/>
      <c r="F13" s="1749"/>
      <c r="G13" s="1749"/>
      <c r="H13" s="1750"/>
      <c r="I13" s="1606" t="s">
        <v>81</v>
      </c>
      <c r="J13" s="1607"/>
      <c r="K13" s="1608"/>
      <c r="L13" s="329" t="s">
        <v>82</v>
      </c>
      <c r="M13" s="1723"/>
      <c r="N13" s="1724"/>
      <c r="O13" s="1724"/>
      <c r="P13" s="1724"/>
      <c r="Q13" s="1724"/>
      <c r="R13" s="1725"/>
      <c r="S13" s="329" t="s">
        <v>82</v>
      </c>
      <c r="T13" s="273" t="s">
        <v>82</v>
      </c>
      <c r="U13" s="487" t="s">
        <v>82</v>
      </c>
    </row>
    <row r="14" spans="1:22" ht="19.5" customHeight="1">
      <c r="A14" s="459" t="s">
        <v>1</v>
      </c>
      <c r="B14" s="1714" t="s">
        <v>88</v>
      </c>
      <c r="C14" s="1244"/>
      <c r="D14" s="345" t="s">
        <v>88</v>
      </c>
      <c r="E14" s="1841"/>
      <c r="F14" s="1842"/>
      <c r="G14" s="1842"/>
      <c r="H14" s="1843"/>
      <c r="I14" s="1248" t="s">
        <v>81</v>
      </c>
      <c r="J14" s="1249"/>
      <c r="K14" s="1250"/>
      <c r="L14" s="310" t="s">
        <v>82</v>
      </c>
      <c r="M14" s="1819"/>
      <c r="N14" s="1820"/>
      <c r="O14" s="1820"/>
      <c r="P14" s="1820"/>
      <c r="Q14" s="1820"/>
      <c r="R14" s="1821"/>
      <c r="S14" s="310" t="s">
        <v>82</v>
      </c>
      <c r="T14" s="274" t="s">
        <v>82</v>
      </c>
      <c r="U14" s="488" t="s">
        <v>82</v>
      </c>
    </row>
    <row r="15" spans="1:22" ht="19.5" customHeight="1">
      <c r="A15" s="459" t="s">
        <v>2</v>
      </c>
      <c r="B15" s="1714" t="s">
        <v>88</v>
      </c>
      <c r="C15" s="1244"/>
      <c r="D15" s="345" t="s">
        <v>88</v>
      </c>
      <c r="E15" s="1841"/>
      <c r="F15" s="1842"/>
      <c r="G15" s="1842"/>
      <c r="H15" s="1843"/>
      <c r="I15" s="1248" t="s">
        <v>81</v>
      </c>
      <c r="J15" s="1249"/>
      <c r="K15" s="1250"/>
      <c r="L15" s="310" t="s">
        <v>82</v>
      </c>
      <c r="M15" s="1819"/>
      <c r="N15" s="1820"/>
      <c r="O15" s="1820"/>
      <c r="P15" s="1820"/>
      <c r="Q15" s="1820"/>
      <c r="R15" s="1821"/>
      <c r="S15" s="310" t="s">
        <v>82</v>
      </c>
      <c r="T15" s="274" t="s">
        <v>82</v>
      </c>
      <c r="U15" s="488" t="s">
        <v>82</v>
      </c>
    </row>
    <row r="16" spans="1:22" ht="19.5" customHeight="1">
      <c r="A16" s="459" t="s">
        <v>3</v>
      </c>
      <c r="B16" s="1714" t="s">
        <v>88</v>
      </c>
      <c r="C16" s="1244"/>
      <c r="D16" s="345" t="s">
        <v>88</v>
      </c>
      <c r="E16" s="1841"/>
      <c r="F16" s="1842"/>
      <c r="G16" s="1842"/>
      <c r="H16" s="1843"/>
      <c r="I16" s="1248" t="s">
        <v>81</v>
      </c>
      <c r="J16" s="1249"/>
      <c r="K16" s="1250"/>
      <c r="L16" s="310" t="s">
        <v>82</v>
      </c>
      <c r="M16" s="1819"/>
      <c r="N16" s="1820"/>
      <c r="O16" s="1820"/>
      <c r="P16" s="1820"/>
      <c r="Q16" s="1820"/>
      <c r="R16" s="1821"/>
      <c r="S16" s="310" t="s">
        <v>82</v>
      </c>
      <c r="T16" s="274" t="s">
        <v>82</v>
      </c>
      <c r="U16" s="488" t="s">
        <v>82</v>
      </c>
    </row>
    <row r="17" spans="1:21" ht="19.5" customHeight="1">
      <c r="A17" s="459" t="s">
        <v>4</v>
      </c>
      <c r="B17" s="1714" t="s">
        <v>88</v>
      </c>
      <c r="C17" s="1244"/>
      <c r="D17" s="345" t="s">
        <v>88</v>
      </c>
      <c r="E17" s="1841"/>
      <c r="F17" s="1842"/>
      <c r="G17" s="1842"/>
      <c r="H17" s="1843"/>
      <c r="I17" s="1248" t="s">
        <v>81</v>
      </c>
      <c r="J17" s="1249"/>
      <c r="K17" s="1250"/>
      <c r="L17" s="310" t="s">
        <v>82</v>
      </c>
      <c r="M17" s="1819"/>
      <c r="N17" s="1820"/>
      <c r="O17" s="1820"/>
      <c r="P17" s="1820"/>
      <c r="Q17" s="1820"/>
      <c r="R17" s="1821"/>
      <c r="S17" s="310" t="s">
        <v>82</v>
      </c>
      <c r="T17" s="274" t="s">
        <v>82</v>
      </c>
      <c r="U17" s="488" t="s">
        <v>82</v>
      </c>
    </row>
    <row r="18" spans="1:21" ht="19.5" customHeight="1">
      <c r="A18" s="459" t="s">
        <v>5</v>
      </c>
      <c r="B18" s="1714" t="s">
        <v>88</v>
      </c>
      <c r="C18" s="1244"/>
      <c r="D18" s="345" t="s">
        <v>88</v>
      </c>
      <c r="E18" s="1841"/>
      <c r="F18" s="1842"/>
      <c r="G18" s="1842"/>
      <c r="H18" s="1843"/>
      <c r="I18" s="1248" t="s">
        <v>81</v>
      </c>
      <c r="J18" s="1249"/>
      <c r="K18" s="1250"/>
      <c r="L18" s="310" t="s">
        <v>82</v>
      </c>
      <c r="M18" s="1819"/>
      <c r="N18" s="1820"/>
      <c r="O18" s="1820"/>
      <c r="P18" s="1820"/>
      <c r="Q18" s="1820"/>
      <c r="R18" s="1821"/>
      <c r="S18" s="310" t="s">
        <v>82</v>
      </c>
      <c r="T18" s="274" t="s">
        <v>82</v>
      </c>
      <c r="U18" s="488" t="s">
        <v>82</v>
      </c>
    </row>
    <row r="19" spans="1:21" ht="19.5" customHeight="1">
      <c r="A19" s="459" t="s">
        <v>6</v>
      </c>
      <c r="B19" s="1714" t="s">
        <v>88</v>
      </c>
      <c r="C19" s="1244"/>
      <c r="D19" s="345" t="s">
        <v>88</v>
      </c>
      <c r="E19" s="1819"/>
      <c r="F19" s="1820"/>
      <c r="G19" s="1820"/>
      <c r="H19" s="1821"/>
      <c r="I19" s="1248" t="s">
        <v>81</v>
      </c>
      <c r="J19" s="1249"/>
      <c r="K19" s="1250"/>
      <c r="L19" s="310" t="s">
        <v>82</v>
      </c>
      <c r="M19" s="1819"/>
      <c r="N19" s="1820"/>
      <c r="O19" s="1820"/>
      <c r="P19" s="1820"/>
      <c r="Q19" s="1820"/>
      <c r="R19" s="1821"/>
      <c r="S19" s="310" t="s">
        <v>82</v>
      </c>
      <c r="T19" s="274" t="s">
        <v>82</v>
      </c>
      <c r="U19" s="488" t="s">
        <v>82</v>
      </c>
    </row>
    <row r="20" spans="1:21" ht="19.5" customHeight="1">
      <c r="A20" s="459" t="s">
        <v>7</v>
      </c>
      <c r="B20" s="1714" t="s">
        <v>88</v>
      </c>
      <c r="C20" s="1244"/>
      <c r="D20" s="345" t="s">
        <v>88</v>
      </c>
      <c r="E20" s="1822"/>
      <c r="F20" s="1823"/>
      <c r="G20" s="1823"/>
      <c r="H20" s="1824"/>
      <c r="I20" s="1248" t="s">
        <v>81</v>
      </c>
      <c r="J20" s="1249"/>
      <c r="K20" s="1250"/>
      <c r="L20" s="310" t="s">
        <v>82</v>
      </c>
      <c r="M20" s="1822"/>
      <c r="N20" s="1823"/>
      <c r="O20" s="1823"/>
      <c r="P20" s="1823"/>
      <c r="Q20" s="1823"/>
      <c r="R20" s="1824"/>
      <c r="S20" s="310" t="s">
        <v>82</v>
      </c>
      <c r="T20" s="274" t="s">
        <v>82</v>
      </c>
      <c r="U20" s="488" t="s">
        <v>82</v>
      </c>
    </row>
    <row r="21" spans="1:21" ht="19.5" customHeight="1">
      <c r="A21" s="459" t="s">
        <v>8</v>
      </c>
      <c r="B21" s="1714" t="s">
        <v>88</v>
      </c>
      <c r="C21" s="1244"/>
      <c r="D21" s="345" t="s">
        <v>88</v>
      </c>
      <c r="E21" s="1822"/>
      <c r="F21" s="1823"/>
      <c r="G21" s="1823"/>
      <c r="H21" s="1824"/>
      <c r="I21" s="1248" t="s">
        <v>81</v>
      </c>
      <c r="J21" s="1249"/>
      <c r="K21" s="1250"/>
      <c r="L21" s="310" t="s">
        <v>82</v>
      </c>
      <c r="M21" s="1822"/>
      <c r="N21" s="1823"/>
      <c r="O21" s="1823"/>
      <c r="P21" s="1823"/>
      <c r="Q21" s="1823"/>
      <c r="R21" s="1824"/>
      <c r="S21" s="310" t="s">
        <v>82</v>
      </c>
      <c r="T21" s="274" t="s">
        <v>82</v>
      </c>
      <c r="U21" s="488" t="s">
        <v>82</v>
      </c>
    </row>
    <row r="22" spans="1:21" ht="19.5" customHeight="1">
      <c r="A22" s="459" t="s">
        <v>9</v>
      </c>
      <c r="B22" s="1714" t="s">
        <v>88</v>
      </c>
      <c r="C22" s="1244"/>
      <c r="D22" s="345" t="s">
        <v>88</v>
      </c>
      <c r="E22" s="1822"/>
      <c r="F22" s="1823"/>
      <c r="G22" s="1823"/>
      <c r="H22" s="1824"/>
      <c r="I22" s="1248" t="s">
        <v>81</v>
      </c>
      <c r="J22" s="1249"/>
      <c r="K22" s="1250"/>
      <c r="L22" s="310" t="s">
        <v>82</v>
      </c>
      <c r="M22" s="1822"/>
      <c r="N22" s="1823"/>
      <c r="O22" s="1823"/>
      <c r="P22" s="1823"/>
      <c r="Q22" s="1823"/>
      <c r="R22" s="1824"/>
      <c r="S22" s="310" t="s">
        <v>82</v>
      </c>
      <c r="T22" s="274" t="s">
        <v>82</v>
      </c>
      <c r="U22" s="488" t="s">
        <v>82</v>
      </c>
    </row>
    <row r="23" spans="1:21" ht="19.5" customHeight="1">
      <c r="A23" s="459" t="s">
        <v>11</v>
      </c>
      <c r="B23" s="1714" t="s">
        <v>88</v>
      </c>
      <c r="C23" s="1244"/>
      <c r="D23" s="345" t="s">
        <v>88</v>
      </c>
      <c r="E23" s="1822"/>
      <c r="F23" s="1823"/>
      <c r="G23" s="1823"/>
      <c r="H23" s="1824"/>
      <c r="I23" s="1248" t="s">
        <v>81</v>
      </c>
      <c r="J23" s="1249"/>
      <c r="K23" s="1250"/>
      <c r="L23" s="310" t="s">
        <v>82</v>
      </c>
      <c r="M23" s="1822"/>
      <c r="N23" s="1823"/>
      <c r="O23" s="1823"/>
      <c r="P23" s="1823"/>
      <c r="Q23" s="1823"/>
      <c r="R23" s="1824"/>
      <c r="S23" s="310" t="s">
        <v>82</v>
      </c>
      <c r="T23" s="274" t="s">
        <v>82</v>
      </c>
      <c r="U23" s="488" t="s">
        <v>82</v>
      </c>
    </row>
    <row r="24" spans="1:21" ht="19.5" customHeight="1">
      <c r="A24" s="459" t="s">
        <v>12</v>
      </c>
      <c r="B24" s="1714" t="s">
        <v>88</v>
      </c>
      <c r="C24" s="1244"/>
      <c r="D24" s="345" t="s">
        <v>88</v>
      </c>
      <c r="E24" s="1822"/>
      <c r="F24" s="1823"/>
      <c r="G24" s="1823"/>
      <c r="H24" s="1824"/>
      <c r="I24" s="1248" t="s">
        <v>81</v>
      </c>
      <c r="J24" s="1249"/>
      <c r="K24" s="1250"/>
      <c r="L24" s="310" t="s">
        <v>82</v>
      </c>
      <c r="M24" s="1822"/>
      <c r="N24" s="1823"/>
      <c r="O24" s="1823"/>
      <c r="P24" s="1823"/>
      <c r="Q24" s="1823"/>
      <c r="R24" s="1824"/>
      <c r="S24" s="310" t="s">
        <v>82</v>
      </c>
      <c r="T24" s="274" t="s">
        <v>82</v>
      </c>
      <c r="U24" s="488" t="s">
        <v>82</v>
      </c>
    </row>
    <row r="25" spans="1:21" ht="19.5" customHeight="1">
      <c r="A25" s="459" t="s">
        <v>13</v>
      </c>
      <c r="B25" s="1714" t="s">
        <v>88</v>
      </c>
      <c r="C25" s="1244"/>
      <c r="D25" s="345" t="s">
        <v>88</v>
      </c>
      <c r="E25" s="1819"/>
      <c r="F25" s="1820"/>
      <c r="G25" s="1820"/>
      <c r="H25" s="1821"/>
      <c r="I25" s="1248" t="s">
        <v>81</v>
      </c>
      <c r="J25" s="1249"/>
      <c r="K25" s="1250"/>
      <c r="L25" s="310" t="s">
        <v>82</v>
      </c>
      <c r="M25" s="1819"/>
      <c r="N25" s="1820"/>
      <c r="O25" s="1820"/>
      <c r="P25" s="1820"/>
      <c r="Q25" s="1820"/>
      <c r="R25" s="1821"/>
      <c r="S25" s="310" t="s">
        <v>82</v>
      </c>
      <c r="T25" s="274" t="s">
        <v>82</v>
      </c>
      <c r="U25" s="488" t="s">
        <v>82</v>
      </c>
    </row>
    <row r="26" spans="1:21" ht="19.5" customHeight="1">
      <c r="A26" s="460" t="s">
        <v>14</v>
      </c>
      <c r="B26" s="1714" t="s">
        <v>88</v>
      </c>
      <c r="C26" s="1244"/>
      <c r="D26" s="345" t="s">
        <v>88</v>
      </c>
      <c r="E26" s="1819"/>
      <c r="F26" s="1820"/>
      <c r="G26" s="1820"/>
      <c r="H26" s="1821"/>
      <c r="I26" s="1248" t="s">
        <v>81</v>
      </c>
      <c r="J26" s="1249"/>
      <c r="K26" s="1250"/>
      <c r="L26" s="310" t="s">
        <v>82</v>
      </c>
      <c r="M26" s="1819"/>
      <c r="N26" s="1820"/>
      <c r="O26" s="1820"/>
      <c r="P26" s="1820"/>
      <c r="Q26" s="1820"/>
      <c r="R26" s="1821"/>
      <c r="S26" s="310" t="s">
        <v>82</v>
      </c>
      <c r="T26" s="274" t="s">
        <v>82</v>
      </c>
      <c r="U26" s="488" t="s">
        <v>82</v>
      </c>
    </row>
    <row r="27" spans="1:21" ht="19.5" customHeight="1">
      <c r="A27" s="459" t="s">
        <v>15</v>
      </c>
      <c r="B27" s="1714" t="s">
        <v>88</v>
      </c>
      <c r="C27" s="1244"/>
      <c r="D27" s="345" t="s">
        <v>88</v>
      </c>
      <c r="E27" s="1825"/>
      <c r="F27" s="1826"/>
      <c r="G27" s="1826"/>
      <c r="H27" s="1827"/>
      <c r="I27" s="1248" t="s">
        <v>81</v>
      </c>
      <c r="J27" s="1249"/>
      <c r="K27" s="1250"/>
      <c r="L27" s="310" t="s">
        <v>82</v>
      </c>
      <c r="M27" s="1825"/>
      <c r="N27" s="1826"/>
      <c r="O27" s="1826"/>
      <c r="P27" s="1826"/>
      <c r="Q27" s="1826"/>
      <c r="R27" s="1827"/>
      <c r="S27" s="310" t="s">
        <v>82</v>
      </c>
      <c r="T27" s="274" t="s">
        <v>82</v>
      </c>
      <c r="U27" s="488" t="s">
        <v>82</v>
      </c>
    </row>
    <row r="28" spans="1:21" ht="19.5" customHeight="1">
      <c r="A28" s="459" t="s">
        <v>16</v>
      </c>
      <c r="B28" s="1714" t="s">
        <v>88</v>
      </c>
      <c r="C28" s="1244"/>
      <c r="D28" s="345" t="s">
        <v>88</v>
      </c>
      <c r="E28" s="1825"/>
      <c r="F28" s="1826"/>
      <c r="G28" s="1826"/>
      <c r="H28" s="1827"/>
      <c r="I28" s="1248" t="s">
        <v>81</v>
      </c>
      <c r="J28" s="1249"/>
      <c r="K28" s="1250"/>
      <c r="L28" s="310" t="s">
        <v>82</v>
      </c>
      <c r="M28" s="1825"/>
      <c r="N28" s="1826"/>
      <c r="O28" s="1826"/>
      <c r="P28" s="1826"/>
      <c r="Q28" s="1826"/>
      <c r="R28" s="1827"/>
      <c r="S28" s="310" t="s">
        <v>82</v>
      </c>
      <c r="T28" s="274" t="s">
        <v>82</v>
      </c>
      <c r="U28" s="488" t="s">
        <v>82</v>
      </c>
    </row>
    <row r="29" spans="1:21" ht="19.5" customHeight="1">
      <c r="A29" s="459" t="s">
        <v>17</v>
      </c>
      <c r="B29" s="1714" t="s">
        <v>88</v>
      </c>
      <c r="C29" s="1244"/>
      <c r="D29" s="345" t="s">
        <v>88</v>
      </c>
      <c r="E29" s="1819"/>
      <c r="F29" s="1820"/>
      <c r="G29" s="1820"/>
      <c r="H29" s="1821"/>
      <c r="I29" s="1248" t="s">
        <v>81</v>
      </c>
      <c r="J29" s="1249"/>
      <c r="K29" s="1250"/>
      <c r="L29" s="310" t="s">
        <v>82</v>
      </c>
      <c r="M29" s="1819"/>
      <c r="N29" s="1820"/>
      <c r="O29" s="1820"/>
      <c r="P29" s="1820"/>
      <c r="Q29" s="1820"/>
      <c r="R29" s="1821"/>
      <c r="S29" s="310" t="s">
        <v>82</v>
      </c>
      <c r="T29" s="274" t="s">
        <v>82</v>
      </c>
      <c r="U29" s="488" t="s">
        <v>82</v>
      </c>
    </row>
    <row r="30" spans="1:21" ht="19.5" customHeight="1">
      <c r="A30" s="459" t="s">
        <v>18</v>
      </c>
      <c r="B30" s="1714" t="s">
        <v>88</v>
      </c>
      <c r="C30" s="1244"/>
      <c r="D30" s="345" t="s">
        <v>88</v>
      </c>
      <c r="E30" s="1819"/>
      <c r="F30" s="1820"/>
      <c r="G30" s="1820"/>
      <c r="H30" s="1821"/>
      <c r="I30" s="1248" t="s">
        <v>81</v>
      </c>
      <c r="J30" s="1249"/>
      <c r="K30" s="1250"/>
      <c r="L30" s="310" t="s">
        <v>82</v>
      </c>
      <c r="M30" s="1819"/>
      <c r="N30" s="1820"/>
      <c r="O30" s="1820"/>
      <c r="P30" s="1820"/>
      <c r="Q30" s="1820"/>
      <c r="R30" s="1821"/>
      <c r="S30" s="310" t="s">
        <v>82</v>
      </c>
      <c r="T30" s="274" t="s">
        <v>82</v>
      </c>
      <c r="U30" s="488" t="s">
        <v>82</v>
      </c>
    </row>
    <row r="31" spans="1:21" ht="19.5" customHeight="1">
      <c r="A31" s="459" t="s">
        <v>19</v>
      </c>
      <c r="B31" s="1714" t="s">
        <v>88</v>
      </c>
      <c r="C31" s="1244"/>
      <c r="D31" s="345" t="s">
        <v>88</v>
      </c>
      <c r="E31" s="1819"/>
      <c r="F31" s="1820"/>
      <c r="G31" s="1820"/>
      <c r="H31" s="1821"/>
      <c r="I31" s="1248" t="s">
        <v>81</v>
      </c>
      <c r="J31" s="1249"/>
      <c r="K31" s="1250"/>
      <c r="L31" s="310" t="s">
        <v>82</v>
      </c>
      <c r="M31" s="1819"/>
      <c r="N31" s="1820"/>
      <c r="O31" s="1820"/>
      <c r="P31" s="1820"/>
      <c r="Q31" s="1820"/>
      <c r="R31" s="1821"/>
      <c r="S31" s="310" t="s">
        <v>82</v>
      </c>
      <c r="T31" s="274" t="s">
        <v>82</v>
      </c>
      <c r="U31" s="488" t="s">
        <v>82</v>
      </c>
    </row>
    <row r="32" spans="1:21" ht="19.5" customHeight="1">
      <c r="A32" s="459" t="s">
        <v>20</v>
      </c>
      <c r="B32" s="1714" t="s">
        <v>88</v>
      </c>
      <c r="C32" s="1244"/>
      <c r="D32" s="345" t="s">
        <v>88</v>
      </c>
      <c r="E32" s="1819"/>
      <c r="F32" s="1820"/>
      <c r="G32" s="1820"/>
      <c r="H32" s="1821"/>
      <c r="I32" s="1248" t="s">
        <v>81</v>
      </c>
      <c r="J32" s="1249"/>
      <c r="K32" s="1250"/>
      <c r="L32" s="310" t="s">
        <v>82</v>
      </c>
      <c r="M32" s="1819"/>
      <c r="N32" s="1820"/>
      <c r="O32" s="1820"/>
      <c r="P32" s="1820"/>
      <c r="Q32" s="1820"/>
      <c r="R32" s="1821"/>
      <c r="S32" s="310" t="s">
        <v>82</v>
      </c>
      <c r="T32" s="274" t="s">
        <v>82</v>
      </c>
      <c r="U32" s="488" t="s">
        <v>82</v>
      </c>
    </row>
    <row r="33" spans="1:26" ht="19.5" customHeight="1">
      <c r="A33" s="459" t="s">
        <v>23</v>
      </c>
      <c r="B33" s="1714" t="s">
        <v>88</v>
      </c>
      <c r="C33" s="1244"/>
      <c r="D33" s="345" t="s">
        <v>88</v>
      </c>
      <c r="E33" s="1819"/>
      <c r="F33" s="1820"/>
      <c r="G33" s="1820"/>
      <c r="H33" s="1821"/>
      <c r="I33" s="1248" t="s">
        <v>81</v>
      </c>
      <c r="J33" s="1249"/>
      <c r="K33" s="1250"/>
      <c r="L33" s="310" t="s">
        <v>82</v>
      </c>
      <c r="M33" s="1819"/>
      <c r="N33" s="1820"/>
      <c r="O33" s="1820"/>
      <c r="P33" s="1820"/>
      <c r="Q33" s="1820"/>
      <c r="R33" s="1821"/>
      <c r="S33" s="310" t="s">
        <v>82</v>
      </c>
      <c r="T33" s="274" t="s">
        <v>82</v>
      </c>
      <c r="U33" s="488" t="s">
        <v>82</v>
      </c>
    </row>
    <row r="34" spans="1:26" ht="19.5" customHeight="1">
      <c r="A34" s="459" t="s">
        <v>90</v>
      </c>
      <c r="B34" s="1714" t="s">
        <v>88</v>
      </c>
      <c r="C34" s="1244"/>
      <c r="D34" s="345" t="s">
        <v>88</v>
      </c>
      <c r="E34" s="1819"/>
      <c r="F34" s="1820"/>
      <c r="G34" s="1820"/>
      <c r="H34" s="1821"/>
      <c r="I34" s="1248" t="s">
        <v>81</v>
      </c>
      <c r="J34" s="1249"/>
      <c r="K34" s="1250"/>
      <c r="L34" s="585" t="s">
        <v>82</v>
      </c>
      <c r="M34" s="1819"/>
      <c r="N34" s="1820"/>
      <c r="O34" s="1820"/>
      <c r="P34" s="1820"/>
      <c r="Q34" s="1820"/>
      <c r="R34" s="1821"/>
      <c r="S34" s="585" t="s">
        <v>82</v>
      </c>
      <c r="T34" s="583" t="s">
        <v>82</v>
      </c>
      <c r="U34" s="488" t="s">
        <v>82</v>
      </c>
      <c r="V34" s="150"/>
      <c r="W34" s="150"/>
    </row>
    <row r="35" spans="1:26" ht="19.5" customHeight="1">
      <c r="A35" s="459" t="s">
        <v>91</v>
      </c>
      <c r="B35" s="1714" t="s">
        <v>88</v>
      </c>
      <c r="C35" s="1244"/>
      <c r="D35" s="345" t="s">
        <v>88</v>
      </c>
      <c r="E35" s="1819"/>
      <c r="F35" s="1820"/>
      <c r="G35" s="1820"/>
      <c r="H35" s="1821"/>
      <c r="I35" s="1248" t="s">
        <v>81</v>
      </c>
      <c r="J35" s="1249"/>
      <c r="K35" s="1250"/>
      <c r="L35" s="310" t="s">
        <v>82</v>
      </c>
      <c r="M35" s="1819"/>
      <c r="N35" s="1820"/>
      <c r="O35" s="1820"/>
      <c r="P35" s="1820"/>
      <c r="Q35" s="1820"/>
      <c r="R35" s="1821"/>
      <c r="S35" s="310" t="s">
        <v>82</v>
      </c>
      <c r="T35" s="274" t="s">
        <v>82</v>
      </c>
      <c r="U35" s="488" t="s">
        <v>82</v>
      </c>
    </row>
    <row r="36" spans="1:26" ht="19.5" customHeight="1" thickBot="1">
      <c r="A36" s="459" t="s">
        <v>92</v>
      </c>
      <c r="B36" s="1714" t="s">
        <v>88</v>
      </c>
      <c r="C36" s="1244"/>
      <c r="D36" s="345" t="s">
        <v>88</v>
      </c>
      <c r="E36" s="1819"/>
      <c r="F36" s="1820"/>
      <c r="G36" s="1820"/>
      <c r="H36" s="1821"/>
      <c r="I36" s="1248" t="s">
        <v>81</v>
      </c>
      <c r="J36" s="1249"/>
      <c r="K36" s="1250"/>
      <c r="L36" s="310" t="s">
        <v>82</v>
      </c>
      <c r="M36" s="1819"/>
      <c r="N36" s="1820"/>
      <c r="O36" s="1820"/>
      <c r="P36" s="1820"/>
      <c r="Q36" s="1820"/>
      <c r="R36" s="1821"/>
      <c r="S36" s="310" t="s">
        <v>82</v>
      </c>
      <c r="T36" s="274" t="s">
        <v>82</v>
      </c>
      <c r="U36" s="488" t="s">
        <v>82</v>
      </c>
    </row>
    <row r="37" spans="1:26" s="8" customFormat="1" ht="5.25" customHeight="1">
      <c r="A37" s="84"/>
      <c r="B37" s="47"/>
      <c r="C37" s="47"/>
      <c r="D37" s="47"/>
      <c r="E37" s="47"/>
      <c r="F37" s="47"/>
      <c r="G37" s="47"/>
      <c r="H37" s="47"/>
      <c r="I37" s="47"/>
      <c r="J37" s="47"/>
      <c r="K37" s="48"/>
      <c r="L37" s="48"/>
      <c r="M37" s="47"/>
      <c r="N37" s="47"/>
      <c r="O37" s="47"/>
      <c r="P37" s="47"/>
      <c r="Q37" s="47"/>
      <c r="R37" s="47"/>
      <c r="S37" s="47"/>
      <c r="T37" s="47"/>
      <c r="U37" s="47"/>
    </row>
    <row r="38" spans="1:26" ht="9.75" customHeight="1">
      <c r="A38" s="1309" t="s">
        <v>88</v>
      </c>
      <c r="B38" s="1310"/>
      <c r="C38" s="1834" t="s">
        <v>312</v>
      </c>
      <c r="D38" s="1834"/>
      <c r="E38" s="1834"/>
      <c r="F38" s="1834"/>
      <c r="G38" s="26"/>
      <c r="H38" s="26"/>
      <c r="I38" s="1315" t="s">
        <v>81</v>
      </c>
      <c r="J38" s="1316"/>
      <c r="K38" s="1317"/>
      <c r="L38" s="1308" t="s">
        <v>244</v>
      </c>
      <c r="M38" s="1308"/>
      <c r="N38" s="1308"/>
      <c r="O38" s="1308"/>
      <c r="P38" s="26"/>
      <c r="Q38" s="26"/>
      <c r="R38" s="26"/>
      <c r="S38" s="26"/>
      <c r="T38" s="26"/>
      <c r="U38" s="26"/>
    </row>
    <row r="39" spans="1:26" ht="9.75" customHeight="1">
      <c r="A39" s="1313"/>
      <c r="B39" s="1314"/>
      <c r="C39" s="1834"/>
      <c r="D39" s="1834"/>
      <c r="E39" s="1834"/>
      <c r="F39" s="1834"/>
      <c r="G39" s="26"/>
      <c r="H39" s="26"/>
      <c r="I39" s="1321"/>
      <c r="J39" s="1322"/>
      <c r="K39" s="1323"/>
      <c r="L39" s="1308"/>
      <c r="M39" s="1308"/>
      <c r="N39" s="1308"/>
      <c r="O39" s="1308"/>
      <c r="P39" s="26"/>
      <c r="Q39" s="26"/>
      <c r="R39" s="26"/>
      <c r="S39" s="26"/>
      <c r="T39" s="26"/>
      <c r="U39" s="26"/>
    </row>
    <row r="40" spans="1:26" ht="9.75" customHeight="1">
      <c r="A40" s="40"/>
      <c r="B40" s="26"/>
      <c r="C40" s="26"/>
      <c r="D40"/>
      <c r="E40" s="26"/>
      <c r="F40" s="26"/>
      <c r="G40" s="26"/>
      <c r="H40" s="26"/>
      <c r="I40" s="26"/>
      <c r="J40" s="26"/>
      <c r="K40" s="49"/>
      <c r="N40" s="41"/>
      <c r="O40" s="41"/>
      <c r="P40" s="41"/>
    </row>
    <row r="41" spans="1:26" s="794" customFormat="1" ht="15" customHeight="1">
      <c r="A41" s="391"/>
      <c r="D41" s="803"/>
      <c r="E41" s="328"/>
      <c r="F41" s="463"/>
      <c r="G41" s="463"/>
      <c r="H41" s="463"/>
      <c r="I41" s="463"/>
      <c r="J41" s="1143" t="str">
        <f>L10&amp;": niu"</f>
        <v>kod 1828: niu</v>
      </c>
      <c r="K41" s="1143"/>
      <c r="L41" s="1143"/>
      <c r="M41" s="804"/>
      <c r="N41" s="805" t="str">
        <f>S10&amp;": peimen"</f>
        <v>kod 1830: peimen</v>
      </c>
      <c r="O41" s="805"/>
      <c r="P41" s="805"/>
      <c r="Q41" s="804"/>
      <c r="S41" s="804"/>
      <c r="T41" s="804"/>
      <c r="U41" s="804"/>
      <c r="V41" s="803"/>
      <c r="W41" s="803"/>
    </row>
    <row r="42" spans="1:26" ht="9.75" customHeight="1">
      <c r="A42" s="10"/>
      <c r="B42" s="2"/>
      <c r="C42" s="7"/>
      <c r="D42"/>
      <c r="E42" s="40"/>
      <c r="F42" s="26"/>
      <c r="G42" s="26"/>
      <c r="H42" s="26"/>
      <c r="I42" s="26"/>
      <c r="J42" s="1835" t="s">
        <v>358</v>
      </c>
      <c r="K42" s="1835"/>
      <c r="L42" s="1835"/>
      <c r="M42" s="41"/>
      <c r="N42" s="1837" t="s">
        <v>245</v>
      </c>
      <c r="O42" s="1837"/>
      <c r="P42" s="1837"/>
      <c r="Q42" s="1838"/>
      <c r="S42" s="900"/>
      <c r="T42" s="900"/>
      <c r="U42" s="900"/>
    </row>
    <row r="43" spans="1:26" s="8" customFormat="1" ht="9.75" customHeight="1">
      <c r="A43" s="19"/>
      <c r="B43" s="2"/>
      <c r="C43" s="12"/>
      <c r="D43"/>
      <c r="E43" s="40"/>
      <c r="F43" s="26"/>
      <c r="G43" s="26"/>
      <c r="H43" s="26"/>
      <c r="I43" s="26"/>
      <c r="J43" s="1836" t="s">
        <v>359</v>
      </c>
      <c r="K43" s="1836"/>
      <c r="L43" s="1836"/>
      <c r="M43" s="41"/>
      <c r="N43" s="1838" t="s">
        <v>477</v>
      </c>
      <c r="O43" s="1838"/>
      <c r="P43" s="1838"/>
      <c r="Q43" s="1838"/>
      <c r="S43" s="900"/>
      <c r="T43" s="900"/>
      <c r="U43" s="900"/>
    </row>
    <row r="44" spans="1:26" ht="9.75" customHeight="1">
      <c r="A44" s="19"/>
      <c r="B44" s="2"/>
      <c r="C44" s="12"/>
      <c r="D44"/>
      <c r="E44" s="40"/>
      <c r="F44" s="26"/>
      <c r="G44" s="26"/>
      <c r="H44" s="26"/>
      <c r="I44" s="26"/>
      <c r="J44" s="1836" t="s">
        <v>434</v>
      </c>
      <c r="K44" s="1836"/>
      <c r="L44" s="1836"/>
      <c r="M44" s="26"/>
      <c r="N44" s="26"/>
      <c r="O44" s="49"/>
      <c r="P44" s="49"/>
      <c r="Q44" s="26"/>
      <c r="R44" s="26"/>
      <c r="S44" s="26"/>
      <c r="T44" s="26"/>
      <c r="U44" s="26"/>
      <c r="Y44" s="26"/>
      <c r="Z44" s="26"/>
    </row>
    <row r="45" spans="1:26" ht="8.25" customHeight="1">
      <c r="A45" s="19"/>
      <c r="B45" s="19"/>
      <c r="C45" s="12"/>
      <c r="D45"/>
      <c r="E45" s="40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Y45" s="26"/>
      <c r="Z45" s="26"/>
    </row>
    <row r="46" spans="1:26" ht="12" customHeight="1">
      <c r="A46" s="1043" t="s">
        <v>277</v>
      </c>
      <c r="B46" s="1044"/>
      <c r="C46" s="1044"/>
      <c r="D46" s="1044"/>
      <c r="E46" s="1044"/>
      <c r="F46" s="1044"/>
      <c r="G46" s="1044"/>
      <c r="H46" s="1044"/>
      <c r="I46" s="1044"/>
      <c r="J46" s="1044"/>
      <c r="K46" s="1044"/>
      <c r="L46" s="1044"/>
      <c r="M46" s="1044"/>
      <c r="N46" s="1044"/>
      <c r="O46" s="1044"/>
      <c r="P46" s="1044"/>
      <c r="Q46" s="1044"/>
      <c r="R46" s="1044"/>
      <c r="S46" s="1044"/>
      <c r="T46" s="1044"/>
      <c r="U46" s="1045"/>
      <c r="Y46" s="26"/>
      <c r="Z46" s="26"/>
    </row>
    <row r="47" spans="1:26" ht="9.75" customHeight="1">
      <c r="A47" s="1046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8"/>
      <c r="Y47" s="26"/>
      <c r="Z47" s="26"/>
    </row>
    <row r="48" spans="1:26" ht="12" customHeight="1">
      <c r="A48" s="673"/>
      <c r="B48" s="19"/>
      <c r="C48" s="19"/>
      <c r="D48" s="19"/>
      <c r="E48" s="40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7"/>
      <c r="X48" s="26"/>
      <c r="Y48" s="26"/>
      <c r="Z48" s="26"/>
    </row>
    <row r="49" spans="1:26" ht="12" customHeight="1">
      <c r="A49" s="675"/>
      <c r="B49" s="898"/>
      <c r="C49" s="898"/>
      <c r="D49" s="568"/>
      <c r="E49" s="898"/>
      <c r="F49" s="898"/>
      <c r="G49" s="898"/>
      <c r="H49" s="898"/>
      <c r="I49" s="898"/>
      <c r="J49" s="898"/>
      <c r="K49" s="898"/>
      <c r="L49" s="898"/>
      <c r="M49" s="898"/>
      <c r="N49" s="898"/>
      <c r="O49" s="898"/>
      <c r="P49" s="898"/>
      <c r="Q49" s="898"/>
      <c r="R49" s="898"/>
      <c r="S49" s="898"/>
      <c r="T49" s="898"/>
      <c r="U49" s="899"/>
      <c r="X49" s="26"/>
      <c r="Y49" s="26"/>
      <c r="Z49" s="26"/>
    </row>
    <row r="50" spans="1:26" ht="12" customHeight="1">
      <c r="A50" s="675"/>
      <c r="B50" s="898"/>
      <c r="C50" s="898"/>
      <c r="D50" s="898"/>
      <c r="E50" s="898"/>
      <c r="F50" s="898"/>
      <c r="G50" s="898"/>
      <c r="H50" s="898"/>
      <c r="I50" s="898"/>
      <c r="J50" s="898"/>
      <c r="K50" s="898"/>
      <c r="L50" s="898"/>
      <c r="M50" s="898"/>
      <c r="N50" s="898"/>
      <c r="O50" s="898"/>
      <c r="P50" s="898"/>
      <c r="Q50" s="898"/>
      <c r="R50" s="898"/>
      <c r="S50" s="898"/>
      <c r="T50" s="898"/>
      <c r="U50" s="899"/>
      <c r="X50" s="26"/>
      <c r="Y50" s="26"/>
      <c r="Z50" s="26"/>
    </row>
    <row r="51" spans="1:26" ht="12" customHeight="1">
      <c r="A51" s="675"/>
      <c r="B51" s="898"/>
      <c r="C51" s="898"/>
      <c r="D51" s="898"/>
      <c r="E51" s="898"/>
      <c r="F51" s="898"/>
      <c r="G51" s="898"/>
      <c r="H51" s="898"/>
      <c r="I51" s="898"/>
      <c r="J51" s="898"/>
      <c r="K51" s="898"/>
      <c r="L51" s="898"/>
      <c r="M51" s="898"/>
      <c r="N51" s="898"/>
      <c r="O51" s="898"/>
      <c r="P51" s="898"/>
      <c r="Q51" s="898"/>
      <c r="R51" s="898"/>
      <c r="S51" s="898"/>
      <c r="T51" s="898"/>
      <c r="U51" s="899"/>
      <c r="V51" s="150"/>
      <c r="W51" s="150"/>
      <c r="X51" s="26"/>
      <c r="Y51" s="26"/>
      <c r="Z51" s="26"/>
    </row>
    <row r="52" spans="1:26" ht="12" customHeight="1">
      <c r="A52" s="675"/>
      <c r="B52" s="898"/>
      <c r="C52" s="898"/>
      <c r="D52" s="898"/>
      <c r="E52" s="898"/>
      <c r="F52" s="898"/>
      <c r="G52" s="898"/>
      <c r="H52" s="898"/>
      <c r="I52" s="898"/>
      <c r="J52" s="898"/>
      <c r="K52" s="898"/>
      <c r="L52" s="898"/>
      <c r="M52" s="898"/>
      <c r="N52" s="898"/>
      <c r="O52" s="898"/>
      <c r="P52" s="898"/>
      <c r="Q52" s="898"/>
      <c r="R52" s="898"/>
      <c r="S52" s="898"/>
      <c r="T52" s="898"/>
      <c r="U52" s="899"/>
      <c r="V52" s="150"/>
      <c r="W52" s="150"/>
      <c r="X52" s="26"/>
      <c r="Y52" s="26"/>
      <c r="Z52" s="26"/>
    </row>
    <row r="53" spans="1:26" ht="12" customHeight="1">
      <c r="A53" s="675"/>
      <c r="B53" s="898"/>
      <c r="C53" s="898"/>
      <c r="D53" s="898"/>
      <c r="E53" s="898"/>
      <c r="F53" s="898"/>
      <c r="G53" s="898"/>
      <c r="H53" s="898"/>
      <c r="I53" s="898"/>
      <c r="J53" s="898"/>
      <c r="K53" s="898"/>
      <c r="L53" s="898"/>
      <c r="M53" s="898"/>
      <c r="N53" s="898"/>
      <c r="O53" s="898"/>
      <c r="P53" s="898"/>
      <c r="Q53" s="898"/>
      <c r="R53" s="898"/>
      <c r="S53" s="898"/>
      <c r="T53" s="898"/>
      <c r="U53" s="899"/>
      <c r="V53" s="150"/>
      <c r="W53" s="150"/>
      <c r="X53" s="26"/>
      <c r="Y53" s="26"/>
      <c r="Z53" s="26"/>
    </row>
    <row r="54" spans="1:26" ht="12" customHeight="1">
      <c r="A54" s="675"/>
      <c r="B54" s="898"/>
      <c r="C54" s="898"/>
      <c r="D54" s="898"/>
      <c r="E54" s="898"/>
      <c r="F54" s="672"/>
      <c r="G54" s="672"/>
      <c r="H54" s="672"/>
      <c r="I54" s="672"/>
      <c r="J54" s="672"/>
      <c r="K54" s="672"/>
      <c r="L54" s="672"/>
      <c r="M54" s="898"/>
      <c r="N54" s="898"/>
      <c r="O54" s="898"/>
      <c r="P54" s="898"/>
      <c r="Q54" s="898"/>
      <c r="R54" s="898"/>
      <c r="S54" s="672"/>
      <c r="T54" s="898"/>
      <c r="U54" s="899"/>
      <c r="X54" s="26"/>
      <c r="Y54" s="26"/>
      <c r="Z54" s="26"/>
    </row>
    <row r="55" spans="1:26" ht="12" customHeight="1">
      <c r="A55" s="675"/>
      <c r="B55" s="898"/>
      <c r="C55" s="898"/>
      <c r="D55" s="898"/>
      <c r="E55" s="898"/>
      <c r="F55" s="672"/>
      <c r="G55" s="672"/>
      <c r="H55" s="672"/>
      <c r="I55" s="672"/>
      <c r="J55" s="672"/>
      <c r="K55" s="672"/>
      <c r="L55" s="672"/>
      <c r="M55" s="898"/>
      <c r="N55" s="898"/>
      <c r="O55" s="898"/>
      <c r="P55" s="898"/>
      <c r="Q55" s="898"/>
      <c r="R55" s="898"/>
      <c r="S55" s="672"/>
      <c r="T55" s="898"/>
      <c r="U55" s="899"/>
      <c r="V55" s="150"/>
      <c r="W55" s="150"/>
      <c r="X55" s="26"/>
      <c r="Y55" s="26"/>
      <c r="Z55" s="26"/>
    </row>
    <row r="56" spans="1:26">
      <c r="A56" s="675"/>
      <c r="B56" s="898"/>
      <c r="C56" s="898"/>
      <c r="D56" s="898"/>
      <c r="E56" s="898"/>
      <c r="F56" s="672"/>
      <c r="G56" s="672"/>
      <c r="H56" s="672"/>
      <c r="I56" s="672"/>
      <c r="J56" s="672"/>
      <c r="K56" s="672"/>
      <c r="L56" s="672"/>
      <c r="M56" s="898"/>
      <c r="N56" s="898"/>
      <c r="O56" s="898"/>
      <c r="P56" s="898"/>
      <c r="Q56" s="898"/>
      <c r="R56" s="898"/>
      <c r="S56" s="672"/>
      <c r="T56" s="898"/>
      <c r="U56" s="899"/>
    </row>
    <row r="57" spans="1:26">
      <c r="A57" s="676"/>
      <c r="B57" s="667"/>
      <c r="C57" s="667"/>
      <c r="D57" s="667"/>
      <c r="E57" s="667"/>
      <c r="F57" s="668"/>
      <c r="G57" s="668"/>
      <c r="H57" s="668"/>
      <c r="I57" s="668"/>
      <c r="J57" s="668"/>
      <c r="K57" s="668"/>
      <c r="L57" s="668"/>
      <c r="M57" s="667"/>
      <c r="N57" s="667"/>
      <c r="O57" s="667"/>
      <c r="P57" s="667"/>
      <c r="Q57" s="667"/>
      <c r="R57" s="667"/>
      <c r="S57" s="668"/>
      <c r="T57" s="667"/>
      <c r="U57" s="669"/>
    </row>
    <row r="58" spans="1:26">
      <c r="F58" s="41"/>
      <c r="G58" s="41"/>
      <c r="H58" s="41"/>
      <c r="I58" s="41"/>
      <c r="J58" s="42"/>
      <c r="K58" s="42"/>
      <c r="L58" s="42"/>
      <c r="S58" s="41"/>
    </row>
    <row r="59" spans="1:26">
      <c r="F59" s="41"/>
      <c r="G59" s="41"/>
      <c r="H59" s="41"/>
      <c r="I59" s="41"/>
      <c r="J59" s="42"/>
      <c r="K59" s="42"/>
      <c r="L59" s="42"/>
      <c r="S59" s="41"/>
    </row>
    <row r="60" spans="1:26">
      <c r="F60" s="41"/>
      <c r="G60" s="41"/>
      <c r="H60" s="41"/>
      <c r="I60" s="41"/>
      <c r="J60" s="42"/>
      <c r="K60" s="42"/>
      <c r="L60" s="42"/>
      <c r="S60" s="41"/>
    </row>
    <row r="61" spans="1:26">
      <c r="F61" s="41"/>
      <c r="G61" s="41"/>
      <c r="H61" s="41"/>
      <c r="I61" s="41"/>
      <c r="J61" s="42"/>
      <c r="K61" s="42"/>
      <c r="L61" s="42"/>
      <c r="S61" s="41"/>
    </row>
  </sheetData>
  <mergeCells count="127">
    <mergeCell ref="B14:C14"/>
    <mergeCell ref="B15:C15"/>
    <mergeCell ref="B16:C16"/>
    <mergeCell ref="B17:C17"/>
    <mergeCell ref="B18:C18"/>
    <mergeCell ref="I38:K39"/>
    <mergeCell ref="B13:C13"/>
    <mergeCell ref="A38:B39"/>
    <mergeCell ref="B32:C32"/>
    <mergeCell ref="B19:C19"/>
    <mergeCell ref="B20:C20"/>
    <mergeCell ref="B21:C21"/>
    <mergeCell ref="B22:C22"/>
    <mergeCell ref="B23:C23"/>
    <mergeCell ref="B24:C24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A46:U47"/>
    <mergeCell ref="B34:C34"/>
    <mergeCell ref="E34:H34"/>
    <mergeCell ref="I34:K34"/>
    <mergeCell ref="M34:R34"/>
    <mergeCell ref="C38:F39"/>
    <mergeCell ref="J41:L41"/>
    <mergeCell ref="J42:L42"/>
    <mergeCell ref="J43:L43"/>
    <mergeCell ref="J44:L44"/>
    <mergeCell ref="N42:Q42"/>
    <mergeCell ref="N43:Q43"/>
    <mergeCell ref="T7:T9"/>
    <mergeCell ref="T10:T11"/>
    <mergeCell ref="S7:S9"/>
    <mergeCell ref="M7:R11"/>
    <mergeCell ref="A1:U2"/>
    <mergeCell ref="B12:C12"/>
    <mergeCell ref="U7:U11"/>
    <mergeCell ref="S10:S11"/>
    <mergeCell ref="A7:A11"/>
    <mergeCell ref="B7:C11"/>
    <mergeCell ref="I11:K11"/>
    <mergeCell ref="I7:K10"/>
    <mergeCell ref="D10:D11"/>
    <mergeCell ref="L10:L11"/>
    <mergeCell ref="L7:L9"/>
    <mergeCell ref="D7:D9"/>
    <mergeCell ref="E7:H11"/>
    <mergeCell ref="M12:R12"/>
    <mergeCell ref="E12:H12"/>
    <mergeCell ref="I12:K12"/>
    <mergeCell ref="E22:H22"/>
    <mergeCell ref="B35:C35"/>
    <mergeCell ref="B36:C36"/>
    <mergeCell ref="B29:C29"/>
    <mergeCell ref="B30:C30"/>
    <mergeCell ref="B31:C31"/>
    <mergeCell ref="E29:H29"/>
    <mergeCell ref="E30:H30"/>
    <mergeCell ref="E31:H31"/>
    <mergeCell ref="E32:H32"/>
    <mergeCell ref="E33:H33"/>
    <mergeCell ref="E35:H35"/>
    <mergeCell ref="E36:H36"/>
    <mergeCell ref="B33:C33"/>
    <mergeCell ref="B25:C25"/>
    <mergeCell ref="B26:C26"/>
    <mergeCell ref="B27:C27"/>
    <mergeCell ref="B28:C28"/>
    <mergeCell ref="M30:R30"/>
    <mergeCell ref="I32:K32"/>
    <mergeCell ref="I33:K33"/>
    <mergeCell ref="I35:K35"/>
    <mergeCell ref="I26:K26"/>
    <mergeCell ref="E23:H23"/>
    <mergeCell ref="E24:H24"/>
    <mergeCell ref="E25:H25"/>
    <mergeCell ref="E26:H26"/>
    <mergeCell ref="E27:H27"/>
    <mergeCell ref="E28:H28"/>
    <mergeCell ref="M13:R13"/>
    <mergeCell ref="M14:R14"/>
    <mergeCell ref="M15:R15"/>
    <mergeCell ref="M16:R16"/>
    <mergeCell ref="M17:R17"/>
    <mergeCell ref="M18:R18"/>
    <mergeCell ref="M19:R19"/>
    <mergeCell ref="M20:R20"/>
    <mergeCell ref="M21:R21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L38:O39"/>
    <mergeCell ref="M31:R31"/>
    <mergeCell ref="M32:R32"/>
    <mergeCell ref="M33:R33"/>
    <mergeCell ref="M35:R35"/>
    <mergeCell ref="M36:R36"/>
    <mergeCell ref="M22:R22"/>
    <mergeCell ref="M23:R23"/>
    <mergeCell ref="M24:R24"/>
    <mergeCell ref="M25:R25"/>
    <mergeCell ref="I23:K23"/>
    <mergeCell ref="I24:K24"/>
    <mergeCell ref="I25:K25"/>
    <mergeCell ref="I36:K36"/>
    <mergeCell ref="I27:K27"/>
    <mergeCell ref="I28:K28"/>
    <mergeCell ref="I29:K29"/>
    <mergeCell ref="I30:K30"/>
    <mergeCell ref="I31:K31"/>
    <mergeCell ref="M26:R26"/>
    <mergeCell ref="M27:R27"/>
    <mergeCell ref="M28:R28"/>
    <mergeCell ref="M29:R29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P55"/>
  <sheetViews>
    <sheetView showGridLines="0" view="pageBreakPreview" topLeftCell="A22" zoomScaleNormal="100" zoomScaleSheetLayoutView="100" workbookViewId="0">
      <selection activeCell="A4" sqref="A4"/>
    </sheetView>
  </sheetViews>
  <sheetFormatPr defaultColWidth="9.140625" defaultRowHeight="11.25"/>
  <cols>
    <col min="1" max="1" width="6" style="7" customWidth="1"/>
    <col min="2" max="2" width="7.42578125" style="7" customWidth="1"/>
    <col min="3" max="3" width="7.28515625" style="2" customWidth="1"/>
    <col min="4" max="4" width="7" style="2" customWidth="1"/>
    <col min="5" max="5" width="8.28515625" style="2" customWidth="1"/>
    <col min="6" max="7" width="5.7109375" style="7" customWidth="1"/>
    <col min="8" max="8" width="6.42578125" style="7" customWidth="1"/>
    <col min="9" max="9" width="6.140625" style="7" customWidth="1"/>
    <col min="10" max="10" width="5.28515625" style="7" customWidth="1"/>
    <col min="11" max="11" width="7.140625" style="7" customWidth="1"/>
    <col min="12" max="12" width="6.28515625" style="7" customWidth="1"/>
    <col min="13" max="13" width="6.7109375" style="2" customWidth="1"/>
    <col min="14" max="14" width="7.28515625" style="2" customWidth="1"/>
    <col min="15" max="15" width="6.42578125" style="2" customWidth="1"/>
    <col min="16" max="16" width="4.5703125" style="2" customWidth="1"/>
    <col min="17" max="16384" width="9.140625" style="2"/>
  </cols>
  <sheetData>
    <row r="1" spans="1:16" ht="14.45" customHeight="1">
      <c r="A1" s="1871" t="s">
        <v>484</v>
      </c>
      <c r="B1" s="1871"/>
      <c r="C1" s="1871"/>
      <c r="D1" s="1871"/>
      <c r="E1" s="1871"/>
      <c r="F1" s="1871"/>
      <c r="G1" s="1871"/>
      <c r="H1" s="1871"/>
      <c r="I1" s="1871"/>
      <c r="J1" s="1871"/>
      <c r="K1" s="1876" t="s">
        <v>413</v>
      </c>
      <c r="L1" s="1877"/>
      <c r="M1" s="1877"/>
      <c r="N1" s="1877"/>
      <c r="O1" s="1877"/>
      <c r="P1" s="1878"/>
    </row>
    <row r="2" spans="1:16" ht="14.45" customHeight="1">
      <c r="A2" s="1871"/>
      <c r="B2" s="1871"/>
      <c r="C2" s="1871"/>
      <c r="D2" s="1871"/>
      <c r="E2" s="1871"/>
      <c r="F2" s="1871"/>
      <c r="G2" s="1871"/>
      <c r="H2" s="1871"/>
      <c r="I2" s="1871"/>
      <c r="J2" s="1871"/>
      <c r="K2" s="1883" t="s">
        <v>415</v>
      </c>
      <c r="L2" s="1884"/>
      <c r="M2" s="1884"/>
      <c r="N2" s="1882" t="s">
        <v>315</v>
      </c>
      <c r="O2" s="1662"/>
      <c r="P2" s="1663"/>
    </row>
    <row r="3" spans="1:16" ht="13.5" customHeight="1">
      <c r="A3" s="1871"/>
      <c r="B3" s="1871"/>
      <c r="C3" s="1871"/>
      <c r="D3" s="1871"/>
      <c r="E3" s="1871"/>
      <c r="F3" s="1871"/>
      <c r="G3" s="1871"/>
      <c r="H3" s="1871"/>
      <c r="I3" s="1871"/>
      <c r="J3" s="1871"/>
      <c r="K3" s="842" t="s">
        <v>407</v>
      </c>
      <c r="L3" s="1885" t="s">
        <v>60</v>
      </c>
      <c r="M3" s="1886"/>
      <c r="N3" s="842" t="s">
        <v>407</v>
      </c>
      <c r="O3" s="1885" t="s">
        <v>60</v>
      </c>
      <c r="P3" s="1887"/>
    </row>
    <row r="4" spans="1:16" ht="13.5" customHeight="1">
      <c r="A4" s="535" t="s">
        <v>101</v>
      </c>
      <c r="B4" s="420" t="s">
        <v>361</v>
      </c>
      <c r="C4" s="420"/>
      <c r="D4" s="420"/>
      <c r="E4" s="420"/>
      <c r="F4" s="421"/>
      <c r="G4" s="421"/>
      <c r="H4" s="421"/>
      <c r="I4" s="422"/>
      <c r="J4" s="423"/>
      <c r="K4" s="841" t="s">
        <v>347</v>
      </c>
      <c r="L4" s="1587" t="s">
        <v>60</v>
      </c>
      <c r="M4" s="1588"/>
      <c r="N4" s="841" t="s">
        <v>347</v>
      </c>
      <c r="O4" s="1587" t="s">
        <v>60</v>
      </c>
      <c r="P4" s="1590"/>
    </row>
    <row r="5" spans="1:16" s="6" customFormat="1" ht="13.5" customHeight="1">
      <c r="A5" s="123"/>
      <c r="B5" s="434" t="s">
        <v>362</v>
      </c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129"/>
    </row>
    <row r="6" spans="1:16" s="6" customFormat="1" ht="13.5" customHeight="1" thickBot="1">
      <c r="A6" s="123"/>
      <c r="B6" s="1875" t="s">
        <v>363</v>
      </c>
      <c r="C6" s="1875"/>
      <c r="D6" s="1875"/>
      <c r="E6" s="1875"/>
      <c r="F6" s="1875"/>
      <c r="G6" s="1875"/>
      <c r="H6" s="1875"/>
      <c r="I6" s="1875"/>
      <c r="J6" s="1875"/>
      <c r="K6" s="1875"/>
      <c r="L6" s="1875"/>
      <c r="M6" s="1875"/>
      <c r="N6" s="1875"/>
      <c r="O6" s="1875"/>
      <c r="P6" s="1875"/>
    </row>
    <row r="7" spans="1:16" s="6" customFormat="1" ht="13.5" customHeight="1" thickBot="1">
      <c r="A7" s="427"/>
      <c r="B7" s="123"/>
      <c r="C7" s="123"/>
      <c r="D7" s="123"/>
      <c r="E7" s="123"/>
      <c r="F7" s="1872" t="s">
        <v>372</v>
      </c>
      <c r="G7" s="1873"/>
      <c r="H7" s="1873"/>
      <c r="I7" s="1873"/>
      <c r="J7" s="1873"/>
      <c r="K7" s="1873"/>
      <c r="L7" s="1873"/>
      <c r="M7" s="1873"/>
      <c r="N7" s="1873"/>
      <c r="O7" s="1874"/>
      <c r="P7" s="426"/>
    </row>
    <row r="8" spans="1:16" ht="13.5" customHeight="1">
      <c r="A8" s="1846" t="s">
        <v>153</v>
      </c>
      <c r="B8" s="1854" t="s">
        <v>364</v>
      </c>
      <c r="C8" s="1855"/>
      <c r="D8" s="1855"/>
      <c r="E8" s="1856"/>
      <c r="F8" s="1844" t="s">
        <v>370</v>
      </c>
      <c r="G8" s="1845"/>
      <c r="H8" s="1845"/>
      <c r="I8" s="1845"/>
      <c r="J8" s="1845"/>
      <c r="K8" s="1845"/>
      <c r="L8" s="506" t="s">
        <v>58</v>
      </c>
      <c r="M8" s="1868" t="s">
        <v>371</v>
      </c>
      <c r="N8" s="1868"/>
      <c r="O8" s="1869"/>
      <c r="P8" s="1888" t="s">
        <v>43</v>
      </c>
    </row>
    <row r="9" spans="1:16" ht="13.5" customHeight="1">
      <c r="A9" s="1847"/>
      <c r="B9" s="1553" t="s">
        <v>365</v>
      </c>
      <c r="C9" s="1553"/>
      <c r="D9" s="1553"/>
      <c r="E9" s="1879" t="s">
        <v>366</v>
      </c>
      <c r="F9" s="1857" t="s">
        <v>367</v>
      </c>
      <c r="G9" s="1860" t="s">
        <v>30</v>
      </c>
      <c r="H9" s="1860" t="s">
        <v>31</v>
      </c>
      <c r="I9" s="1860" t="s">
        <v>32</v>
      </c>
      <c r="J9" s="1860" t="s">
        <v>33</v>
      </c>
      <c r="K9" s="1857" t="s">
        <v>368</v>
      </c>
      <c r="L9" s="1865" t="s">
        <v>58</v>
      </c>
      <c r="M9" s="1857" t="s">
        <v>369</v>
      </c>
      <c r="N9" s="1881" t="s">
        <v>99</v>
      </c>
      <c r="O9" s="1870" t="s">
        <v>34</v>
      </c>
      <c r="P9" s="1879"/>
    </row>
    <row r="10" spans="1:16" ht="13.5" customHeight="1">
      <c r="A10" s="1847"/>
      <c r="B10" s="1553"/>
      <c r="C10" s="1553"/>
      <c r="D10" s="1553"/>
      <c r="E10" s="1879"/>
      <c r="F10" s="1858"/>
      <c r="G10" s="1861"/>
      <c r="H10" s="1861"/>
      <c r="I10" s="1861"/>
      <c r="J10" s="1861"/>
      <c r="K10" s="1863"/>
      <c r="L10" s="1866"/>
      <c r="M10" s="1863"/>
      <c r="N10" s="1861"/>
      <c r="O10" s="1863"/>
      <c r="P10" s="1879"/>
    </row>
    <row r="11" spans="1:16" ht="13.5" customHeight="1">
      <c r="A11" s="1847"/>
      <c r="B11" s="1553"/>
      <c r="C11" s="1553"/>
      <c r="D11" s="1553"/>
      <c r="E11" s="1879"/>
      <c r="F11" s="1859"/>
      <c r="G11" s="1862"/>
      <c r="H11" s="1862"/>
      <c r="I11" s="1862"/>
      <c r="J11" s="1862"/>
      <c r="K11" s="1864"/>
      <c r="L11" s="1867"/>
      <c r="M11" s="1864"/>
      <c r="N11" s="1862"/>
      <c r="O11" s="1864"/>
      <c r="P11" s="1879"/>
    </row>
    <row r="12" spans="1:16" ht="13.5" customHeight="1">
      <c r="A12" s="1848"/>
      <c r="B12" s="845" t="s">
        <v>40</v>
      </c>
      <c r="C12" s="436" t="s">
        <v>58</v>
      </c>
      <c r="D12" s="437" t="s">
        <v>41</v>
      </c>
      <c r="E12" s="1880"/>
      <c r="F12" s="438">
        <v>1</v>
      </c>
      <c r="G12" s="439">
        <v>2</v>
      </c>
      <c r="H12" s="439">
        <v>3</v>
      </c>
      <c r="I12" s="439">
        <v>4</v>
      </c>
      <c r="J12" s="439">
        <v>5</v>
      </c>
      <c r="K12" s="438">
        <v>6</v>
      </c>
      <c r="L12" s="440">
        <v>7</v>
      </c>
      <c r="M12" s="438">
        <v>8</v>
      </c>
      <c r="N12" s="439">
        <v>9</v>
      </c>
      <c r="O12" s="438">
        <v>10</v>
      </c>
      <c r="P12" s="1880"/>
    </row>
    <row r="13" spans="1:16" s="103" customFormat="1" ht="11.25" customHeight="1" thickBot="1">
      <c r="A13" s="109">
        <v>1910</v>
      </c>
      <c r="B13" s="146">
        <f>A13+1</f>
        <v>1911</v>
      </c>
      <c r="C13" s="269">
        <f>B13+1</f>
        <v>1912</v>
      </c>
      <c r="D13" s="146">
        <f>C13+1</f>
        <v>1913</v>
      </c>
      <c r="E13" s="111">
        <f>D13+1</f>
        <v>1914</v>
      </c>
      <c r="F13" s="146">
        <f>E13+1</f>
        <v>1915</v>
      </c>
      <c r="G13" s="225">
        <f t="shared" ref="G13:L13" si="0">F13+1</f>
        <v>1916</v>
      </c>
      <c r="H13" s="225">
        <f t="shared" si="0"/>
        <v>1917</v>
      </c>
      <c r="I13" s="225">
        <f t="shared" si="0"/>
        <v>1918</v>
      </c>
      <c r="J13" s="225">
        <f t="shared" si="0"/>
        <v>1919</v>
      </c>
      <c r="K13" s="146">
        <f t="shared" si="0"/>
        <v>1920</v>
      </c>
      <c r="L13" s="109">
        <f t="shared" si="0"/>
        <v>1921</v>
      </c>
      <c r="M13" s="146">
        <f>L13+1</f>
        <v>1922</v>
      </c>
      <c r="N13" s="225">
        <f>M13+1</f>
        <v>1923</v>
      </c>
      <c r="O13" s="146">
        <f>N13+1</f>
        <v>1924</v>
      </c>
      <c r="P13" s="111">
        <f>O13+1</f>
        <v>1925</v>
      </c>
    </row>
    <row r="14" spans="1:16" ht="19.5" customHeight="1">
      <c r="A14" s="489" t="s">
        <v>0</v>
      </c>
      <c r="B14" s="677" t="s">
        <v>88</v>
      </c>
      <c r="C14" s="678" t="s">
        <v>88</v>
      </c>
      <c r="D14" s="679" t="s">
        <v>88</v>
      </c>
      <c r="E14" s="347" t="s">
        <v>89</v>
      </c>
      <c r="F14" s="304" t="s">
        <v>87</v>
      </c>
      <c r="G14" s="239" t="s">
        <v>87</v>
      </c>
      <c r="H14" s="239" t="s">
        <v>87</v>
      </c>
      <c r="I14" s="239" t="s">
        <v>87</v>
      </c>
      <c r="J14" s="239" t="s">
        <v>87</v>
      </c>
      <c r="K14" s="216" t="s">
        <v>87</v>
      </c>
      <c r="L14" s="83" t="s">
        <v>87</v>
      </c>
      <c r="M14" s="218" t="s">
        <v>87</v>
      </c>
      <c r="N14" s="239" t="s">
        <v>87</v>
      </c>
      <c r="O14" s="216" t="s">
        <v>87</v>
      </c>
      <c r="P14" s="395" t="s">
        <v>88</v>
      </c>
    </row>
    <row r="15" spans="1:16" ht="19.5" customHeight="1">
      <c r="A15" s="482" t="s">
        <v>1</v>
      </c>
      <c r="B15" s="680" t="s">
        <v>88</v>
      </c>
      <c r="C15" s="681" t="s">
        <v>88</v>
      </c>
      <c r="D15" s="682" t="s">
        <v>88</v>
      </c>
      <c r="E15" s="348" t="s">
        <v>89</v>
      </c>
      <c r="F15" s="350" t="s">
        <v>87</v>
      </c>
      <c r="G15" s="292" t="s">
        <v>87</v>
      </c>
      <c r="H15" s="292" t="s">
        <v>87</v>
      </c>
      <c r="I15" s="292" t="s">
        <v>87</v>
      </c>
      <c r="J15" s="292" t="s">
        <v>87</v>
      </c>
      <c r="K15" s="322" t="s">
        <v>87</v>
      </c>
      <c r="L15" s="295" t="s">
        <v>87</v>
      </c>
      <c r="M15" s="323" t="s">
        <v>87</v>
      </c>
      <c r="N15" s="292" t="s">
        <v>87</v>
      </c>
      <c r="O15" s="322" t="s">
        <v>87</v>
      </c>
      <c r="P15" s="393" t="s">
        <v>88</v>
      </c>
    </row>
    <row r="16" spans="1:16" ht="19.5" customHeight="1">
      <c r="A16" s="482" t="s">
        <v>2</v>
      </c>
      <c r="B16" s="680" t="s">
        <v>88</v>
      </c>
      <c r="C16" s="681" t="s">
        <v>88</v>
      </c>
      <c r="D16" s="682" t="s">
        <v>88</v>
      </c>
      <c r="E16" s="348" t="s">
        <v>89</v>
      </c>
      <c r="F16" s="350" t="s">
        <v>87</v>
      </c>
      <c r="G16" s="292" t="s">
        <v>87</v>
      </c>
      <c r="H16" s="292" t="s">
        <v>87</v>
      </c>
      <c r="I16" s="292" t="s">
        <v>87</v>
      </c>
      <c r="J16" s="292" t="s">
        <v>87</v>
      </c>
      <c r="K16" s="322" t="s">
        <v>87</v>
      </c>
      <c r="L16" s="295" t="s">
        <v>87</v>
      </c>
      <c r="M16" s="323" t="s">
        <v>87</v>
      </c>
      <c r="N16" s="292" t="s">
        <v>87</v>
      </c>
      <c r="O16" s="322" t="s">
        <v>87</v>
      </c>
      <c r="P16" s="393" t="s">
        <v>88</v>
      </c>
    </row>
    <row r="17" spans="1:16" ht="19.5" customHeight="1">
      <c r="A17" s="482" t="s">
        <v>3</v>
      </c>
      <c r="B17" s="680" t="s">
        <v>88</v>
      </c>
      <c r="C17" s="681" t="s">
        <v>88</v>
      </c>
      <c r="D17" s="682" t="s">
        <v>88</v>
      </c>
      <c r="E17" s="348" t="s">
        <v>89</v>
      </c>
      <c r="F17" s="350" t="s">
        <v>87</v>
      </c>
      <c r="G17" s="292" t="s">
        <v>87</v>
      </c>
      <c r="H17" s="292" t="s">
        <v>87</v>
      </c>
      <c r="I17" s="292" t="s">
        <v>87</v>
      </c>
      <c r="J17" s="292" t="s">
        <v>87</v>
      </c>
      <c r="K17" s="322" t="s">
        <v>87</v>
      </c>
      <c r="L17" s="295" t="s">
        <v>87</v>
      </c>
      <c r="M17" s="323" t="s">
        <v>87</v>
      </c>
      <c r="N17" s="292" t="s">
        <v>87</v>
      </c>
      <c r="O17" s="322" t="s">
        <v>87</v>
      </c>
      <c r="P17" s="393" t="s">
        <v>88</v>
      </c>
    </row>
    <row r="18" spans="1:16" ht="19.5" customHeight="1">
      <c r="A18" s="482" t="s">
        <v>4</v>
      </c>
      <c r="B18" s="680" t="s">
        <v>88</v>
      </c>
      <c r="C18" s="681" t="s">
        <v>88</v>
      </c>
      <c r="D18" s="682" t="s">
        <v>88</v>
      </c>
      <c r="E18" s="348" t="s">
        <v>89</v>
      </c>
      <c r="F18" s="350" t="s">
        <v>87</v>
      </c>
      <c r="G18" s="292" t="s">
        <v>87</v>
      </c>
      <c r="H18" s="292" t="s">
        <v>87</v>
      </c>
      <c r="I18" s="292" t="s">
        <v>87</v>
      </c>
      <c r="J18" s="292" t="s">
        <v>87</v>
      </c>
      <c r="K18" s="322" t="s">
        <v>87</v>
      </c>
      <c r="L18" s="295" t="s">
        <v>87</v>
      </c>
      <c r="M18" s="323" t="s">
        <v>87</v>
      </c>
      <c r="N18" s="292" t="s">
        <v>87</v>
      </c>
      <c r="O18" s="322" t="s">
        <v>87</v>
      </c>
      <c r="P18" s="393" t="s">
        <v>88</v>
      </c>
    </row>
    <row r="19" spans="1:16" ht="19.5" customHeight="1">
      <c r="A19" s="482" t="s">
        <v>5</v>
      </c>
      <c r="B19" s="680" t="s">
        <v>88</v>
      </c>
      <c r="C19" s="681" t="s">
        <v>88</v>
      </c>
      <c r="D19" s="682" t="s">
        <v>88</v>
      </c>
      <c r="E19" s="348" t="s">
        <v>89</v>
      </c>
      <c r="F19" s="350" t="s">
        <v>87</v>
      </c>
      <c r="G19" s="292" t="s">
        <v>87</v>
      </c>
      <c r="H19" s="292" t="s">
        <v>87</v>
      </c>
      <c r="I19" s="292" t="s">
        <v>87</v>
      </c>
      <c r="J19" s="292" t="s">
        <v>87</v>
      </c>
      <c r="K19" s="322" t="s">
        <v>87</v>
      </c>
      <c r="L19" s="295" t="s">
        <v>87</v>
      </c>
      <c r="M19" s="323" t="s">
        <v>87</v>
      </c>
      <c r="N19" s="292" t="s">
        <v>87</v>
      </c>
      <c r="O19" s="322" t="s">
        <v>87</v>
      </c>
      <c r="P19" s="393" t="s">
        <v>88</v>
      </c>
    </row>
    <row r="20" spans="1:16" ht="19.5" customHeight="1">
      <c r="A20" s="482" t="s">
        <v>6</v>
      </c>
      <c r="B20" s="680" t="s">
        <v>88</v>
      </c>
      <c r="C20" s="681" t="s">
        <v>88</v>
      </c>
      <c r="D20" s="682" t="s">
        <v>88</v>
      </c>
      <c r="E20" s="348" t="s">
        <v>89</v>
      </c>
      <c r="F20" s="350" t="s">
        <v>87</v>
      </c>
      <c r="G20" s="292" t="s">
        <v>87</v>
      </c>
      <c r="H20" s="292" t="s">
        <v>87</v>
      </c>
      <c r="I20" s="292" t="s">
        <v>87</v>
      </c>
      <c r="J20" s="292" t="s">
        <v>87</v>
      </c>
      <c r="K20" s="322" t="s">
        <v>87</v>
      </c>
      <c r="L20" s="295" t="s">
        <v>87</v>
      </c>
      <c r="M20" s="323" t="s">
        <v>87</v>
      </c>
      <c r="N20" s="292" t="s">
        <v>87</v>
      </c>
      <c r="O20" s="322" t="s">
        <v>87</v>
      </c>
      <c r="P20" s="393" t="s">
        <v>88</v>
      </c>
    </row>
    <row r="21" spans="1:16" ht="19.5" customHeight="1">
      <c r="A21" s="482" t="s">
        <v>7</v>
      </c>
      <c r="B21" s="680" t="s">
        <v>88</v>
      </c>
      <c r="C21" s="681" t="s">
        <v>88</v>
      </c>
      <c r="D21" s="682" t="s">
        <v>88</v>
      </c>
      <c r="E21" s="348" t="s">
        <v>89</v>
      </c>
      <c r="F21" s="350" t="s">
        <v>87</v>
      </c>
      <c r="G21" s="292" t="s">
        <v>87</v>
      </c>
      <c r="H21" s="292" t="s">
        <v>87</v>
      </c>
      <c r="I21" s="292" t="s">
        <v>87</v>
      </c>
      <c r="J21" s="292" t="s">
        <v>87</v>
      </c>
      <c r="K21" s="322" t="s">
        <v>87</v>
      </c>
      <c r="L21" s="295" t="s">
        <v>87</v>
      </c>
      <c r="M21" s="323" t="s">
        <v>87</v>
      </c>
      <c r="N21" s="292" t="s">
        <v>87</v>
      </c>
      <c r="O21" s="322" t="s">
        <v>87</v>
      </c>
      <c r="P21" s="393" t="s">
        <v>88</v>
      </c>
    </row>
    <row r="22" spans="1:16" ht="19.5" customHeight="1">
      <c r="A22" s="482" t="s">
        <v>8</v>
      </c>
      <c r="B22" s="680" t="s">
        <v>88</v>
      </c>
      <c r="C22" s="681" t="s">
        <v>88</v>
      </c>
      <c r="D22" s="682" t="s">
        <v>88</v>
      </c>
      <c r="E22" s="348" t="s">
        <v>89</v>
      </c>
      <c r="F22" s="350" t="s">
        <v>87</v>
      </c>
      <c r="G22" s="292" t="s">
        <v>87</v>
      </c>
      <c r="H22" s="292" t="s">
        <v>87</v>
      </c>
      <c r="I22" s="292" t="s">
        <v>87</v>
      </c>
      <c r="J22" s="292" t="s">
        <v>87</v>
      </c>
      <c r="K22" s="322" t="s">
        <v>87</v>
      </c>
      <c r="L22" s="295" t="s">
        <v>87</v>
      </c>
      <c r="M22" s="323" t="s">
        <v>87</v>
      </c>
      <c r="N22" s="292" t="s">
        <v>87</v>
      </c>
      <c r="O22" s="322" t="s">
        <v>87</v>
      </c>
      <c r="P22" s="393" t="s">
        <v>88</v>
      </c>
    </row>
    <row r="23" spans="1:16" ht="19.5" customHeight="1">
      <c r="A23" s="482" t="s">
        <v>9</v>
      </c>
      <c r="B23" s="680" t="s">
        <v>88</v>
      </c>
      <c r="C23" s="681" t="s">
        <v>88</v>
      </c>
      <c r="D23" s="682" t="s">
        <v>88</v>
      </c>
      <c r="E23" s="348" t="s">
        <v>89</v>
      </c>
      <c r="F23" s="350" t="s">
        <v>87</v>
      </c>
      <c r="G23" s="292" t="s">
        <v>87</v>
      </c>
      <c r="H23" s="292" t="s">
        <v>87</v>
      </c>
      <c r="I23" s="292" t="s">
        <v>87</v>
      </c>
      <c r="J23" s="292" t="s">
        <v>87</v>
      </c>
      <c r="K23" s="322" t="s">
        <v>87</v>
      </c>
      <c r="L23" s="295" t="s">
        <v>87</v>
      </c>
      <c r="M23" s="323" t="s">
        <v>87</v>
      </c>
      <c r="N23" s="292" t="s">
        <v>87</v>
      </c>
      <c r="O23" s="322" t="s">
        <v>87</v>
      </c>
      <c r="P23" s="393" t="s">
        <v>88</v>
      </c>
    </row>
    <row r="24" spans="1:16" ht="19.5" customHeight="1">
      <c r="A24" s="482" t="s">
        <v>11</v>
      </c>
      <c r="B24" s="680" t="s">
        <v>88</v>
      </c>
      <c r="C24" s="681" t="s">
        <v>88</v>
      </c>
      <c r="D24" s="682" t="s">
        <v>88</v>
      </c>
      <c r="E24" s="348" t="s">
        <v>89</v>
      </c>
      <c r="F24" s="350" t="s">
        <v>87</v>
      </c>
      <c r="G24" s="292" t="s">
        <v>87</v>
      </c>
      <c r="H24" s="292" t="s">
        <v>87</v>
      </c>
      <c r="I24" s="292" t="s">
        <v>87</v>
      </c>
      <c r="J24" s="292" t="s">
        <v>87</v>
      </c>
      <c r="K24" s="322" t="s">
        <v>87</v>
      </c>
      <c r="L24" s="295" t="s">
        <v>87</v>
      </c>
      <c r="M24" s="323" t="s">
        <v>87</v>
      </c>
      <c r="N24" s="292" t="s">
        <v>87</v>
      </c>
      <c r="O24" s="322" t="s">
        <v>87</v>
      </c>
      <c r="P24" s="393" t="s">
        <v>88</v>
      </c>
    </row>
    <row r="25" spans="1:16" ht="19.5" customHeight="1">
      <c r="A25" s="482" t="s">
        <v>12</v>
      </c>
      <c r="B25" s="680" t="s">
        <v>88</v>
      </c>
      <c r="C25" s="681" t="s">
        <v>88</v>
      </c>
      <c r="D25" s="682" t="s">
        <v>88</v>
      </c>
      <c r="E25" s="348" t="s">
        <v>89</v>
      </c>
      <c r="F25" s="350" t="s">
        <v>87</v>
      </c>
      <c r="G25" s="292" t="s">
        <v>87</v>
      </c>
      <c r="H25" s="292" t="s">
        <v>87</v>
      </c>
      <c r="I25" s="292" t="s">
        <v>87</v>
      </c>
      <c r="J25" s="292" t="s">
        <v>87</v>
      </c>
      <c r="K25" s="322" t="s">
        <v>87</v>
      </c>
      <c r="L25" s="295" t="s">
        <v>87</v>
      </c>
      <c r="M25" s="323" t="s">
        <v>87</v>
      </c>
      <c r="N25" s="292" t="s">
        <v>87</v>
      </c>
      <c r="O25" s="322" t="s">
        <v>87</v>
      </c>
      <c r="P25" s="393" t="s">
        <v>88</v>
      </c>
    </row>
    <row r="26" spans="1:16" ht="19.5" customHeight="1">
      <c r="A26" s="482" t="s">
        <v>13</v>
      </c>
      <c r="B26" s="680" t="s">
        <v>88</v>
      </c>
      <c r="C26" s="681" t="s">
        <v>88</v>
      </c>
      <c r="D26" s="682" t="s">
        <v>88</v>
      </c>
      <c r="E26" s="348" t="s">
        <v>89</v>
      </c>
      <c r="F26" s="350" t="s">
        <v>87</v>
      </c>
      <c r="G26" s="292" t="s">
        <v>87</v>
      </c>
      <c r="H26" s="292" t="s">
        <v>87</v>
      </c>
      <c r="I26" s="292" t="s">
        <v>87</v>
      </c>
      <c r="J26" s="292" t="s">
        <v>87</v>
      </c>
      <c r="K26" s="322" t="s">
        <v>87</v>
      </c>
      <c r="L26" s="295" t="s">
        <v>87</v>
      </c>
      <c r="M26" s="323" t="s">
        <v>87</v>
      </c>
      <c r="N26" s="292" t="s">
        <v>87</v>
      </c>
      <c r="O26" s="322" t="s">
        <v>87</v>
      </c>
      <c r="P26" s="393" t="s">
        <v>88</v>
      </c>
    </row>
    <row r="27" spans="1:16" ht="19.5" customHeight="1">
      <c r="A27" s="482" t="s">
        <v>14</v>
      </c>
      <c r="B27" s="680" t="s">
        <v>88</v>
      </c>
      <c r="C27" s="681" t="s">
        <v>88</v>
      </c>
      <c r="D27" s="682" t="s">
        <v>88</v>
      </c>
      <c r="E27" s="348" t="s">
        <v>89</v>
      </c>
      <c r="F27" s="350" t="s">
        <v>87</v>
      </c>
      <c r="G27" s="292" t="s">
        <v>87</v>
      </c>
      <c r="H27" s="292" t="s">
        <v>87</v>
      </c>
      <c r="I27" s="292" t="s">
        <v>87</v>
      </c>
      <c r="J27" s="292" t="s">
        <v>87</v>
      </c>
      <c r="K27" s="322" t="s">
        <v>87</v>
      </c>
      <c r="L27" s="295" t="s">
        <v>87</v>
      </c>
      <c r="M27" s="323" t="s">
        <v>87</v>
      </c>
      <c r="N27" s="292" t="s">
        <v>87</v>
      </c>
      <c r="O27" s="322" t="s">
        <v>87</v>
      </c>
      <c r="P27" s="393" t="s">
        <v>88</v>
      </c>
    </row>
    <row r="28" spans="1:16" ht="19.5" customHeight="1">
      <c r="A28" s="482" t="s">
        <v>15</v>
      </c>
      <c r="B28" s="680" t="s">
        <v>88</v>
      </c>
      <c r="C28" s="681" t="s">
        <v>88</v>
      </c>
      <c r="D28" s="682" t="s">
        <v>88</v>
      </c>
      <c r="E28" s="348" t="s">
        <v>89</v>
      </c>
      <c r="F28" s="350" t="s">
        <v>87</v>
      </c>
      <c r="G28" s="292" t="s">
        <v>87</v>
      </c>
      <c r="H28" s="292" t="s">
        <v>87</v>
      </c>
      <c r="I28" s="292" t="s">
        <v>87</v>
      </c>
      <c r="J28" s="292" t="s">
        <v>87</v>
      </c>
      <c r="K28" s="322" t="s">
        <v>87</v>
      </c>
      <c r="L28" s="295" t="s">
        <v>87</v>
      </c>
      <c r="M28" s="323" t="s">
        <v>87</v>
      </c>
      <c r="N28" s="292" t="s">
        <v>87</v>
      </c>
      <c r="O28" s="322" t="s">
        <v>87</v>
      </c>
      <c r="P28" s="393" t="s">
        <v>88</v>
      </c>
    </row>
    <row r="29" spans="1:16" ht="19.5" customHeight="1">
      <c r="A29" s="482" t="s">
        <v>16</v>
      </c>
      <c r="B29" s="680" t="s">
        <v>88</v>
      </c>
      <c r="C29" s="681" t="s">
        <v>88</v>
      </c>
      <c r="D29" s="682" t="s">
        <v>88</v>
      </c>
      <c r="E29" s="348" t="s">
        <v>89</v>
      </c>
      <c r="F29" s="350" t="s">
        <v>87</v>
      </c>
      <c r="G29" s="292" t="s">
        <v>87</v>
      </c>
      <c r="H29" s="292" t="s">
        <v>87</v>
      </c>
      <c r="I29" s="292" t="s">
        <v>87</v>
      </c>
      <c r="J29" s="292" t="s">
        <v>87</v>
      </c>
      <c r="K29" s="322" t="s">
        <v>87</v>
      </c>
      <c r="L29" s="295" t="s">
        <v>87</v>
      </c>
      <c r="M29" s="323" t="s">
        <v>87</v>
      </c>
      <c r="N29" s="292" t="s">
        <v>87</v>
      </c>
      <c r="O29" s="322" t="s">
        <v>87</v>
      </c>
      <c r="P29" s="393" t="s">
        <v>88</v>
      </c>
    </row>
    <row r="30" spans="1:16" ht="19.5" customHeight="1">
      <c r="A30" s="482" t="s">
        <v>17</v>
      </c>
      <c r="B30" s="680" t="s">
        <v>88</v>
      </c>
      <c r="C30" s="681" t="s">
        <v>88</v>
      </c>
      <c r="D30" s="682" t="s">
        <v>88</v>
      </c>
      <c r="E30" s="348" t="s">
        <v>89</v>
      </c>
      <c r="F30" s="350" t="s">
        <v>87</v>
      </c>
      <c r="G30" s="292" t="s">
        <v>87</v>
      </c>
      <c r="H30" s="292" t="s">
        <v>87</v>
      </c>
      <c r="I30" s="292" t="s">
        <v>87</v>
      </c>
      <c r="J30" s="292" t="s">
        <v>87</v>
      </c>
      <c r="K30" s="322" t="s">
        <v>87</v>
      </c>
      <c r="L30" s="295" t="s">
        <v>87</v>
      </c>
      <c r="M30" s="323" t="s">
        <v>87</v>
      </c>
      <c r="N30" s="292" t="s">
        <v>87</v>
      </c>
      <c r="O30" s="322" t="s">
        <v>87</v>
      </c>
      <c r="P30" s="393" t="s">
        <v>88</v>
      </c>
    </row>
    <row r="31" spans="1:16" ht="19.5" customHeight="1">
      <c r="A31" s="482" t="s">
        <v>18</v>
      </c>
      <c r="B31" s="680" t="s">
        <v>88</v>
      </c>
      <c r="C31" s="681" t="s">
        <v>88</v>
      </c>
      <c r="D31" s="682" t="s">
        <v>88</v>
      </c>
      <c r="E31" s="348" t="s">
        <v>89</v>
      </c>
      <c r="F31" s="350" t="s">
        <v>87</v>
      </c>
      <c r="G31" s="292" t="s">
        <v>87</v>
      </c>
      <c r="H31" s="292" t="s">
        <v>87</v>
      </c>
      <c r="I31" s="292" t="s">
        <v>87</v>
      </c>
      <c r="J31" s="292" t="s">
        <v>87</v>
      </c>
      <c r="K31" s="322" t="s">
        <v>87</v>
      </c>
      <c r="L31" s="295" t="s">
        <v>87</v>
      </c>
      <c r="M31" s="323" t="s">
        <v>87</v>
      </c>
      <c r="N31" s="292" t="s">
        <v>87</v>
      </c>
      <c r="O31" s="322" t="s">
        <v>87</v>
      </c>
      <c r="P31" s="393" t="s">
        <v>88</v>
      </c>
    </row>
    <row r="32" spans="1:16" ht="19.5" customHeight="1">
      <c r="A32" s="482" t="s">
        <v>19</v>
      </c>
      <c r="B32" s="680" t="s">
        <v>88</v>
      </c>
      <c r="C32" s="681" t="s">
        <v>88</v>
      </c>
      <c r="D32" s="682" t="s">
        <v>88</v>
      </c>
      <c r="E32" s="348" t="s">
        <v>89</v>
      </c>
      <c r="F32" s="350" t="s">
        <v>87</v>
      </c>
      <c r="G32" s="292" t="s">
        <v>87</v>
      </c>
      <c r="H32" s="292" t="s">
        <v>87</v>
      </c>
      <c r="I32" s="292" t="s">
        <v>87</v>
      </c>
      <c r="J32" s="292" t="s">
        <v>87</v>
      </c>
      <c r="K32" s="322" t="s">
        <v>87</v>
      </c>
      <c r="L32" s="295" t="s">
        <v>87</v>
      </c>
      <c r="M32" s="323" t="s">
        <v>87</v>
      </c>
      <c r="N32" s="292" t="s">
        <v>87</v>
      </c>
      <c r="O32" s="322" t="s">
        <v>87</v>
      </c>
      <c r="P32" s="393" t="s">
        <v>88</v>
      </c>
    </row>
    <row r="33" spans="1:16" ht="19.5" customHeight="1" thickBot="1">
      <c r="A33" s="490" t="s">
        <v>20</v>
      </c>
      <c r="B33" s="680" t="s">
        <v>88</v>
      </c>
      <c r="C33" s="681" t="s">
        <v>88</v>
      </c>
      <c r="D33" s="682" t="s">
        <v>88</v>
      </c>
      <c r="E33" s="349" t="s">
        <v>89</v>
      </c>
      <c r="F33" s="319" t="s">
        <v>87</v>
      </c>
      <c r="G33" s="238" t="s">
        <v>87</v>
      </c>
      <c r="H33" s="238" t="s">
        <v>87</v>
      </c>
      <c r="I33" s="238" t="s">
        <v>87</v>
      </c>
      <c r="J33" s="238" t="s">
        <v>87</v>
      </c>
      <c r="K33" s="217" t="s">
        <v>87</v>
      </c>
      <c r="L33" s="80" t="s">
        <v>87</v>
      </c>
      <c r="M33" s="219" t="s">
        <v>87</v>
      </c>
      <c r="N33" s="238" t="s">
        <v>87</v>
      </c>
      <c r="O33" s="217" t="s">
        <v>87</v>
      </c>
      <c r="P33" s="396" t="s">
        <v>88</v>
      </c>
    </row>
    <row r="34" spans="1:16" s="9" customFormat="1" ht="9.75" customHeight="1" thickBot="1">
      <c r="A34" s="89"/>
      <c r="B34" s="89"/>
      <c r="C34" s="89"/>
      <c r="D34" s="89"/>
      <c r="E34" s="89"/>
      <c r="F34" s="1889"/>
      <c r="G34" s="1889"/>
      <c r="H34" s="1889"/>
      <c r="I34" s="1889"/>
      <c r="J34" s="1889"/>
      <c r="K34" s="1889"/>
      <c r="L34" s="1889"/>
      <c r="M34" s="1889"/>
      <c r="N34" s="1889"/>
      <c r="O34" s="1889"/>
      <c r="P34" s="901"/>
    </row>
    <row r="35" spans="1:16" ht="19.5" customHeight="1">
      <c r="A35" s="491">
        <v>51</v>
      </c>
      <c r="B35" s="359"/>
      <c r="C35" s="359"/>
      <c r="D35" s="359"/>
      <c r="E35" s="360"/>
      <c r="F35" s="353" t="s">
        <v>87</v>
      </c>
      <c r="G35" s="291" t="s">
        <v>87</v>
      </c>
      <c r="H35" s="291" t="s">
        <v>87</v>
      </c>
      <c r="I35" s="291" t="s">
        <v>87</v>
      </c>
      <c r="J35" s="291" t="s">
        <v>87</v>
      </c>
      <c r="K35" s="320" t="s">
        <v>87</v>
      </c>
      <c r="L35" s="294" t="s">
        <v>87</v>
      </c>
      <c r="M35" s="321" t="s">
        <v>87</v>
      </c>
      <c r="N35" s="291" t="s">
        <v>87</v>
      </c>
      <c r="O35" s="320" t="s">
        <v>87</v>
      </c>
      <c r="P35" s="753" t="s">
        <v>88</v>
      </c>
    </row>
    <row r="36" spans="1:16" ht="19.5" customHeight="1">
      <c r="A36" s="492">
        <v>52</v>
      </c>
      <c r="B36" s="363"/>
      <c r="C36" s="363"/>
      <c r="D36" s="363"/>
      <c r="E36" s="364"/>
      <c r="F36" s="350" t="s">
        <v>87</v>
      </c>
      <c r="G36" s="292" t="s">
        <v>87</v>
      </c>
      <c r="H36" s="292" t="s">
        <v>87</v>
      </c>
      <c r="I36" s="292" t="s">
        <v>87</v>
      </c>
      <c r="J36" s="292" t="s">
        <v>87</v>
      </c>
      <c r="K36" s="322" t="s">
        <v>87</v>
      </c>
      <c r="L36" s="295" t="s">
        <v>87</v>
      </c>
      <c r="M36" s="323" t="s">
        <v>87</v>
      </c>
      <c r="N36" s="292" t="s">
        <v>87</v>
      </c>
      <c r="O36" s="322" t="s">
        <v>87</v>
      </c>
      <c r="P36" s="393" t="s">
        <v>88</v>
      </c>
    </row>
    <row r="37" spans="1:16" s="8" customFormat="1" ht="19.5" customHeight="1">
      <c r="A37" s="492">
        <v>53</v>
      </c>
      <c r="B37" s="363"/>
      <c r="C37" s="363"/>
      <c r="D37" s="363"/>
      <c r="E37" s="364"/>
      <c r="F37" s="350" t="s">
        <v>87</v>
      </c>
      <c r="G37" s="292" t="s">
        <v>87</v>
      </c>
      <c r="H37" s="292" t="s">
        <v>87</v>
      </c>
      <c r="I37" s="292" t="s">
        <v>87</v>
      </c>
      <c r="J37" s="292" t="s">
        <v>87</v>
      </c>
      <c r="K37" s="322" t="s">
        <v>87</v>
      </c>
      <c r="L37" s="295" t="s">
        <v>87</v>
      </c>
      <c r="M37" s="323" t="s">
        <v>87</v>
      </c>
      <c r="N37" s="292" t="s">
        <v>87</v>
      </c>
      <c r="O37" s="322" t="s">
        <v>87</v>
      </c>
      <c r="P37" s="393" t="s">
        <v>88</v>
      </c>
    </row>
    <row r="38" spans="1:16" ht="19.5" customHeight="1">
      <c r="A38" s="492">
        <v>54</v>
      </c>
      <c r="B38" s="363"/>
      <c r="C38" s="363"/>
      <c r="D38" s="363"/>
      <c r="E38" s="364"/>
      <c r="F38" s="350" t="s">
        <v>87</v>
      </c>
      <c r="G38" s="292" t="s">
        <v>87</v>
      </c>
      <c r="H38" s="292" t="s">
        <v>87</v>
      </c>
      <c r="I38" s="292" t="s">
        <v>87</v>
      </c>
      <c r="J38" s="292" t="s">
        <v>87</v>
      </c>
      <c r="K38" s="322" t="s">
        <v>87</v>
      </c>
      <c r="L38" s="295" t="s">
        <v>87</v>
      </c>
      <c r="M38" s="323" t="s">
        <v>87</v>
      </c>
      <c r="N38" s="292" t="s">
        <v>87</v>
      </c>
      <c r="O38" s="322" t="s">
        <v>87</v>
      </c>
      <c r="P38" s="393" t="s">
        <v>88</v>
      </c>
    </row>
    <row r="39" spans="1:16" ht="19.5" customHeight="1" thickBot="1">
      <c r="A39" s="493">
        <v>55</v>
      </c>
      <c r="B39" s="361"/>
      <c r="C39" s="361"/>
      <c r="D39" s="361"/>
      <c r="E39" s="362"/>
      <c r="F39" s="319" t="s">
        <v>87</v>
      </c>
      <c r="G39" s="238" t="s">
        <v>87</v>
      </c>
      <c r="H39" s="238" t="s">
        <v>87</v>
      </c>
      <c r="I39" s="238" t="s">
        <v>87</v>
      </c>
      <c r="J39" s="238" t="s">
        <v>87</v>
      </c>
      <c r="K39" s="217" t="s">
        <v>87</v>
      </c>
      <c r="L39" s="80" t="s">
        <v>87</v>
      </c>
      <c r="M39" s="219" t="s">
        <v>87</v>
      </c>
      <c r="N39" s="238" t="s">
        <v>87</v>
      </c>
      <c r="O39" s="217" t="s">
        <v>87</v>
      </c>
      <c r="P39" s="396" t="s">
        <v>88</v>
      </c>
    </row>
    <row r="40" spans="1:16" ht="9.75" customHeight="1" thickBot="1">
      <c r="A40" s="351"/>
      <c r="B40" s="351"/>
      <c r="C40" s="351"/>
      <c r="D40" s="351"/>
      <c r="E40" s="351"/>
      <c r="F40" s="352"/>
      <c r="G40" s="352"/>
      <c r="H40" s="11"/>
      <c r="I40" s="11"/>
      <c r="J40" s="11"/>
      <c r="K40" s="11"/>
      <c r="L40" s="11"/>
      <c r="M40" s="11"/>
      <c r="N40" s="11"/>
      <c r="O40" s="9"/>
      <c r="P40" s="391"/>
    </row>
    <row r="41" spans="1:16" ht="19.5" customHeight="1">
      <c r="A41" s="494">
        <v>90</v>
      </c>
      <c r="B41" s="1850"/>
      <c r="C41" s="1850"/>
      <c r="D41" s="1850"/>
      <c r="E41" s="1851"/>
      <c r="F41" s="353" t="s">
        <v>87</v>
      </c>
      <c r="G41" s="291" t="s">
        <v>87</v>
      </c>
      <c r="H41" s="291" t="s">
        <v>87</v>
      </c>
      <c r="I41" s="291" t="s">
        <v>87</v>
      </c>
      <c r="J41" s="291" t="s">
        <v>87</v>
      </c>
      <c r="K41" s="320" t="s">
        <v>87</v>
      </c>
      <c r="L41" s="294" t="s">
        <v>87</v>
      </c>
      <c r="M41" s="321" t="s">
        <v>87</v>
      </c>
      <c r="N41" s="291" t="s">
        <v>87</v>
      </c>
      <c r="O41" s="320" t="s">
        <v>87</v>
      </c>
      <c r="P41" s="753" t="s">
        <v>88</v>
      </c>
    </row>
    <row r="42" spans="1:16" ht="19.5" customHeight="1" thickBot="1">
      <c r="A42" s="481">
        <v>91</v>
      </c>
      <c r="B42" s="1852"/>
      <c r="C42" s="1852"/>
      <c r="D42" s="1852"/>
      <c r="E42" s="1853"/>
      <c r="F42" s="306" t="s">
        <v>87</v>
      </c>
      <c r="G42" s="293" t="s">
        <v>87</v>
      </c>
      <c r="H42" s="293" t="s">
        <v>87</v>
      </c>
      <c r="I42" s="293" t="s">
        <v>87</v>
      </c>
      <c r="J42" s="293" t="s">
        <v>87</v>
      </c>
      <c r="K42" s="324" t="s">
        <v>87</v>
      </c>
      <c r="L42" s="296" t="s">
        <v>87</v>
      </c>
      <c r="M42" s="325" t="s">
        <v>87</v>
      </c>
      <c r="N42" s="293" t="s">
        <v>87</v>
      </c>
      <c r="O42" s="324" t="s">
        <v>87</v>
      </c>
      <c r="P42" s="394" t="s">
        <v>88</v>
      </c>
    </row>
    <row r="43" spans="1:16" ht="9.75" customHeight="1">
      <c r="A43" s="73"/>
      <c r="B43" s="73"/>
      <c r="C43" s="73"/>
      <c r="D43" s="73"/>
      <c r="E43" s="73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9.75" customHeight="1">
      <c r="B44" s="1594" t="s">
        <v>101</v>
      </c>
      <c r="C44" s="1849" t="s">
        <v>373</v>
      </c>
      <c r="D44" s="1237"/>
      <c r="E44" s="1237"/>
      <c r="F44" s="1237"/>
      <c r="G44" s="1237"/>
      <c r="H44" s="1237"/>
      <c r="I44" s="1237"/>
      <c r="J44" s="1237"/>
      <c r="K44" s="1237"/>
      <c r="L44" s="1237"/>
      <c r="M44" s="1237"/>
      <c r="N44" s="1237"/>
      <c r="O44" s="1237"/>
    </row>
    <row r="45" spans="1:16" ht="9.75" customHeight="1">
      <c r="B45" s="1594"/>
      <c r="C45" s="1237"/>
      <c r="D45" s="1237"/>
      <c r="E45" s="1237"/>
      <c r="F45" s="1237"/>
      <c r="G45" s="1237"/>
      <c r="H45" s="1237"/>
      <c r="I45" s="1237"/>
      <c r="J45" s="1237"/>
      <c r="K45" s="1237"/>
      <c r="L45" s="1237"/>
      <c r="M45" s="1237"/>
      <c r="N45" s="1237"/>
      <c r="O45" s="1237"/>
      <c r="P45" s="16"/>
    </row>
    <row r="46" spans="1:16">
      <c r="F46" s="1"/>
      <c r="G46" s="1"/>
      <c r="H46" s="2"/>
      <c r="I46" s="1"/>
      <c r="J46" s="10"/>
      <c r="K46" s="10"/>
      <c r="L46" s="10"/>
      <c r="M46" s="1"/>
      <c r="N46" s="1"/>
      <c r="O46" s="1"/>
      <c r="P46" s="1"/>
    </row>
    <row r="47" spans="1:16" ht="11.25" customHeight="1">
      <c r="A47" s="1043" t="s">
        <v>277</v>
      </c>
      <c r="B47" s="1044"/>
      <c r="C47" s="1044"/>
      <c r="D47" s="1044"/>
      <c r="E47" s="1044"/>
      <c r="F47" s="1044"/>
      <c r="G47" s="1044"/>
      <c r="H47" s="1044"/>
      <c r="I47" s="1044"/>
      <c r="J47" s="1044"/>
      <c r="K47" s="1044"/>
      <c r="L47" s="1044"/>
      <c r="M47" s="1044"/>
      <c r="N47" s="1044"/>
      <c r="O47" s="1044"/>
      <c r="P47" s="1045"/>
    </row>
    <row r="48" spans="1:16" ht="11.25" customHeight="1">
      <c r="A48" s="1046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8"/>
    </row>
    <row r="49" spans="1:16" ht="12.75">
      <c r="A49" s="673"/>
      <c r="B49" s="19"/>
      <c r="C49" s="19"/>
      <c r="D49" s="19"/>
      <c r="E49" s="40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7"/>
    </row>
    <row r="50" spans="1:16" ht="12.75">
      <c r="A50" s="675"/>
      <c r="B50" s="898"/>
      <c r="C50" s="898"/>
      <c r="D50" s="568"/>
      <c r="E50" s="898"/>
      <c r="F50" s="898"/>
      <c r="G50" s="898"/>
      <c r="H50" s="898"/>
      <c r="I50" s="898"/>
      <c r="J50" s="898"/>
      <c r="K50" s="898"/>
      <c r="L50" s="898"/>
      <c r="M50" s="898"/>
      <c r="N50" s="898"/>
      <c r="O50" s="898"/>
      <c r="P50" s="899"/>
    </row>
    <row r="51" spans="1:16" ht="12.75">
      <c r="A51" s="675"/>
      <c r="B51" s="898"/>
      <c r="C51" s="898"/>
      <c r="D51" s="898"/>
      <c r="E51" s="898"/>
      <c r="F51" s="898"/>
      <c r="G51" s="898"/>
      <c r="H51" s="898"/>
      <c r="I51" s="898"/>
      <c r="J51" s="898"/>
      <c r="K51" s="898"/>
      <c r="L51" s="898"/>
      <c r="M51" s="898"/>
      <c r="N51" s="898"/>
      <c r="O51" s="898"/>
      <c r="P51" s="899"/>
    </row>
    <row r="52" spans="1:16" ht="12.75">
      <c r="A52" s="675"/>
      <c r="B52" s="898"/>
      <c r="C52" s="898"/>
      <c r="D52" s="898"/>
      <c r="E52" s="898"/>
      <c r="F52" s="898"/>
      <c r="G52" s="898"/>
      <c r="H52" s="898"/>
      <c r="I52" s="898"/>
      <c r="J52" s="898"/>
      <c r="K52" s="898"/>
      <c r="L52" s="898"/>
      <c r="M52" s="898"/>
      <c r="N52" s="898"/>
      <c r="O52" s="898"/>
      <c r="P52" s="899"/>
    </row>
    <row r="53" spans="1:16" ht="12.75">
      <c r="A53" s="675"/>
      <c r="B53" s="898"/>
      <c r="C53" s="898"/>
      <c r="D53" s="898"/>
      <c r="E53" s="898"/>
      <c r="F53" s="898"/>
      <c r="G53" s="898"/>
      <c r="H53" s="898"/>
      <c r="I53" s="898"/>
      <c r="J53" s="898"/>
      <c r="K53" s="898"/>
      <c r="L53" s="898"/>
      <c r="M53" s="898"/>
      <c r="N53" s="898"/>
      <c r="O53" s="898"/>
      <c r="P53" s="899"/>
    </row>
    <row r="54" spans="1:16" ht="12.75">
      <c r="A54" s="675"/>
      <c r="B54" s="898"/>
      <c r="C54" s="898"/>
      <c r="D54" s="898"/>
      <c r="E54" s="898"/>
      <c r="F54" s="898"/>
      <c r="G54" s="898"/>
      <c r="H54" s="898"/>
      <c r="I54" s="898"/>
      <c r="J54" s="898"/>
      <c r="K54" s="898"/>
      <c r="L54" s="898"/>
      <c r="M54" s="898"/>
      <c r="N54" s="898"/>
      <c r="O54" s="898"/>
      <c r="P54" s="899"/>
    </row>
    <row r="55" spans="1:16" ht="12.75">
      <c r="A55" s="684"/>
      <c r="B55" s="685"/>
      <c r="C55" s="685"/>
      <c r="D55" s="685"/>
      <c r="E55" s="685"/>
      <c r="F55" s="686"/>
      <c r="G55" s="686"/>
      <c r="H55" s="686"/>
      <c r="I55" s="686"/>
      <c r="J55" s="686"/>
      <c r="K55" s="686"/>
      <c r="L55" s="686"/>
      <c r="M55" s="685"/>
      <c r="N55" s="685"/>
      <c r="O55" s="685"/>
      <c r="P55" s="687"/>
    </row>
  </sheetData>
  <mergeCells count="32">
    <mergeCell ref="A1:J3"/>
    <mergeCell ref="F7:O7"/>
    <mergeCell ref="B6:P6"/>
    <mergeCell ref="K1:P1"/>
    <mergeCell ref="B44:B45"/>
    <mergeCell ref="E9:E12"/>
    <mergeCell ref="N9:N11"/>
    <mergeCell ref="N2:P2"/>
    <mergeCell ref="K2:M2"/>
    <mergeCell ref="L3:M3"/>
    <mergeCell ref="L4:M4"/>
    <mergeCell ref="O3:P3"/>
    <mergeCell ref="O4:P4"/>
    <mergeCell ref="B9:D11"/>
    <mergeCell ref="P8:P12"/>
    <mergeCell ref="F34:O34"/>
    <mergeCell ref="A47:P48"/>
    <mergeCell ref="F8:K8"/>
    <mergeCell ref="A8:A12"/>
    <mergeCell ref="C44:O45"/>
    <mergeCell ref="B41:E42"/>
    <mergeCell ref="B8:E8"/>
    <mergeCell ref="F9:F11"/>
    <mergeCell ref="G9:G11"/>
    <mergeCell ref="H9:H11"/>
    <mergeCell ref="I9:I11"/>
    <mergeCell ref="J9:J11"/>
    <mergeCell ref="K9:K11"/>
    <mergeCell ref="L9:L11"/>
    <mergeCell ref="M9:M11"/>
    <mergeCell ref="M8:O8"/>
    <mergeCell ref="O9:O11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56"/>
  <sheetViews>
    <sheetView showGridLines="0" view="pageBreakPreview" zoomScaleNormal="100" zoomScaleSheetLayoutView="100" workbookViewId="0">
      <selection activeCell="I13" sqref="I13:L13"/>
    </sheetView>
  </sheetViews>
  <sheetFormatPr defaultColWidth="9.140625" defaultRowHeight="12.75"/>
  <cols>
    <col min="1" max="1" width="4.42578125" style="25" customWidth="1"/>
    <col min="2" max="2" width="4.7109375" style="25" customWidth="1"/>
    <col min="3" max="3" width="3.85546875" style="25" customWidth="1"/>
    <col min="4" max="4" width="7.42578125" style="25" customWidth="1"/>
    <col min="5" max="5" width="6" style="25" customWidth="1"/>
    <col min="6" max="6" width="9.85546875" style="25" customWidth="1"/>
    <col min="7" max="7" width="2.85546875" style="25" customWidth="1"/>
    <col min="8" max="8" width="4" style="25" customWidth="1"/>
    <col min="9" max="9" width="5.28515625" style="25" customWidth="1"/>
    <col min="10" max="10" width="3" style="25" customWidth="1"/>
    <col min="11" max="11" width="5.140625" style="25" customWidth="1"/>
    <col min="12" max="12" width="6.140625" style="25" customWidth="1"/>
    <col min="13" max="13" width="6.28515625" style="25" customWidth="1"/>
    <col min="14" max="14" width="3" style="25" customWidth="1"/>
    <col min="15" max="15" width="3.28515625" style="25" customWidth="1"/>
    <col min="16" max="16" width="4.28515625" style="25" customWidth="1"/>
    <col min="17" max="17" width="3" style="25" customWidth="1"/>
    <col min="18" max="18" width="1.5703125" style="25" customWidth="1"/>
    <col min="19" max="19" width="5.140625" style="25" customWidth="1"/>
    <col min="20" max="20" width="2.85546875" style="25" customWidth="1"/>
    <col min="21" max="21" width="5.7109375" style="25" customWidth="1"/>
    <col min="22" max="16384" width="9.140625" style="2"/>
  </cols>
  <sheetData>
    <row r="1" spans="1:21" ht="14.45" customHeight="1">
      <c r="A1" s="1263" t="s">
        <v>421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1263"/>
      <c r="U1" s="1263"/>
    </row>
    <row r="2" spans="1:21" ht="14.45" customHeight="1">
      <c r="A2" s="1263"/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</row>
    <row r="3" spans="1:21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s="6" customFormat="1" ht="13.5" customHeight="1">
      <c r="A5" s="535" t="s">
        <v>101</v>
      </c>
      <c r="B5" s="59" t="s">
        <v>374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s="6" customFormat="1" ht="13.5" customHeight="1">
      <c r="A6" s="535" t="s">
        <v>101</v>
      </c>
      <c r="B6" s="59" t="s">
        <v>375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s="6" customFormat="1" ht="13.5" customHeight="1" thickBo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13.5" customHeight="1">
      <c r="A8" s="1611" t="s">
        <v>308</v>
      </c>
      <c r="B8" s="1731" t="s">
        <v>246</v>
      </c>
      <c r="C8" s="1268"/>
      <c r="D8" s="1268" t="s">
        <v>247</v>
      </c>
      <c r="E8" s="1259" t="s">
        <v>399</v>
      </c>
      <c r="F8" s="1259"/>
      <c r="G8" s="1259"/>
      <c r="H8" s="1259"/>
      <c r="I8" s="1280" t="s">
        <v>334</v>
      </c>
      <c r="J8" s="1613"/>
      <c r="K8" s="1613"/>
      <c r="L8" s="1614"/>
      <c r="M8" s="1259" t="s">
        <v>418</v>
      </c>
      <c r="N8" s="1259"/>
      <c r="O8" s="1259"/>
      <c r="P8" s="1259"/>
      <c r="Q8" s="1259"/>
      <c r="R8" s="1259"/>
      <c r="S8" s="1280" t="s">
        <v>249</v>
      </c>
      <c r="T8" s="1614"/>
      <c r="U8" s="1730" t="s">
        <v>10</v>
      </c>
    </row>
    <row r="9" spans="1:21" ht="13.5" customHeight="1">
      <c r="A9" s="1612"/>
      <c r="B9" s="1732"/>
      <c r="C9" s="1269"/>
      <c r="D9" s="1269"/>
      <c r="E9" s="1260"/>
      <c r="F9" s="1260"/>
      <c r="G9" s="1260"/>
      <c r="H9" s="1260"/>
      <c r="I9" s="1615"/>
      <c r="J9" s="1616"/>
      <c r="K9" s="1616"/>
      <c r="L9" s="1617"/>
      <c r="M9" s="1260"/>
      <c r="N9" s="1260"/>
      <c r="O9" s="1260"/>
      <c r="P9" s="1260"/>
      <c r="Q9" s="1260"/>
      <c r="R9" s="1260"/>
      <c r="S9" s="1615"/>
      <c r="T9" s="1617"/>
      <c r="U9" s="1285"/>
    </row>
    <row r="10" spans="1:21" ht="13.5" customHeight="1">
      <c r="A10" s="1612"/>
      <c r="B10" s="1732"/>
      <c r="C10" s="1269"/>
      <c r="D10" s="1270"/>
      <c r="E10" s="1260"/>
      <c r="F10" s="1260"/>
      <c r="G10" s="1260"/>
      <c r="H10" s="1260"/>
      <c r="I10" s="1615"/>
      <c r="J10" s="1616"/>
      <c r="K10" s="1616"/>
      <c r="L10" s="1617"/>
      <c r="M10" s="1260"/>
      <c r="N10" s="1260"/>
      <c r="O10" s="1260"/>
      <c r="P10" s="1260"/>
      <c r="Q10" s="1260"/>
      <c r="R10" s="1260"/>
      <c r="S10" s="1741"/>
      <c r="T10" s="1743"/>
      <c r="U10" s="1285"/>
    </row>
    <row r="11" spans="1:21" ht="13.5" customHeight="1">
      <c r="A11" s="1612"/>
      <c r="B11" s="1732"/>
      <c r="C11" s="1269"/>
      <c r="D11" s="1896" t="s">
        <v>376</v>
      </c>
      <c r="E11" s="1260"/>
      <c r="F11" s="1260"/>
      <c r="G11" s="1260"/>
      <c r="H11" s="1260"/>
      <c r="I11" s="1615"/>
      <c r="J11" s="1616"/>
      <c r="K11" s="1616"/>
      <c r="L11" s="1617"/>
      <c r="M11" s="1260"/>
      <c r="N11" s="1260"/>
      <c r="O11" s="1260"/>
      <c r="P11" s="1260"/>
      <c r="Q11" s="1260"/>
      <c r="R11" s="1260"/>
      <c r="S11" s="1828" t="str">
        <f>"kod "&amp;S13</f>
        <v>kod 1932</v>
      </c>
      <c r="T11" s="1898"/>
      <c r="U11" s="1285"/>
    </row>
    <row r="12" spans="1:21" ht="13.5" customHeight="1">
      <c r="A12" s="1612"/>
      <c r="B12" s="1732"/>
      <c r="C12" s="1269"/>
      <c r="D12" s="1897"/>
      <c r="E12" s="1260"/>
      <c r="F12" s="1260"/>
      <c r="G12" s="1260"/>
      <c r="H12" s="1260"/>
      <c r="I12" s="1901" t="s">
        <v>36</v>
      </c>
      <c r="J12" s="1902"/>
      <c r="K12" s="1902"/>
      <c r="L12" s="1903"/>
      <c r="M12" s="1260"/>
      <c r="N12" s="1260"/>
      <c r="O12" s="1260"/>
      <c r="P12" s="1260"/>
      <c r="Q12" s="1260"/>
      <c r="R12" s="1260"/>
      <c r="S12" s="1899"/>
      <c r="T12" s="1900"/>
      <c r="U12" s="1285"/>
    </row>
    <row r="13" spans="1:21" s="103" customFormat="1" ht="11.25" customHeight="1" thickBot="1">
      <c r="A13" s="495">
        <f>'M3 page 16'!P13+1</f>
        <v>1926</v>
      </c>
      <c r="B13" s="1299">
        <f>A13+1</f>
        <v>1927</v>
      </c>
      <c r="C13" s="1744"/>
      <c r="D13" s="244">
        <f>B13+1</f>
        <v>1928</v>
      </c>
      <c r="E13" s="1102">
        <f>D13+1</f>
        <v>1929</v>
      </c>
      <c r="F13" s="1103"/>
      <c r="G13" s="1103"/>
      <c r="H13" s="1059"/>
      <c r="I13" s="1295">
        <f>E13+1</f>
        <v>1930</v>
      </c>
      <c r="J13" s="1300"/>
      <c r="K13" s="1300"/>
      <c r="L13" s="1296"/>
      <c r="M13" s="1295">
        <f>I13+1</f>
        <v>1931</v>
      </c>
      <c r="N13" s="1300"/>
      <c r="O13" s="1300"/>
      <c r="P13" s="1300"/>
      <c r="Q13" s="1300"/>
      <c r="R13" s="1296"/>
      <c r="S13" s="1301">
        <f>M13+1</f>
        <v>1932</v>
      </c>
      <c r="T13" s="1909"/>
      <c r="U13" s="151">
        <f>S13+1</f>
        <v>1933</v>
      </c>
    </row>
    <row r="14" spans="1:21" ht="19.5" customHeight="1">
      <c r="A14" s="475" t="s">
        <v>0</v>
      </c>
      <c r="B14" s="1839" t="s">
        <v>88</v>
      </c>
      <c r="C14" s="1840"/>
      <c r="D14" s="354" t="s">
        <v>88</v>
      </c>
      <c r="E14" s="1905"/>
      <c r="F14" s="1906"/>
      <c r="G14" s="1906"/>
      <c r="H14" s="1907"/>
      <c r="I14" s="1293" t="s">
        <v>93</v>
      </c>
      <c r="J14" s="1294"/>
      <c r="K14" s="1294"/>
      <c r="L14" s="1904"/>
      <c r="M14" s="1893"/>
      <c r="N14" s="1894"/>
      <c r="O14" s="1894"/>
      <c r="P14" s="1894"/>
      <c r="Q14" s="1894"/>
      <c r="R14" s="1895"/>
      <c r="S14" s="1890" t="s">
        <v>88</v>
      </c>
      <c r="T14" s="1891"/>
      <c r="U14" s="332" t="s">
        <v>88</v>
      </c>
    </row>
    <row r="15" spans="1:21" ht="19.5" customHeight="1">
      <c r="A15" s="120" t="s">
        <v>1</v>
      </c>
      <c r="B15" s="1714" t="s">
        <v>88</v>
      </c>
      <c r="C15" s="1244"/>
      <c r="D15" s="310" t="s">
        <v>88</v>
      </c>
      <c r="E15" s="1841"/>
      <c r="F15" s="1842"/>
      <c r="G15" s="1842"/>
      <c r="H15" s="1843"/>
      <c r="I15" s="1248" t="s">
        <v>93</v>
      </c>
      <c r="J15" s="1249"/>
      <c r="K15" s="1249"/>
      <c r="L15" s="1250"/>
      <c r="M15" s="1819"/>
      <c r="N15" s="1820"/>
      <c r="O15" s="1820"/>
      <c r="P15" s="1820"/>
      <c r="Q15" s="1820"/>
      <c r="R15" s="1821"/>
      <c r="S15" s="1699" t="s">
        <v>88</v>
      </c>
      <c r="T15" s="1892"/>
      <c r="U15" s="334" t="s">
        <v>88</v>
      </c>
    </row>
    <row r="16" spans="1:21" ht="19.5" customHeight="1">
      <c r="A16" s="120" t="s">
        <v>2</v>
      </c>
      <c r="B16" s="1714" t="s">
        <v>88</v>
      </c>
      <c r="C16" s="1244"/>
      <c r="D16" s="310" t="s">
        <v>88</v>
      </c>
      <c r="E16" s="1841"/>
      <c r="F16" s="1842"/>
      <c r="G16" s="1842"/>
      <c r="H16" s="1843"/>
      <c r="I16" s="1248" t="s">
        <v>93</v>
      </c>
      <c r="J16" s="1249"/>
      <c r="K16" s="1249"/>
      <c r="L16" s="1250"/>
      <c r="M16" s="1819"/>
      <c r="N16" s="1820"/>
      <c r="O16" s="1820"/>
      <c r="P16" s="1820"/>
      <c r="Q16" s="1820"/>
      <c r="R16" s="1821"/>
      <c r="S16" s="1699" t="s">
        <v>88</v>
      </c>
      <c r="T16" s="1892"/>
      <c r="U16" s="334" t="s">
        <v>88</v>
      </c>
    </row>
    <row r="17" spans="1:21" ht="19.5" customHeight="1">
      <c r="A17" s="120" t="s">
        <v>3</v>
      </c>
      <c r="B17" s="1714" t="s">
        <v>88</v>
      </c>
      <c r="C17" s="1244"/>
      <c r="D17" s="310" t="s">
        <v>88</v>
      </c>
      <c r="E17" s="1841"/>
      <c r="F17" s="1842"/>
      <c r="G17" s="1842"/>
      <c r="H17" s="1843"/>
      <c r="I17" s="1248" t="s">
        <v>93</v>
      </c>
      <c r="J17" s="1249"/>
      <c r="K17" s="1249"/>
      <c r="L17" s="1250"/>
      <c r="M17" s="1819"/>
      <c r="N17" s="1820"/>
      <c r="O17" s="1820"/>
      <c r="P17" s="1820"/>
      <c r="Q17" s="1820"/>
      <c r="R17" s="1821"/>
      <c r="S17" s="1699" t="s">
        <v>88</v>
      </c>
      <c r="T17" s="1892"/>
      <c r="U17" s="334" t="s">
        <v>88</v>
      </c>
    </row>
    <row r="18" spans="1:21" ht="19.5" customHeight="1">
      <c r="A18" s="120" t="s">
        <v>4</v>
      </c>
      <c r="B18" s="1714" t="s">
        <v>88</v>
      </c>
      <c r="C18" s="1244"/>
      <c r="D18" s="310" t="s">
        <v>88</v>
      </c>
      <c r="E18" s="1841"/>
      <c r="F18" s="1842"/>
      <c r="G18" s="1842"/>
      <c r="H18" s="1843"/>
      <c r="I18" s="1248" t="s">
        <v>93</v>
      </c>
      <c r="J18" s="1249"/>
      <c r="K18" s="1249"/>
      <c r="L18" s="1250"/>
      <c r="M18" s="1819"/>
      <c r="N18" s="1820"/>
      <c r="O18" s="1820"/>
      <c r="P18" s="1820"/>
      <c r="Q18" s="1820"/>
      <c r="R18" s="1821"/>
      <c r="S18" s="1699" t="s">
        <v>88</v>
      </c>
      <c r="T18" s="1892"/>
      <c r="U18" s="334" t="s">
        <v>88</v>
      </c>
    </row>
    <row r="19" spans="1:21" ht="19.5" customHeight="1">
      <c r="A19" s="120" t="s">
        <v>5</v>
      </c>
      <c r="B19" s="1714" t="s">
        <v>88</v>
      </c>
      <c r="C19" s="1244"/>
      <c r="D19" s="310" t="s">
        <v>88</v>
      </c>
      <c r="E19" s="1841"/>
      <c r="F19" s="1842"/>
      <c r="G19" s="1842"/>
      <c r="H19" s="1843"/>
      <c r="I19" s="1248" t="s">
        <v>93</v>
      </c>
      <c r="J19" s="1249"/>
      <c r="K19" s="1249"/>
      <c r="L19" s="1250"/>
      <c r="M19" s="1819"/>
      <c r="N19" s="1820"/>
      <c r="O19" s="1820"/>
      <c r="P19" s="1820"/>
      <c r="Q19" s="1820"/>
      <c r="R19" s="1821"/>
      <c r="S19" s="1699" t="s">
        <v>88</v>
      </c>
      <c r="T19" s="1892"/>
      <c r="U19" s="334" t="s">
        <v>88</v>
      </c>
    </row>
    <row r="20" spans="1:21" ht="19.5" customHeight="1">
      <c r="A20" s="120" t="s">
        <v>6</v>
      </c>
      <c r="B20" s="1714" t="s">
        <v>88</v>
      </c>
      <c r="C20" s="1244"/>
      <c r="D20" s="310" t="s">
        <v>88</v>
      </c>
      <c r="E20" s="1819"/>
      <c r="F20" s="1820"/>
      <c r="G20" s="1820"/>
      <c r="H20" s="1821"/>
      <c r="I20" s="1248" t="s">
        <v>93</v>
      </c>
      <c r="J20" s="1249"/>
      <c r="K20" s="1249"/>
      <c r="L20" s="1250"/>
      <c r="M20" s="1819"/>
      <c r="N20" s="1820"/>
      <c r="O20" s="1820"/>
      <c r="P20" s="1820"/>
      <c r="Q20" s="1820"/>
      <c r="R20" s="1821"/>
      <c r="S20" s="1699" t="s">
        <v>88</v>
      </c>
      <c r="T20" s="1892"/>
      <c r="U20" s="334" t="s">
        <v>88</v>
      </c>
    </row>
    <row r="21" spans="1:21" ht="19.5" customHeight="1">
      <c r="A21" s="120" t="s">
        <v>7</v>
      </c>
      <c r="B21" s="1714" t="s">
        <v>88</v>
      </c>
      <c r="C21" s="1244"/>
      <c r="D21" s="310" t="s">
        <v>88</v>
      </c>
      <c r="E21" s="1822"/>
      <c r="F21" s="1823"/>
      <c r="G21" s="1823"/>
      <c r="H21" s="1824"/>
      <c r="I21" s="1248" t="s">
        <v>93</v>
      </c>
      <c r="J21" s="1249"/>
      <c r="K21" s="1249"/>
      <c r="L21" s="1250"/>
      <c r="M21" s="1822"/>
      <c r="N21" s="1823"/>
      <c r="O21" s="1823"/>
      <c r="P21" s="1823"/>
      <c r="Q21" s="1823"/>
      <c r="R21" s="1824"/>
      <c r="S21" s="1699" t="s">
        <v>88</v>
      </c>
      <c r="T21" s="1892"/>
      <c r="U21" s="334" t="s">
        <v>88</v>
      </c>
    </row>
    <row r="22" spans="1:21" ht="19.5" customHeight="1">
      <c r="A22" s="120" t="s">
        <v>8</v>
      </c>
      <c r="B22" s="1714" t="s">
        <v>88</v>
      </c>
      <c r="C22" s="1244"/>
      <c r="D22" s="310" t="s">
        <v>88</v>
      </c>
      <c r="E22" s="1822"/>
      <c r="F22" s="1823"/>
      <c r="G22" s="1823"/>
      <c r="H22" s="1824"/>
      <c r="I22" s="1248" t="s">
        <v>93</v>
      </c>
      <c r="J22" s="1249"/>
      <c r="K22" s="1249"/>
      <c r="L22" s="1250"/>
      <c r="M22" s="1822"/>
      <c r="N22" s="1823"/>
      <c r="O22" s="1823"/>
      <c r="P22" s="1823"/>
      <c r="Q22" s="1823"/>
      <c r="R22" s="1824"/>
      <c r="S22" s="1699" t="s">
        <v>88</v>
      </c>
      <c r="T22" s="1892"/>
      <c r="U22" s="334" t="s">
        <v>88</v>
      </c>
    </row>
    <row r="23" spans="1:21" ht="19.5" customHeight="1">
      <c r="A23" s="120" t="s">
        <v>9</v>
      </c>
      <c r="B23" s="1714" t="s">
        <v>88</v>
      </c>
      <c r="C23" s="1244"/>
      <c r="D23" s="310" t="s">
        <v>88</v>
      </c>
      <c r="E23" s="1822"/>
      <c r="F23" s="1823"/>
      <c r="G23" s="1823"/>
      <c r="H23" s="1824"/>
      <c r="I23" s="1248" t="s">
        <v>93</v>
      </c>
      <c r="J23" s="1249"/>
      <c r="K23" s="1249"/>
      <c r="L23" s="1250"/>
      <c r="M23" s="1822"/>
      <c r="N23" s="1823"/>
      <c r="O23" s="1823"/>
      <c r="P23" s="1823"/>
      <c r="Q23" s="1823"/>
      <c r="R23" s="1824"/>
      <c r="S23" s="1699" t="s">
        <v>88</v>
      </c>
      <c r="T23" s="1892"/>
      <c r="U23" s="334" t="s">
        <v>88</v>
      </c>
    </row>
    <row r="24" spans="1:21" ht="19.5" customHeight="1">
      <c r="A24" s="120" t="s">
        <v>11</v>
      </c>
      <c r="B24" s="1714" t="s">
        <v>88</v>
      </c>
      <c r="C24" s="1244"/>
      <c r="D24" s="310" t="s">
        <v>88</v>
      </c>
      <c r="E24" s="1822"/>
      <c r="F24" s="1823"/>
      <c r="G24" s="1823"/>
      <c r="H24" s="1824"/>
      <c r="I24" s="1248" t="s">
        <v>93</v>
      </c>
      <c r="J24" s="1249"/>
      <c r="K24" s="1249"/>
      <c r="L24" s="1250"/>
      <c r="M24" s="1822"/>
      <c r="N24" s="1823"/>
      <c r="O24" s="1823"/>
      <c r="P24" s="1823"/>
      <c r="Q24" s="1823"/>
      <c r="R24" s="1824"/>
      <c r="S24" s="1699" t="s">
        <v>88</v>
      </c>
      <c r="T24" s="1892"/>
      <c r="U24" s="334" t="s">
        <v>88</v>
      </c>
    </row>
    <row r="25" spans="1:21" ht="19.5" customHeight="1">
      <c r="A25" s="120" t="s">
        <v>12</v>
      </c>
      <c r="B25" s="1714" t="s">
        <v>88</v>
      </c>
      <c r="C25" s="1244"/>
      <c r="D25" s="310" t="s">
        <v>88</v>
      </c>
      <c r="E25" s="1822"/>
      <c r="F25" s="1823"/>
      <c r="G25" s="1823"/>
      <c r="H25" s="1824"/>
      <c r="I25" s="1248" t="s">
        <v>93</v>
      </c>
      <c r="J25" s="1249"/>
      <c r="K25" s="1249"/>
      <c r="L25" s="1250"/>
      <c r="M25" s="1822"/>
      <c r="N25" s="1823"/>
      <c r="O25" s="1823"/>
      <c r="P25" s="1823"/>
      <c r="Q25" s="1823"/>
      <c r="R25" s="1824"/>
      <c r="S25" s="1699" t="s">
        <v>88</v>
      </c>
      <c r="T25" s="1892"/>
      <c r="U25" s="334" t="s">
        <v>88</v>
      </c>
    </row>
    <row r="26" spans="1:21" ht="19.5" customHeight="1">
      <c r="A26" s="120" t="s">
        <v>13</v>
      </c>
      <c r="B26" s="1714" t="s">
        <v>88</v>
      </c>
      <c r="C26" s="1244"/>
      <c r="D26" s="310" t="s">
        <v>88</v>
      </c>
      <c r="E26" s="1819"/>
      <c r="F26" s="1820"/>
      <c r="G26" s="1820"/>
      <c r="H26" s="1821"/>
      <c r="I26" s="1248" t="s">
        <v>93</v>
      </c>
      <c r="J26" s="1249"/>
      <c r="K26" s="1249"/>
      <c r="L26" s="1250"/>
      <c r="M26" s="1819"/>
      <c r="N26" s="1820"/>
      <c r="O26" s="1820"/>
      <c r="P26" s="1820"/>
      <c r="Q26" s="1820"/>
      <c r="R26" s="1821"/>
      <c r="S26" s="1699" t="s">
        <v>88</v>
      </c>
      <c r="T26" s="1892"/>
      <c r="U26" s="334" t="s">
        <v>88</v>
      </c>
    </row>
    <row r="27" spans="1:21" ht="19.5" customHeight="1">
      <c r="A27" s="120" t="s">
        <v>14</v>
      </c>
      <c r="B27" s="1714" t="s">
        <v>88</v>
      </c>
      <c r="C27" s="1244"/>
      <c r="D27" s="310" t="s">
        <v>88</v>
      </c>
      <c r="E27" s="1819"/>
      <c r="F27" s="1820"/>
      <c r="G27" s="1820"/>
      <c r="H27" s="1821"/>
      <c r="I27" s="1248" t="s">
        <v>93</v>
      </c>
      <c r="J27" s="1249"/>
      <c r="K27" s="1249"/>
      <c r="L27" s="1250"/>
      <c r="M27" s="1819"/>
      <c r="N27" s="1820"/>
      <c r="O27" s="1820"/>
      <c r="P27" s="1820"/>
      <c r="Q27" s="1820"/>
      <c r="R27" s="1821"/>
      <c r="S27" s="1699" t="s">
        <v>88</v>
      </c>
      <c r="T27" s="1892"/>
      <c r="U27" s="334" t="s">
        <v>88</v>
      </c>
    </row>
    <row r="28" spans="1:21" ht="19.5" customHeight="1">
      <c r="A28" s="120" t="s">
        <v>15</v>
      </c>
      <c r="B28" s="1714" t="s">
        <v>88</v>
      </c>
      <c r="C28" s="1244"/>
      <c r="D28" s="310" t="s">
        <v>88</v>
      </c>
      <c r="E28" s="1825"/>
      <c r="F28" s="1826"/>
      <c r="G28" s="1826"/>
      <c r="H28" s="1827"/>
      <c r="I28" s="1248" t="s">
        <v>93</v>
      </c>
      <c r="J28" s="1249"/>
      <c r="K28" s="1249"/>
      <c r="L28" s="1250"/>
      <c r="M28" s="1825"/>
      <c r="N28" s="1826"/>
      <c r="O28" s="1826"/>
      <c r="P28" s="1826"/>
      <c r="Q28" s="1826"/>
      <c r="R28" s="1827"/>
      <c r="S28" s="1699" t="s">
        <v>88</v>
      </c>
      <c r="T28" s="1892"/>
      <c r="U28" s="334" t="s">
        <v>88</v>
      </c>
    </row>
    <row r="29" spans="1:21" ht="19.5" customHeight="1">
      <c r="A29" s="120" t="s">
        <v>16</v>
      </c>
      <c r="B29" s="1714" t="s">
        <v>88</v>
      </c>
      <c r="C29" s="1244"/>
      <c r="D29" s="310" t="s">
        <v>88</v>
      </c>
      <c r="E29" s="1825"/>
      <c r="F29" s="1826"/>
      <c r="G29" s="1826"/>
      <c r="H29" s="1827"/>
      <c r="I29" s="1248" t="s">
        <v>93</v>
      </c>
      <c r="J29" s="1249"/>
      <c r="K29" s="1249"/>
      <c r="L29" s="1250"/>
      <c r="M29" s="1825"/>
      <c r="N29" s="1826"/>
      <c r="O29" s="1826"/>
      <c r="P29" s="1826"/>
      <c r="Q29" s="1826"/>
      <c r="R29" s="1827"/>
      <c r="S29" s="1699" t="s">
        <v>88</v>
      </c>
      <c r="T29" s="1892"/>
      <c r="U29" s="334" t="s">
        <v>88</v>
      </c>
    </row>
    <row r="30" spans="1:21" ht="19.5" customHeight="1">
      <c r="A30" s="120" t="s">
        <v>17</v>
      </c>
      <c r="B30" s="1714" t="s">
        <v>88</v>
      </c>
      <c r="C30" s="1244"/>
      <c r="D30" s="310" t="s">
        <v>88</v>
      </c>
      <c r="E30" s="1819"/>
      <c r="F30" s="1820"/>
      <c r="G30" s="1820"/>
      <c r="H30" s="1821"/>
      <c r="I30" s="1248" t="s">
        <v>93</v>
      </c>
      <c r="J30" s="1249"/>
      <c r="K30" s="1249"/>
      <c r="L30" s="1250"/>
      <c r="M30" s="1819"/>
      <c r="N30" s="1820"/>
      <c r="O30" s="1820"/>
      <c r="P30" s="1820"/>
      <c r="Q30" s="1820"/>
      <c r="R30" s="1821"/>
      <c r="S30" s="1699" t="s">
        <v>88</v>
      </c>
      <c r="T30" s="1892"/>
      <c r="U30" s="334" t="s">
        <v>88</v>
      </c>
    </row>
    <row r="31" spans="1:21" ht="19.5" customHeight="1">
      <c r="A31" s="120" t="s">
        <v>18</v>
      </c>
      <c r="B31" s="1714" t="s">
        <v>88</v>
      </c>
      <c r="C31" s="1244"/>
      <c r="D31" s="310" t="s">
        <v>88</v>
      </c>
      <c r="E31" s="1819"/>
      <c r="F31" s="1820"/>
      <c r="G31" s="1820"/>
      <c r="H31" s="1821"/>
      <c r="I31" s="1248" t="s">
        <v>93</v>
      </c>
      <c r="J31" s="1249"/>
      <c r="K31" s="1249"/>
      <c r="L31" s="1250"/>
      <c r="M31" s="1819"/>
      <c r="N31" s="1820"/>
      <c r="O31" s="1820"/>
      <c r="P31" s="1820"/>
      <c r="Q31" s="1820"/>
      <c r="R31" s="1821"/>
      <c r="S31" s="1699" t="s">
        <v>88</v>
      </c>
      <c r="T31" s="1892"/>
      <c r="U31" s="334" t="s">
        <v>88</v>
      </c>
    </row>
    <row r="32" spans="1:21" ht="19.5" customHeight="1">
      <c r="A32" s="120" t="s">
        <v>19</v>
      </c>
      <c r="B32" s="1714" t="s">
        <v>88</v>
      </c>
      <c r="C32" s="1244"/>
      <c r="D32" s="310" t="s">
        <v>88</v>
      </c>
      <c r="E32" s="1819"/>
      <c r="F32" s="1820"/>
      <c r="G32" s="1820"/>
      <c r="H32" s="1821"/>
      <c r="I32" s="1248" t="s">
        <v>93</v>
      </c>
      <c r="J32" s="1249"/>
      <c r="K32" s="1249"/>
      <c r="L32" s="1250"/>
      <c r="M32" s="1819"/>
      <c r="N32" s="1820"/>
      <c r="O32" s="1820"/>
      <c r="P32" s="1820"/>
      <c r="Q32" s="1820"/>
      <c r="R32" s="1821"/>
      <c r="S32" s="1699" t="s">
        <v>88</v>
      </c>
      <c r="T32" s="1892"/>
      <c r="U32" s="334" t="s">
        <v>88</v>
      </c>
    </row>
    <row r="33" spans="1:21" ht="19.5" customHeight="1">
      <c r="A33" s="120">
        <v>20</v>
      </c>
      <c r="B33" s="1714" t="s">
        <v>88</v>
      </c>
      <c r="C33" s="1244"/>
      <c r="D33" s="310" t="s">
        <v>88</v>
      </c>
      <c r="E33" s="1819"/>
      <c r="F33" s="1820"/>
      <c r="G33" s="1820"/>
      <c r="H33" s="1821"/>
      <c r="I33" s="1248" t="s">
        <v>93</v>
      </c>
      <c r="J33" s="1249"/>
      <c r="K33" s="1249"/>
      <c r="L33" s="1250"/>
      <c r="M33" s="1819"/>
      <c r="N33" s="1820"/>
      <c r="O33" s="1820"/>
      <c r="P33" s="1820"/>
      <c r="Q33" s="1820"/>
      <c r="R33" s="1821"/>
      <c r="S33" s="1699" t="s">
        <v>88</v>
      </c>
      <c r="T33" s="1892"/>
      <c r="U33" s="334" t="s">
        <v>88</v>
      </c>
    </row>
    <row r="34" spans="1:21" ht="19.5" customHeight="1">
      <c r="A34" s="120" t="s">
        <v>23</v>
      </c>
      <c r="B34" s="1714" t="s">
        <v>88</v>
      </c>
      <c r="C34" s="1244"/>
      <c r="D34" s="585" t="s">
        <v>88</v>
      </c>
      <c r="E34" s="1819"/>
      <c r="F34" s="1820"/>
      <c r="G34" s="1820"/>
      <c r="H34" s="1821"/>
      <c r="I34" s="1248" t="s">
        <v>93</v>
      </c>
      <c r="J34" s="1249"/>
      <c r="K34" s="1249"/>
      <c r="L34" s="1250"/>
      <c r="M34" s="1819"/>
      <c r="N34" s="1820"/>
      <c r="O34" s="1820"/>
      <c r="P34" s="1820"/>
      <c r="Q34" s="1820"/>
      <c r="R34" s="1821"/>
      <c r="S34" s="1699" t="s">
        <v>88</v>
      </c>
      <c r="T34" s="1892"/>
      <c r="U34" s="334" t="s">
        <v>88</v>
      </c>
    </row>
    <row r="35" spans="1:21" s="9" customFormat="1" ht="19.5" customHeight="1">
      <c r="A35" s="120">
        <v>22</v>
      </c>
      <c r="B35" s="1714" t="s">
        <v>88</v>
      </c>
      <c r="C35" s="1244"/>
      <c r="D35" s="310" t="s">
        <v>88</v>
      </c>
      <c r="E35" s="1819"/>
      <c r="F35" s="1820"/>
      <c r="G35" s="1820"/>
      <c r="H35" s="1821"/>
      <c r="I35" s="1248" t="s">
        <v>93</v>
      </c>
      <c r="J35" s="1249"/>
      <c r="K35" s="1249"/>
      <c r="L35" s="1250"/>
      <c r="M35" s="1819"/>
      <c r="N35" s="1820"/>
      <c r="O35" s="1820"/>
      <c r="P35" s="1820"/>
      <c r="Q35" s="1820"/>
      <c r="R35" s="1821"/>
      <c r="S35" s="1699" t="s">
        <v>88</v>
      </c>
      <c r="T35" s="1892"/>
      <c r="U35" s="334" t="s">
        <v>88</v>
      </c>
    </row>
    <row r="36" spans="1:21" ht="19.5" customHeight="1" thickBot="1">
      <c r="A36" s="120">
        <v>23</v>
      </c>
      <c r="B36" s="1714" t="s">
        <v>88</v>
      </c>
      <c r="C36" s="1244"/>
      <c r="D36" s="310" t="s">
        <v>88</v>
      </c>
      <c r="E36" s="1819"/>
      <c r="F36" s="1820"/>
      <c r="G36" s="1820"/>
      <c r="H36" s="1821"/>
      <c r="I36" s="1248" t="s">
        <v>93</v>
      </c>
      <c r="J36" s="1249"/>
      <c r="K36" s="1249"/>
      <c r="L36" s="1250"/>
      <c r="M36" s="1819"/>
      <c r="N36" s="1820"/>
      <c r="O36" s="1820"/>
      <c r="P36" s="1820"/>
      <c r="Q36" s="1820"/>
      <c r="R36" s="1821"/>
      <c r="S36" s="1699" t="s">
        <v>88</v>
      </c>
      <c r="T36" s="1892"/>
      <c r="U36" s="334" t="s">
        <v>88</v>
      </c>
    </row>
    <row r="37" spans="1:21" ht="9.75" customHeight="1">
      <c r="A37" s="84"/>
      <c r="B37" s="47"/>
      <c r="C37" s="47"/>
      <c r="D37" s="47"/>
      <c r="E37" s="47"/>
      <c r="F37" s="47"/>
      <c r="G37" s="47"/>
      <c r="H37" s="47"/>
      <c r="I37" s="47"/>
      <c r="J37" s="47"/>
      <c r="K37" s="48"/>
      <c r="L37" s="48"/>
      <c r="M37" s="47"/>
      <c r="N37" s="47"/>
      <c r="O37" s="47"/>
      <c r="P37" s="47"/>
      <c r="Q37" s="47"/>
      <c r="R37" s="47"/>
      <c r="S37" s="47"/>
      <c r="T37" s="47"/>
      <c r="U37" s="47"/>
    </row>
    <row r="38" spans="1:21" ht="12.6" customHeight="1">
      <c r="A38" s="1309" t="s">
        <v>88</v>
      </c>
      <c r="B38" s="1310"/>
      <c r="C38" s="1308" t="s">
        <v>312</v>
      </c>
      <c r="D38" s="1308"/>
      <c r="E38" s="1308"/>
      <c r="F38" s="1308"/>
      <c r="G38" s="26"/>
      <c r="H38" s="26"/>
      <c r="I38" s="1315" t="s">
        <v>93</v>
      </c>
      <c r="J38" s="1316"/>
      <c r="K38" s="1316"/>
      <c r="L38" s="1317"/>
      <c r="N38" s="1908" t="str">
        <f>S11&amp;": peimen"</f>
        <v>kod 1932: peimen</v>
      </c>
      <c r="O38" s="1908"/>
      <c r="P38" s="1908"/>
      <c r="Q38" s="1908"/>
      <c r="R38" s="1908"/>
      <c r="S38" s="802"/>
      <c r="T38" s="900"/>
      <c r="U38" s="900"/>
    </row>
    <row r="39" spans="1:21" ht="11.45" customHeight="1">
      <c r="A39" s="1313"/>
      <c r="B39" s="1314"/>
      <c r="C39" s="1308"/>
      <c r="D39" s="1308"/>
      <c r="E39" s="1308"/>
      <c r="F39" s="1308"/>
      <c r="G39" s="26"/>
      <c r="H39" s="26"/>
      <c r="I39" s="1321"/>
      <c r="J39" s="1322"/>
      <c r="K39" s="1322"/>
      <c r="L39" s="1323"/>
      <c r="N39" s="1837" t="s">
        <v>245</v>
      </c>
      <c r="O39" s="1837"/>
      <c r="P39" s="1837"/>
      <c r="Q39" s="1837"/>
      <c r="T39" s="155"/>
      <c r="U39" s="26"/>
    </row>
    <row r="40" spans="1:21" ht="12.6" customHeight="1">
      <c r="A40" s="119"/>
      <c r="B40" s="116"/>
      <c r="C40" s="116"/>
      <c r="D40" s="150"/>
      <c r="E40" s="40"/>
      <c r="F40" s="59"/>
      <c r="G40" s="26"/>
      <c r="H40" s="26"/>
      <c r="I40" s="1308" t="s">
        <v>377</v>
      </c>
      <c r="J40" s="1308"/>
      <c r="K40" s="1308"/>
      <c r="L40" s="1308"/>
      <c r="N40" s="961" t="s">
        <v>477</v>
      </c>
      <c r="O40" s="961"/>
      <c r="P40" s="961"/>
      <c r="Q40" s="961"/>
      <c r="R40" s="226"/>
      <c r="S40" s="226"/>
      <c r="T40" s="226"/>
      <c r="U40" s="26"/>
    </row>
    <row r="41" spans="1:21" ht="9.75" customHeight="1">
      <c r="A41" s="148"/>
      <c r="B41" s="116"/>
      <c r="C41" s="149"/>
      <c r="D41" s="150"/>
      <c r="E41" s="40"/>
      <c r="F41" s="26"/>
      <c r="G41" s="26"/>
      <c r="H41" s="26"/>
      <c r="I41" s="1308"/>
      <c r="J41" s="1308"/>
      <c r="K41" s="1308"/>
      <c r="L41" s="1308"/>
      <c r="R41" s="226"/>
      <c r="S41" s="226"/>
      <c r="T41" s="226"/>
    </row>
    <row r="42" spans="1:21" ht="9.75" customHeight="1">
      <c r="A42" s="147"/>
      <c r="B42" s="116"/>
      <c r="C42" s="118"/>
      <c r="D42" s="150"/>
      <c r="E42" s="40"/>
      <c r="F42" s="26"/>
      <c r="G42" s="26"/>
      <c r="H42" s="26"/>
      <c r="I42" s="26"/>
      <c r="J42" s="26"/>
      <c r="K42" s="26"/>
      <c r="L42" s="41"/>
      <c r="M42" s="26"/>
      <c r="N42" s="26"/>
      <c r="O42" s="49"/>
      <c r="P42" s="49"/>
      <c r="Q42" s="26"/>
      <c r="R42" s="26"/>
      <c r="S42" s="26"/>
      <c r="T42" s="26"/>
      <c r="U42" s="26"/>
    </row>
    <row r="43" spans="1:21" ht="12.75" customHeight="1">
      <c r="A43" s="1043" t="s">
        <v>277</v>
      </c>
      <c r="B43" s="1044"/>
      <c r="C43" s="1044"/>
      <c r="D43" s="1044"/>
      <c r="E43" s="1044"/>
      <c r="F43" s="1044"/>
      <c r="G43" s="1044"/>
      <c r="H43" s="1044"/>
      <c r="I43" s="1044"/>
      <c r="J43" s="1044"/>
      <c r="K43" s="1044"/>
      <c r="L43" s="1044"/>
      <c r="M43" s="1044"/>
      <c r="N43" s="1044"/>
      <c r="O43" s="1044"/>
      <c r="P43" s="1044"/>
      <c r="Q43" s="1044"/>
      <c r="R43" s="1044"/>
      <c r="S43" s="1044"/>
      <c r="T43" s="1044"/>
      <c r="U43" s="1045"/>
    </row>
    <row r="44" spans="1:21" ht="12.75" customHeight="1">
      <c r="A44" s="1046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8"/>
    </row>
    <row r="45" spans="1:21">
      <c r="A45" s="673"/>
      <c r="B45" s="19"/>
      <c r="C45" s="19"/>
      <c r="D45" s="19"/>
      <c r="E45" s="40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7"/>
    </row>
    <row r="46" spans="1:21">
      <c r="A46" s="675"/>
      <c r="B46" s="898"/>
      <c r="C46" s="898"/>
      <c r="D46" s="568"/>
      <c r="E46" s="898"/>
      <c r="F46" s="898"/>
      <c r="G46" s="898"/>
      <c r="H46" s="898"/>
      <c r="I46" s="898"/>
      <c r="J46" s="898"/>
      <c r="K46" s="898"/>
      <c r="L46" s="898"/>
      <c r="M46" s="898"/>
      <c r="N46" s="898"/>
      <c r="O46" s="898"/>
      <c r="P46" s="898"/>
      <c r="Q46" s="898"/>
      <c r="R46" s="898"/>
      <c r="S46" s="898"/>
      <c r="T46" s="898"/>
      <c r="U46" s="899"/>
    </row>
    <row r="47" spans="1:21">
      <c r="A47" s="675"/>
      <c r="B47" s="898"/>
      <c r="C47" s="898"/>
      <c r="D47" s="568"/>
      <c r="E47" s="898"/>
      <c r="F47" s="898"/>
      <c r="G47" s="898"/>
      <c r="H47" s="898"/>
      <c r="I47" s="898"/>
      <c r="J47" s="898"/>
      <c r="K47" s="898"/>
      <c r="L47" s="898"/>
      <c r="M47" s="898"/>
      <c r="N47" s="898"/>
      <c r="O47" s="898"/>
      <c r="P47" s="898"/>
      <c r="Q47" s="898"/>
      <c r="R47" s="898"/>
      <c r="S47" s="898"/>
      <c r="T47" s="898"/>
      <c r="U47" s="899"/>
    </row>
    <row r="48" spans="1:21">
      <c r="A48" s="675"/>
      <c r="B48" s="898"/>
      <c r="C48" s="898"/>
      <c r="D48" s="568"/>
      <c r="E48" s="898"/>
      <c r="F48" s="898"/>
      <c r="G48" s="898"/>
      <c r="H48" s="898"/>
      <c r="I48" s="898"/>
      <c r="J48" s="898"/>
      <c r="K48" s="898"/>
      <c r="L48" s="898"/>
      <c r="M48" s="898"/>
      <c r="N48" s="898"/>
      <c r="O48" s="898"/>
      <c r="P48" s="898"/>
      <c r="Q48" s="898"/>
      <c r="R48" s="898"/>
      <c r="S48" s="898"/>
      <c r="T48" s="898"/>
      <c r="U48" s="899"/>
    </row>
    <row r="49" spans="1:21">
      <c r="A49" s="675"/>
      <c r="B49" s="898"/>
      <c r="C49" s="898"/>
      <c r="D49" s="568"/>
      <c r="E49" s="898"/>
      <c r="F49" s="898"/>
      <c r="G49" s="898"/>
      <c r="H49" s="898"/>
      <c r="I49" s="898"/>
      <c r="J49" s="898"/>
      <c r="K49" s="898"/>
      <c r="L49" s="898"/>
      <c r="M49" s="898"/>
      <c r="N49" s="898"/>
      <c r="O49" s="898"/>
      <c r="P49" s="898"/>
      <c r="Q49" s="898"/>
      <c r="R49" s="898"/>
      <c r="S49" s="898"/>
      <c r="T49" s="898"/>
      <c r="U49" s="899"/>
    </row>
    <row r="50" spans="1:21">
      <c r="A50" s="675"/>
      <c r="B50" s="898"/>
      <c r="C50" s="898"/>
      <c r="D50" s="568"/>
      <c r="E50" s="898"/>
      <c r="F50" s="898"/>
      <c r="G50" s="898"/>
      <c r="H50" s="898"/>
      <c r="I50" s="898"/>
      <c r="J50" s="898"/>
      <c r="K50" s="898"/>
      <c r="L50" s="898"/>
      <c r="M50" s="898"/>
      <c r="N50" s="898"/>
      <c r="O50" s="898"/>
      <c r="P50" s="898"/>
      <c r="Q50" s="898"/>
      <c r="R50" s="898"/>
      <c r="S50" s="898"/>
      <c r="T50" s="898"/>
      <c r="U50" s="899"/>
    </row>
    <row r="51" spans="1:21">
      <c r="A51" s="675"/>
      <c r="B51" s="898"/>
      <c r="C51" s="898"/>
      <c r="D51" s="898"/>
      <c r="E51" s="898"/>
      <c r="F51" s="898"/>
      <c r="G51" s="898"/>
      <c r="H51" s="898"/>
      <c r="I51" s="898"/>
      <c r="J51" s="898"/>
      <c r="K51" s="898"/>
      <c r="L51" s="898"/>
      <c r="M51" s="898"/>
      <c r="N51" s="898"/>
      <c r="O51" s="898"/>
      <c r="P51" s="898"/>
      <c r="Q51" s="898"/>
      <c r="R51" s="898"/>
      <c r="S51" s="898"/>
      <c r="T51" s="898"/>
      <c r="U51" s="899"/>
    </row>
    <row r="52" spans="1:21">
      <c r="A52" s="675"/>
      <c r="B52" s="898"/>
      <c r="C52" s="898"/>
      <c r="D52" s="898"/>
      <c r="E52" s="898"/>
      <c r="F52" s="672"/>
      <c r="G52" s="672"/>
      <c r="H52" s="672"/>
      <c r="I52" s="672"/>
      <c r="J52" s="672"/>
      <c r="K52" s="672"/>
      <c r="L52" s="672"/>
      <c r="M52" s="898"/>
      <c r="N52" s="898"/>
      <c r="O52" s="898"/>
      <c r="P52" s="898"/>
      <c r="Q52" s="898"/>
      <c r="R52" s="898"/>
      <c r="S52" s="672"/>
      <c r="T52" s="898"/>
      <c r="U52" s="899"/>
    </row>
    <row r="53" spans="1:21">
      <c r="A53" s="675"/>
      <c r="B53" s="898"/>
      <c r="C53" s="898"/>
      <c r="D53" s="898"/>
      <c r="E53" s="898"/>
      <c r="F53" s="672"/>
      <c r="G53" s="672"/>
      <c r="H53" s="672"/>
      <c r="I53" s="672"/>
      <c r="J53" s="672"/>
      <c r="K53" s="672"/>
      <c r="L53" s="672"/>
      <c r="M53" s="898"/>
      <c r="N53" s="898"/>
      <c r="O53" s="898"/>
      <c r="P53" s="898"/>
      <c r="Q53" s="898"/>
      <c r="R53" s="898"/>
      <c r="S53" s="672"/>
      <c r="T53" s="898"/>
      <c r="U53" s="899"/>
    </row>
    <row r="54" spans="1:21">
      <c r="A54" s="675"/>
      <c r="B54" s="898"/>
      <c r="C54" s="898"/>
      <c r="D54" s="898"/>
      <c r="E54" s="898"/>
      <c r="F54" s="672"/>
      <c r="G54" s="672"/>
      <c r="H54" s="672"/>
      <c r="I54" s="672"/>
      <c r="J54" s="672"/>
      <c r="K54" s="672"/>
      <c r="L54" s="672"/>
      <c r="M54" s="898"/>
      <c r="N54" s="898"/>
      <c r="O54" s="898"/>
      <c r="P54" s="898"/>
      <c r="Q54" s="898"/>
      <c r="R54" s="898"/>
      <c r="S54" s="672"/>
      <c r="T54" s="898"/>
      <c r="U54" s="899"/>
    </row>
    <row r="55" spans="1:21">
      <c r="A55" s="683"/>
      <c r="B55" s="26"/>
      <c r="C55" s="26"/>
      <c r="D55" s="26"/>
      <c r="E55" s="26"/>
      <c r="F55" s="41"/>
      <c r="G55" s="41"/>
      <c r="H55" s="41"/>
      <c r="I55" s="41"/>
      <c r="J55" s="41"/>
      <c r="K55" s="41"/>
      <c r="L55" s="41"/>
      <c r="M55" s="26"/>
      <c r="N55" s="26"/>
      <c r="O55" s="26"/>
      <c r="P55" s="26"/>
      <c r="Q55" s="26"/>
      <c r="R55" s="26"/>
      <c r="S55" s="41"/>
      <c r="T55" s="26"/>
      <c r="U55" s="27"/>
    </row>
    <row r="56" spans="1:21">
      <c r="A56" s="684"/>
      <c r="B56" s="685"/>
      <c r="C56" s="685"/>
      <c r="D56" s="685"/>
      <c r="E56" s="685"/>
      <c r="F56" s="686"/>
      <c r="G56" s="686"/>
      <c r="H56" s="686"/>
      <c r="I56" s="686"/>
      <c r="J56" s="686"/>
      <c r="K56" s="686"/>
      <c r="L56" s="686"/>
      <c r="M56" s="685"/>
      <c r="N56" s="685"/>
      <c r="O56" s="685"/>
      <c r="P56" s="685"/>
      <c r="Q56" s="685"/>
      <c r="R56" s="685"/>
      <c r="S56" s="686"/>
      <c r="T56" s="685"/>
      <c r="U56" s="687"/>
    </row>
  </sheetData>
  <mergeCells count="139">
    <mergeCell ref="S13:T13"/>
    <mergeCell ref="B24:C24"/>
    <mergeCell ref="E23:H23"/>
    <mergeCell ref="E24:H24"/>
    <mergeCell ref="E25:H25"/>
    <mergeCell ref="E26:H26"/>
    <mergeCell ref="C38:F39"/>
    <mergeCell ref="S33:T33"/>
    <mergeCell ref="S35:T35"/>
    <mergeCell ref="M33:R33"/>
    <mergeCell ref="M35:R35"/>
    <mergeCell ref="M36:R36"/>
    <mergeCell ref="I33:L33"/>
    <mergeCell ref="I36:L36"/>
    <mergeCell ref="M24:R24"/>
    <mergeCell ref="M25:R25"/>
    <mergeCell ref="M26:R26"/>
    <mergeCell ref="M27:R27"/>
    <mergeCell ref="M28:R28"/>
    <mergeCell ref="M29:R29"/>
    <mergeCell ref="M30:R30"/>
    <mergeCell ref="M31:R31"/>
    <mergeCell ref="M32:R32"/>
    <mergeCell ref="B25:C25"/>
    <mergeCell ref="A43:U44"/>
    <mergeCell ref="B34:C34"/>
    <mergeCell ref="E34:H34"/>
    <mergeCell ref="I34:L34"/>
    <mergeCell ref="M34:R34"/>
    <mergeCell ref="S34:T34"/>
    <mergeCell ref="I38:L39"/>
    <mergeCell ref="E27:H27"/>
    <mergeCell ref="E28:H28"/>
    <mergeCell ref="B35:C35"/>
    <mergeCell ref="B27:C27"/>
    <mergeCell ref="B28:C28"/>
    <mergeCell ref="B29:C29"/>
    <mergeCell ref="E29:H29"/>
    <mergeCell ref="E30:H30"/>
    <mergeCell ref="E31:H31"/>
    <mergeCell ref="E32:H32"/>
    <mergeCell ref="E33:H33"/>
    <mergeCell ref="B36:C36"/>
    <mergeCell ref="A38:B39"/>
    <mergeCell ref="N38:R38"/>
    <mergeCell ref="N39:Q39"/>
    <mergeCell ref="S36:T36"/>
    <mergeCell ref="I32:L32"/>
    <mergeCell ref="I14:L14"/>
    <mergeCell ref="I15:L15"/>
    <mergeCell ref="M16:R16"/>
    <mergeCell ref="M17:R17"/>
    <mergeCell ref="E16:H16"/>
    <mergeCell ref="E17:H17"/>
    <mergeCell ref="E14:H14"/>
    <mergeCell ref="E15:H15"/>
    <mergeCell ref="B26:C26"/>
    <mergeCell ref="E21:H21"/>
    <mergeCell ref="E22:H22"/>
    <mergeCell ref="A1:U2"/>
    <mergeCell ref="U8:U12"/>
    <mergeCell ref="A8:A12"/>
    <mergeCell ref="B8:C12"/>
    <mergeCell ref="D8:D10"/>
    <mergeCell ref="E8:H12"/>
    <mergeCell ref="M8:R12"/>
    <mergeCell ref="S8:T10"/>
    <mergeCell ref="S11:T12"/>
    <mergeCell ref="I12:L12"/>
    <mergeCell ref="I8:L11"/>
    <mergeCell ref="M13:R13"/>
    <mergeCell ref="D11:D12"/>
    <mergeCell ref="B30:C30"/>
    <mergeCell ref="B31:C31"/>
    <mergeCell ref="B32:C32"/>
    <mergeCell ref="B33:C33"/>
    <mergeCell ref="B20:C20"/>
    <mergeCell ref="B13:C13"/>
    <mergeCell ref="E13:H13"/>
    <mergeCell ref="I13:L13"/>
    <mergeCell ref="I16:L16"/>
    <mergeCell ref="I17:L17"/>
    <mergeCell ref="I18:L18"/>
    <mergeCell ref="I19:L19"/>
    <mergeCell ref="I20:L20"/>
    <mergeCell ref="I21:L21"/>
    <mergeCell ref="B14:C14"/>
    <mergeCell ref="B15:C15"/>
    <mergeCell ref="B16:C16"/>
    <mergeCell ref="B17:C17"/>
    <mergeCell ref="B18:C18"/>
    <mergeCell ref="I28:L28"/>
    <mergeCell ref="I29:L29"/>
    <mergeCell ref="I22:L22"/>
    <mergeCell ref="I30:L30"/>
    <mergeCell ref="I31:L31"/>
    <mergeCell ref="B21:C21"/>
    <mergeCell ref="B22:C22"/>
    <mergeCell ref="B23:C23"/>
    <mergeCell ref="S18:T18"/>
    <mergeCell ref="S19:T19"/>
    <mergeCell ref="S20:T20"/>
    <mergeCell ref="M18:R18"/>
    <mergeCell ref="M19:R19"/>
    <mergeCell ref="M20:R20"/>
    <mergeCell ref="E18:H18"/>
    <mergeCell ref="E19:H19"/>
    <mergeCell ref="E20:H20"/>
    <mergeCell ref="I23:L23"/>
    <mergeCell ref="B19:C19"/>
    <mergeCell ref="S27:T27"/>
    <mergeCell ref="I24:L24"/>
    <mergeCell ref="I25:L25"/>
    <mergeCell ref="I26:L26"/>
    <mergeCell ref="I27:L27"/>
    <mergeCell ref="I40:L41"/>
    <mergeCell ref="E35:H35"/>
    <mergeCell ref="E36:H36"/>
    <mergeCell ref="S14:T14"/>
    <mergeCell ref="S15:T15"/>
    <mergeCell ref="S16:T16"/>
    <mergeCell ref="S17:T17"/>
    <mergeCell ref="S28:T28"/>
    <mergeCell ref="S29:T29"/>
    <mergeCell ref="S30:T30"/>
    <mergeCell ref="S31:T31"/>
    <mergeCell ref="S32:T32"/>
    <mergeCell ref="S23:T23"/>
    <mergeCell ref="S24:T24"/>
    <mergeCell ref="S25:T25"/>
    <mergeCell ref="S26:T26"/>
    <mergeCell ref="M21:R21"/>
    <mergeCell ref="M22:R22"/>
    <mergeCell ref="S21:T21"/>
    <mergeCell ref="S22:T22"/>
    <mergeCell ref="M14:R14"/>
    <mergeCell ref="M15:R15"/>
    <mergeCell ref="M23:R23"/>
    <mergeCell ref="I35:L35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O61"/>
  <sheetViews>
    <sheetView showGridLines="0" view="pageBreakPreview" zoomScaleNormal="50" zoomScaleSheetLayoutView="100" workbookViewId="0">
      <selection activeCell="M12" sqref="M12"/>
    </sheetView>
  </sheetViews>
  <sheetFormatPr defaultColWidth="9.140625" defaultRowHeight="12.75"/>
  <cols>
    <col min="1" max="1" width="5.7109375" style="2" customWidth="1"/>
    <col min="2" max="2" width="12.5703125" style="2" customWidth="1"/>
    <col min="3" max="5" width="5.85546875" style="7" customWidth="1"/>
    <col min="6" max="6" width="10.85546875" style="7" customWidth="1"/>
    <col min="7" max="7" width="8.140625" style="7" customWidth="1"/>
    <col min="8" max="8" width="7.42578125" style="7" customWidth="1"/>
    <col min="9" max="9" width="7.5703125" style="7" customWidth="1"/>
    <col min="10" max="10" width="12.140625" style="7" customWidth="1"/>
    <col min="11" max="11" width="8" style="7" customWidth="1"/>
    <col min="12" max="12" width="7" style="7" customWidth="1"/>
    <col min="13" max="13" width="6.28515625" style="2" customWidth="1"/>
    <col min="14" max="14" width="5.5703125" style="2" customWidth="1"/>
    <col min="15" max="15" width="8.85546875" customWidth="1"/>
    <col min="16" max="16384" width="9.140625" style="2"/>
  </cols>
  <sheetData>
    <row r="1" spans="1:14" s="9" customFormat="1" ht="13.5" customHeight="1">
      <c r="A1" s="1171" t="s">
        <v>394</v>
      </c>
      <c r="B1" s="1171"/>
      <c r="C1" s="1171"/>
      <c r="D1" s="1171"/>
      <c r="E1" s="1171"/>
      <c r="F1" s="1171"/>
      <c r="G1" s="1171"/>
      <c r="H1" s="1171"/>
      <c r="I1" s="1171"/>
      <c r="J1" s="1171"/>
      <c r="K1" s="1171"/>
      <c r="L1" s="1910" t="s">
        <v>492</v>
      </c>
      <c r="M1" s="1911"/>
      <c r="N1" s="1912"/>
    </row>
    <row r="2" spans="1:14" ht="13.5" customHeight="1">
      <c r="A2" s="1171"/>
      <c r="B2" s="1171"/>
      <c r="C2" s="1171"/>
      <c r="D2" s="1171"/>
      <c r="E2" s="1171"/>
      <c r="F2" s="1171"/>
      <c r="G2" s="1171"/>
      <c r="H2" s="1171"/>
      <c r="I2" s="1171"/>
      <c r="J2" s="1171"/>
      <c r="K2" s="1171"/>
      <c r="L2" s="1913"/>
      <c r="M2" s="1914"/>
      <c r="N2" s="1915"/>
    </row>
    <row r="3" spans="1:14" ht="13.5" customHeight="1">
      <c r="A3" s="123" t="s">
        <v>378</v>
      </c>
      <c r="B3" s="420"/>
      <c r="C3" s="421"/>
      <c r="D3" s="421"/>
      <c r="E3" s="421"/>
      <c r="F3" s="424"/>
      <c r="G3" s="424"/>
      <c r="H3" s="421"/>
      <c r="I3" s="422"/>
      <c r="J3" s="423"/>
      <c r="K3" s="424"/>
      <c r="L3" s="782" t="s">
        <v>220</v>
      </c>
      <c r="M3" s="1885" t="s">
        <v>104</v>
      </c>
      <c r="N3" s="1937"/>
    </row>
    <row r="4" spans="1:14" s="6" customFormat="1" ht="13.5" customHeight="1">
      <c r="A4" s="535" t="s">
        <v>101</v>
      </c>
      <c r="B4" s="428" t="s">
        <v>435</v>
      </c>
      <c r="D4" s="425"/>
      <c r="E4" s="425"/>
      <c r="F4" s="425"/>
      <c r="G4" s="425"/>
      <c r="H4" s="425"/>
      <c r="I4" s="425"/>
      <c r="J4" s="425"/>
      <c r="K4" s="123"/>
      <c r="L4" s="841" t="s">
        <v>221</v>
      </c>
      <c r="M4" s="1587" t="s">
        <v>104</v>
      </c>
      <c r="N4" s="1916"/>
    </row>
    <row r="5" spans="1:14" s="6" customFormat="1" ht="13.5" customHeight="1">
      <c r="A5" s="535" t="s">
        <v>101</v>
      </c>
      <c r="B5" s="867" t="s">
        <v>436</v>
      </c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</row>
    <row r="6" spans="1:14" s="6" customFormat="1" ht="13.5" customHeight="1" thickBot="1">
      <c r="A6" s="535" t="s">
        <v>101</v>
      </c>
      <c r="B6" s="428" t="s">
        <v>450</v>
      </c>
      <c r="D6" s="429"/>
      <c r="E6" s="429"/>
      <c r="F6" s="429"/>
      <c r="G6" s="430"/>
      <c r="H6" s="430"/>
      <c r="I6" s="430"/>
      <c r="J6" s="430"/>
      <c r="K6" s="430"/>
      <c r="L6" s="430"/>
      <c r="M6" s="430"/>
      <c r="N6" s="429"/>
    </row>
    <row r="7" spans="1:14" s="6" customFormat="1" ht="13.5" customHeight="1">
      <c r="A7" s="1846" t="s">
        <v>153</v>
      </c>
      <c r="B7" s="1927" t="s">
        <v>485</v>
      </c>
      <c r="C7" s="1927"/>
      <c r="D7" s="1927"/>
      <c r="E7" s="1927"/>
      <c r="F7" s="1928"/>
      <c r="G7" s="1888" t="s">
        <v>382</v>
      </c>
      <c r="H7" s="1872" t="s">
        <v>486</v>
      </c>
      <c r="I7" s="1938"/>
      <c r="J7" s="1938"/>
      <c r="K7" s="1938"/>
      <c r="L7" s="1938"/>
      <c r="M7" s="1938"/>
      <c r="N7" s="1934" t="s">
        <v>43</v>
      </c>
    </row>
    <row r="8" spans="1:14" s="6" customFormat="1" ht="13.5" customHeight="1">
      <c r="A8" s="1917"/>
      <c r="B8" s="1945" t="s">
        <v>379</v>
      </c>
      <c r="C8" s="1568" t="s">
        <v>380</v>
      </c>
      <c r="D8" s="1536"/>
      <c r="E8" s="1544"/>
      <c r="F8" s="1925" t="s">
        <v>381</v>
      </c>
      <c r="G8" s="1879"/>
      <c r="H8" s="1929" t="s">
        <v>383</v>
      </c>
      <c r="I8" s="1931" t="s">
        <v>386</v>
      </c>
      <c r="J8" s="1931" t="s">
        <v>384</v>
      </c>
      <c r="K8" s="1536" t="s">
        <v>385</v>
      </c>
      <c r="L8" s="1940" t="s">
        <v>96</v>
      </c>
      <c r="M8" s="1551" t="s">
        <v>493</v>
      </c>
      <c r="N8" s="1935"/>
    </row>
    <row r="9" spans="1:14" ht="13.5" customHeight="1">
      <c r="A9" s="1917"/>
      <c r="B9" s="1946"/>
      <c r="C9" s="1670"/>
      <c r="D9" s="1922"/>
      <c r="E9" s="1923"/>
      <c r="F9" s="1925"/>
      <c r="G9" s="1879"/>
      <c r="H9" s="1930"/>
      <c r="I9" s="1932"/>
      <c r="J9" s="1932"/>
      <c r="K9" s="1922"/>
      <c r="L9" s="1941"/>
      <c r="M9" s="1943"/>
      <c r="N9" s="1935"/>
    </row>
    <row r="10" spans="1:14" ht="13.5" customHeight="1">
      <c r="A10" s="1917"/>
      <c r="B10" s="1945" t="s">
        <v>111</v>
      </c>
      <c r="C10" s="1670"/>
      <c r="D10" s="1922"/>
      <c r="E10" s="1923"/>
      <c r="F10" s="1925"/>
      <c r="G10" s="1879"/>
      <c r="H10" s="1930"/>
      <c r="I10" s="1932"/>
      <c r="J10" s="1932"/>
      <c r="K10" s="1922"/>
      <c r="L10" s="1941"/>
      <c r="M10" s="1943"/>
      <c r="N10" s="1935"/>
    </row>
    <row r="11" spans="1:14" ht="13.5" customHeight="1">
      <c r="A11" s="1917"/>
      <c r="B11" s="1946"/>
      <c r="C11" s="1569"/>
      <c r="D11" s="1567"/>
      <c r="E11" s="1924"/>
      <c r="F11" s="1926"/>
      <c r="G11" s="1880"/>
      <c r="H11" s="1930"/>
      <c r="I11" s="1933"/>
      <c r="J11" s="1933"/>
      <c r="K11" s="1567"/>
      <c r="L11" s="1942"/>
      <c r="M11" s="1943"/>
      <c r="N11" s="1935"/>
    </row>
    <row r="12" spans="1:14" ht="13.5" customHeight="1">
      <c r="A12" s="1918"/>
      <c r="B12" s="868" t="str">
        <f>"sepos 2 ►"&amp;F13</f>
        <v>sepos 2 ►2015</v>
      </c>
      <c r="C12" s="1919" t="str">
        <f>"kod "&amp;C13</f>
        <v>kod 2012</v>
      </c>
      <c r="D12" s="1920"/>
      <c r="E12" s="1921"/>
      <c r="F12" s="1560" t="s">
        <v>112</v>
      </c>
      <c r="G12" s="1561"/>
      <c r="H12" s="431">
        <v>1</v>
      </c>
      <c r="I12" s="432">
        <v>2</v>
      </c>
      <c r="J12" s="432">
        <v>3</v>
      </c>
      <c r="K12" s="433">
        <v>4</v>
      </c>
      <c r="L12" s="433">
        <v>5</v>
      </c>
      <c r="M12" s="446">
        <v>6</v>
      </c>
      <c r="N12" s="1936"/>
    </row>
    <row r="13" spans="1:14" s="103" customFormat="1" ht="11.25" customHeight="1" thickBot="1">
      <c r="A13" s="109">
        <v>2010</v>
      </c>
      <c r="B13" s="146">
        <f t="shared" ref="B13:H13" si="0">A13+1</f>
        <v>2011</v>
      </c>
      <c r="C13" s="326">
        <f t="shared" si="0"/>
        <v>2012</v>
      </c>
      <c r="D13" s="269">
        <f t="shared" si="0"/>
        <v>2013</v>
      </c>
      <c r="E13" s="327">
        <f t="shared" si="0"/>
        <v>2014</v>
      </c>
      <c r="F13" s="232">
        <f t="shared" si="0"/>
        <v>2015</v>
      </c>
      <c r="G13" s="232">
        <f t="shared" si="0"/>
        <v>2016</v>
      </c>
      <c r="H13" s="108">
        <f t="shared" si="0"/>
        <v>2017</v>
      </c>
      <c r="I13" s="269">
        <f t="shared" ref="I13:N13" si="1">H13+1</f>
        <v>2018</v>
      </c>
      <c r="J13" s="269">
        <f t="shared" si="1"/>
        <v>2019</v>
      </c>
      <c r="K13" s="269">
        <f t="shared" si="1"/>
        <v>2020</v>
      </c>
      <c r="L13" s="269">
        <f t="shared" si="1"/>
        <v>2021</v>
      </c>
      <c r="M13" s="146">
        <f t="shared" si="1"/>
        <v>2022</v>
      </c>
      <c r="N13" s="111">
        <f t="shared" si="1"/>
        <v>2023</v>
      </c>
    </row>
    <row r="14" spans="1:14" ht="19.5" customHeight="1">
      <c r="A14" s="489" t="s">
        <v>0</v>
      </c>
      <c r="B14" s="382" t="s">
        <v>82</v>
      </c>
      <c r="C14" s="366" t="s">
        <v>82</v>
      </c>
      <c r="D14" s="383" t="s">
        <v>82</v>
      </c>
      <c r="E14" s="384" t="s">
        <v>82</v>
      </c>
      <c r="F14" s="384" t="s">
        <v>82</v>
      </c>
      <c r="G14" s="384" t="s">
        <v>82</v>
      </c>
      <c r="H14" s="353" t="s">
        <v>87</v>
      </c>
      <c r="I14" s="291" t="s">
        <v>87</v>
      </c>
      <c r="J14" s="291" t="s">
        <v>87</v>
      </c>
      <c r="K14" s="291" t="s">
        <v>87</v>
      </c>
      <c r="L14" s="291" t="s">
        <v>87</v>
      </c>
      <c r="M14" s="417" t="s">
        <v>87</v>
      </c>
      <c r="N14" s="376" t="s">
        <v>82</v>
      </c>
    </row>
    <row r="15" spans="1:14" ht="19.5" customHeight="1">
      <c r="A15" s="482" t="s">
        <v>1</v>
      </c>
      <c r="B15" s="378" t="s">
        <v>82</v>
      </c>
      <c r="C15" s="385" t="s">
        <v>82</v>
      </c>
      <c r="D15" s="386" t="s">
        <v>82</v>
      </c>
      <c r="E15" s="387" t="s">
        <v>82</v>
      </c>
      <c r="F15" s="355" t="s">
        <v>82</v>
      </c>
      <c r="G15" s="388" t="s">
        <v>82</v>
      </c>
      <c r="H15" s="350" t="s">
        <v>87</v>
      </c>
      <c r="I15" s="292" t="s">
        <v>87</v>
      </c>
      <c r="J15" s="292" t="s">
        <v>87</v>
      </c>
      <c r="K15" s="292" t="s">
        <v>87</v>
      </c>
      <c r="L15" s="292" t="s">
        <v>87</v>
      </c>
      <c r="M15" s="416" t="s">
        <v>87</v>
      </c>
      <c r="N15" s="377" t="s">
        <v>82</v>
      </c>
    </row>
    <row r="16" spans="1:14" ht="19.5" customHeight="1">
      <c r="A16" s="482" t="s">
        <v>2</v>
      </c>
      <c r="B16" s="378" t="s">
        <v>82</v>
      </c>
      <c r="C16" s="385" t="s">
        <v>82</v>
      </c>
      <c r="D16" s="386" t="s">
        <v>82</v>
      </c>
      <c r="E16" s="387" t="s">
        <v>82</v>
      </c>
      <c r="F16" s="355" t="s">
        <v>82</v>
      </c>
      <c r="G16" s="388" t="s">
        <v>82</v>
      </c>
      <c r="H16" s="350" t="s">
        <v>87</v>
      </c>
      <c r="I16" s="292" t="s">
        <v>87</v>
      </c>
      <c r="J16" s="292" t="s">
        <v>87</v>
      </c>
      <c r="K16" s="292" t="s">
        <v>87</v>
      </c>
      <c r="L16" s="292" t="s">
        <v>87</v>
      </c>
      <c r="M16" s="416" t="s">
        <v>87</v>
      </c>
      <c r="N16" s="377" t="s">
        <v>82</v>
      </c>
    </row>
    <row r="17" spans="1:14" ht="19.5" customHeight="1">
      <c r="A17" s="482" t="s">
        <v>3</v>
      </c>
      <c r="B17" s="378" t="s">
        <v>82</v>
      </c>
      <c r="C17" s="385" t="s">
        <v>82</v>
      </c>
      <c r="D17" s="386" t="s">
        <v>82</v>
      </c>
      <c r="E17" s="387" t="s">
        <v>82</v>
      </c>
      <c r="F17" s="355" t="s">
        <v>82</v>
      </c>
      <c r="G17" s="388" t="s">
        <v>82</v>
      </c>
      <c r="H17" s="350" t="s">
        <v>87</v>
      </c>
      <c r="I17" s="292" t="s">
        <v>87</v>
      </c>
      <c r="J17" s="292" t="s">
        <v>87</v>
      </c>
      <c r="K17" s="292" t="s">
        <v>87</v>
      </c>
      <c r="L17" s="292" t="s">
        <v>87</v>
      </c>
      <c r="M17" s="416" t="s">
        <v>87</v>
      </c>
      <c r="N17" s="377" t="s">
        <v>82</v>
      </c>
    </row>
    <row r="18" spans="1:14" ht="19.5" customHeight="1">
      <c r="A18" s="482" t="s">
        <v>4</v>
      </c>
      <c r="B18" s="378" t="s">
        <v>82</v>
      </c>
      <c r="C18" s="385" t="s">
        <v>82</v>
      </c>
      <c r="D18" s="386" t="s">
        <v>82</v>
      </c>
      <c r="E18" s="387" t="s">
        <v>82</v>
      </c>
      <c r="F18" s="355" t="s">
        <v>82</v>
      </c>
      <c r="G18" s="388" t="s">
        <v>82</v>
      </c>
      <c r="H18" s="350" t="s">
        <v>87</v>
      </c>
      <c r="I18" s="292" t="s">
        <v>87</v>
      </c>
      <c r="J18" s="292" t="s">
        <v>87</v>
      </c>
      <c r="K18" s="292" t="s">
        <v>87</v>
      </c>
      <c r="L18" s="292" t="s">
        <v>87</v>
      </c>
      <c r="M18" s="416" t="s">
        <v>87</v>
      </c>
      <c r="N18" s="377" t="s">
        <v>82</v>
      </c>
    </row>
    <row r="19" spans="1:14" ht="19.5" customHeight="1">
      <c r="A19" s="482" t="s">
        <v>5</v>
      </c>
      <c r="B19" s="378" t="s">
        <v>82</v>
      </c>
      <c r="C19" s="385" t="s">
        <v>82</v>
      </c>
      <c r="D19" s="386" t="s">
        <v>82</v>
      </c>
      <c r="E19" s="387" t="s">
        <v>82</v>
      </c>
      <c r="F19" s="355" t="s">
        <v>82</v>
      </c>
      <c r="G19" s="388" t="s">
        <v>82</v>
      </c>
      <c r="H19" s="350" t="s">
        <v>87</v>
      </c>
      <c r="I19" s="292" t="s">
        <v>87</v>
      </c>
      <c r="J19" s="292" t="s">
        <v>87</v>
      </c>
      <c r="K19" s="292" t="s">
        <v>87</v>
      </c>
      <c r="L19" s="292" t="s">
        <v>87</v>
      </c>
      <c r="M19" s="416" t="s">
        <v>87</v>
      </c>
      <c r="N19" s="377" t="s">
        <v>82</v>
      </c>
    </row>
    <row r="20" spans="1:14" ht="19.5" customHeight="1">
      <c r="A20" s="482" t="s">
        <v>6</v>
      </c>
      <c r="B20" s="378" t="s">
        <v>82</v>
      </c>
      <c r="C20" s="385" t="s">
        <v>82</v>
      </c>
      <c r="D20" s="386" t="s">
        <v>82</v>
      </c>
      <c r="E20" s="387" t="s">
        <v>82</v>
      </c>
      <c r="F20" s="355" t="s">
        <v>82</v>
      </c>
      <c r="G20" s="388" t="s">
        <v>82</v>
      </c>
      <c r="H20" s="350" t="s">
        <v>87</v>
      </c>
      <c r="I20" s="292" t="s">
        <v>87</v>
      </c>
      <c r="J20" s="292" t="s">
        <v>87</v>
      </c>
      <c r="K20" s="292" t="s">
        <v>87</v>
      </c>
      <c r="L20" s="292" t="s">
        <v>87</v>
      </c>
      <c r="M20" s="416" t="s">
        <v>87</v>
      </c>
      <c r="N20" s="377" t="s">
        <v>82</v>
      </c>
    </row>
    <row r="21" spans="1:14" ht="19.5" customHeight="1">
      <c r="A21" s="482" t="s">
        <v>7</v>
      </c>
      <c r="B21" s="378" t="s">
        <v>82</v>
      </c>
      <c r="C21" s="385" t="s">
        <v>82</v>
      </c>
      <c r="D21" s="386" t="s">
        <v>82</v>
      </c>
      <c r="E21" s="387" t="s">
        <v>82</v>
      </c>
      <c r="F21" s="355" t="s">
        <v>82</v>
      </c>
      <c r="G21" s="388" t="s">
        <v>82</v>
      </c>
      <c r="H21" s="350" t="s">
        <v>87</v>
      </c>
      <c r="I21" s="292" t="s">
        <v>87</v>
      </c>
      <c r="J21" s="292" t="s">
        <v>87</v>
      </c>
      <c r="K21" s="292" t="s">
        <v>87</v>
      </c>
      <c r="L21" s="292" t="s">
        <v>87</v>
      </c>
      <c r="M21" s="416" t="s">
        <v>87</v>
      </c>
      <c r="N21" s="377" t="s">
        <v>82</v>
      </c>
    </row>
    <row r="22" spans="1:14" ht="19.5" customHeight="1">
      <c r="A22" s="482" t="s">
        <v>8</v>
      </c>
      <c r="B22" s="378" t="s">
        <v>82</v>
      </c>
      <c r="C22" s="385" t="s">
        <v>82</v>
      </c>
      <c r="D22" s="386" t="s">
        <v>82</v>
      </c>
      <c r="E22" s="387" t="s">
        <v>82</v>
      </c>
      <c r="F22" s="355" t="s">
        <v>82</v>
      </c>
      <c r="G22" s="388" t="s">
        <v>82</v>
      </c>
      <c r="H22" s="350" t="s">
        <v>87</v>
      </c>
      <c r="I22" s="292" t="s">
        <v>87</v>
      </c>
      <c r="J22" s="292" t="s">
        <v>87</v>
      </c>
      <c r="K22" s="292" t="s">
        <v>87</v>
      </c>
      <c r="L22" s="292" t="s">
        <v>87</v>
      </c>
      <c r="M22" s="416" t="s">
        <v>87</v>
      </c>
      <c r="N22" s="377" t="s">
        <v>82</v>
      </c>
    </row>
    <row r="23" spans="1:14" ht="19.5" customHeight="1">
      <c r="A23" s="482" t="s">
        <v>9</v>
      </c>
      <c r="B23" s="378" t="s">
        <v>82</v>
      </c>
      <c r="C23" s="385" t="s">
        <v>82</v>
      </c>
      <c r="D23" s="386" t="s">
        <v>82</v>
      </c>
      <c r="E23" s="387" t="s">
        <v>82</v>
      </c>
      <c r="F23" s="355" t="s">
        <v>82</v>
      </c>
      <c r="G23" s="388" t="s">
        <v>82</v>
      </c>
      <c r="H23" s="350" t="s">
        <v>87</v>
      </c>
      <c r="I23" s="292" t="s">
        <v>87</v>
      </c>
      <c r="J23" s="292" t="s">
        <v>87</v>
      </c>
      <c r="K23" s="292" t="s">
        <v>87</v>
      </c>
      <c r="L23" s="292" t="s">
        <v>87</v>
      </c>
      <c r="M23" s="416" t="s">
        <v>87</v>
      </c>
      <c r="N23" s="377" t="s">
        <v>82</v>
      </c>
    </row>
    <row r="24" spans="1:14" ht="19.5" customHeight="1">
      <c r="A24" s="482" t="s">
        <v>11</v>
      </c>
      <c r="B24" s="378" t="s">
        <v>82</v>
      </c>
      <c r="C24" s="385" t="s">
        <v>82</v>
      </c>
      <c r="D24" s="386" t="s">
        <v>82</v>
      </c>
      <c r="E24" s="387" t="s">
        <v>82</v>
      </c>
      <c r="F24" s="355" t="s">
        <v>82</v>
      </c>
      <c r="G24" s="388" t="s">
        <v>82</v>
      </c>
      <c r="H24" s="350" t="s">
        <v>87</v>
      </c>
      <c r="I24" s="292" t="s">
        <v>87</v>
      </c>
      <c r="J24" s="292" t="s">
        <v>87</v>
      </c>
      <c r="K24" s="292" t="s">
        <v>87</v>
      </c>
      <c r="L24" s="292" t="s">
        <v>87</v>
      </c>
      <c r="M24" s="416" t="s">
        <v>87</v>
      </c>
      <c r="N24" s="377" t="s">
        <v>82</v>
      </c>
    </row>
    <row r="25" spans="1:14" ht="19.5" customHeight="1">
      <c r="A25" s="482" t="s">
        <v>12</v>
      </c>
      <c r="B25" s="378" t="s">
        <v>82</v>
      </c>
      <c r="C25" s="385" t="s">
        <v>82</v>
      </c>
      <c r="D25" s="386" t="s">
        <v>82</v>
      </c>
      <c r="E25" s="387" t="s">
        <v>82</v>
      </c>
      <c r="F25" s="355" t="s">
        <v>82</v>
      </c>
      <c r="G25" s="388" t="s">
        <v>82</v>
      </c>
      <c r="H25" s="350" t="s">
        <v>87</v>
      </c>
      <c r="I25" s="292" t="s">
        <v>87</v>
      </c>
      <c r="J25" s="292" t="s">
        <v>87</v>
      </c>
      <c r="K25" s="292" t="s">
        <v>87</v>
      </c>
      <c r="L25" s="292" t="s">
        <v>87</v>
      </c>
      <c r="M25" s="416" t="s">
        <v>87</v>
      </c>
      <c r="N25" s="377" t="s">
        <v>82</v>
      </c>
    </row>
    <row r="26" spans="1:14" ht="19.5" customHeight="1">
      <c r="A26" s="482" t="s">
        <v>13</v>
      </c>
      <c r="B26" s="378" t="s">
        <v>82</v>
      </c>
      <c r="C26" s="385" t="s">
        <v>82</v>
      </c>
      <c r="D26" s="386" t="s">
        <v>82</v>
      </c>
      <c r="E26" s="387" t="s">
        <v>82</v>
      </c>
      <c r="F26" s="355" t="s">
        <v>82</v>
      </c>
      <c r="G26" s="388" t="s">
        <v>82</v>
      </c>
      <c r="H26" s="350" t="s">
        <v>87</v>
      </c>
      <c r="I26" s="292" t="s">
        <v>87</v>
      </c>
      <c r="J26" s="292" t="s">
        <v>87</v>
      </c>
      <c r="K26" s="292" t="s">
        <v>87</v>
      </c>
      <c r="L26" s="292" t="s">
        <v>87</v>
      </c>
      <c r="M26" s="416" t="s">
        <v>87</v>
      </c>
      <c r="N26" s="377" t="s">
        <v>82</v>
      </c>
    </row>
    <row r="27" spans="1:14" ht="19.5" customHeight="1">
      <c r="A27" s="482" t="s">
        <v>14</v>
      </c>
      <c r="B27" s="378" t="s">
        <v>82</v>
      </c>
      <c r="C27" s="385" t="s">
        <v>82</v>
      </c>
      <c r="D27" s="386" t="s">
        <v>82</v>
      </c>
      <c r="E27" s="387" t="s">
        <v>82</v>
      </c>
      <c r="F27" s="355" t="s">
        <v>82</v>
      </c>
      <c r="G27" s="388" t="s">
        <v>82</v>
      </c>
      <c r="H27" s="350" t="s">
        <v>87</v>
      </c>
      <c r="I27" s="292" t="s">
        <v>87</v>
      </c>
      <c r="J27" s="292" t="s">
        <v>87</v>
      </c>
      <c r="K27" s="292" t="s">
        <v>87</v>
      </c>
      <c r="L27" s="292" t="s">
        <v>87</v>
      </c>
      <c r="M27" s="416" t="s">
        <v>87</v>
      </c>
      <c r="N27" s="377" t="s">
        <v>82</v>
      </c>
    </row>
    <row r="28" spans="1:14" ht="19.5" customHeight="1">
      <c r="A28" s="482" t="s">
        <v>15</v>
      </c>
      <c r="B28" s="378" t="s">
        <v>82</v>
      </c>
      <c r="C28" s="385" t="s">
        <v>82</v>
      </c>
      <c r="D28" s="386" t="s">
        <v>82</v>
      </c>
      <c r="E28" s="387" t="s">
        <v>82</v>
      </c>
      <c r="F28" s="355" t="s">
        <v>82</v>
      </c>
      <c r="G28" s="388" t="s">
        <v>82</v>
      </c>
      <c r="H28" s="350" t="s">
        <v>87</v>
      </c>
      <c r="I28" s="292" t="s">
        <v>87</v>
      </c>
      <c r="J28" s="292" t="s">
        <v>87</v>
      </c>
      <c r="K28" s="292" t="s">
        <v>87</v>
      </c>
      <c r="L28" s="292" t="s">
        <v>87</v>
      </c>
      <c r="M28" s="416" t="s">
        <v>87</v>
      </c>
      <c r="N28" s="377" t="s">
        <v>82</v>
      </c>
    </row>
    <row r="29" spans="1:14" ht="19.5" customHeight="1">
      <c r="A29" s="482" t="s">
        <v>16</v>
      </c>
      <c r="B29" s="378" t="s">
        <v>82</v>
      </c>
      <c r="C29" s="385" t="s">
        <v>82</v>
      </c>
      <c r="D29" s="386" t="s">
        <v>82</v>
      </c>
      <c r="E29" s="387" t="s">
        <v>82</v>
      </c>
      <c r="F29" s="355" t="s">
        <v>82</v>
      </c>
      <c r="G29" s="388" t="s">
        <v>82</v>
      </c>
      <c r="H29" s="350" t="s">
        <v>87</v>
      </c>
      <c r="I29" s="292" t="s">
        <v>87</v>
      </c>
      <c r="J29" s="292" t="s">
        <v>87</v>
      </c>
      <c r="K29" s="292" t="s">
        <v>87</v>
      </c>
      <c r="L29" s="292" t="s">
        <v>87</v>
      </c>
      <c r="M29" s="416" t="s">
        <v>87</v>
      </c>
      <c r="N29" s="377" t="s">
        <v>82</v>
      </c>
    </row>
    <row r="30" spans="1:14" ht="19.5" customHeight="1">
      <c r="A30" s="482" t="s">
        <v>17</v>
      </c>
      <c r="B30" s="378" t="s">
        <v>82</v>
      </c>
      <c r="C30" s="385" t="s">
        <v>82</v>
      </c>
      <c r="D30" s="386" t="s">
        <v>82</v>
      </c>
      <c r="E30" s="387" t="s">
        <v>82</v>
      </c>
      <c r="F30" s="355" t="s">
        <v>82</v>
      </c>
      <c r="G30" s="388" t="s">
        <v>82</v>
      </c>
      <c r="H30" s="350" t="s">
        <v>87</v>
      </c>
      <c r="I30" s="292" t="s">
        <v>87</v>
      </c>
      <c r="J30" s="292" t="s">
        <v>87</v>
      </c>
      <c r="K30" s="292" t="s">
        <v>87</v>
      </c>
      <c r="L30" s="292" t="s">
        <v>87</v>
      </c>
      <c r="M30" s="416" t="s">
        <v>87</v>
      </c>
      <c r="N30" s="377" t="s">
        <v>82</v>
      </c>
    </row>
    <row r="31" spans="1:14" ht="19.5" customHeight="1">
      <c r="A31" s="482" t="s">
        <v>18</v>
      </c>
      <c r="B31" s="378" t="s">
        <v>82</v>
      </c>
      <c r="C31" s="385" t="s">
        <v>82</v>
      </c>
      <c r="D31" s="386" t="s">
        <v>82</v>
      </c>
      <c r="E31" s="387" t="s">
        <v>82</v>
      </c>
      <c r="F31" s="355" t="s">
        <v>82</v>
      </c>
      <c r="G31" s="388" t="s">
        <v>82</v>
      </c>
      <c r="H31" s="350" t="s">
        <v>87</v>
      </c>
      <c r="I31" s="292" t="s">
        <v>87</v>
      </c>
      <c r="J31" s="292" t="s">
        <v>87</v>
      </c>
      <c r="K31" s="292" t="s">
        <v>87</v>
      </c>
      <c r="L31" s="292" t="s">
        <v>87</v>
      </c>
      <c r="M31" s="416" t="s">
        <v>87</v>
      </c>
      <c r="N31" s="377" t="s">
        <v>82</v>
      </c>
    </row>
    <row r="32" spans="1:14" ht="19.5" customHeight="1">
      <c r="A32" s="482" t="s">
        <v>19</v>
      </c>
      <c r="B32" s="378" t="s">
        <v>82</v>
      </c>
      <c r="C32" s="385" t="s">
        <v>82</v>
      </c>
      <c r="D32" s="386" t="s">
        <v>82</v>
      </c>
      <c r="E32" s="387" t="s">
        <v>82</v>
      </c>
      <c r="F32" s="355" t="s">
        <v>82</v>
      </c>
      <c r="G32" s="388" t="s">
        <v>82</v>
      </c>
      <c r="H32" s="350" t="s">
        <v>87</v>
      </c>
      <c r="I32" s="292" t="s">
        <v>87</v>
      </c>
      <c r="J32" s="292" t="s">
        <v>87</v>
      </c>
      <c r="K32" s="292" t="s">
        <v>87</v>
      </c>
      <c r="L32" s="292" t="s">
        <v>87</v>
      </c>
      <c r="M32" s="416" t="s">
        <v>87</v>
      </c>
      <c r="N32" s="377" t="s">
        <v>82</v>
      </c>
    </row>
    <row r="33" spans="1:14" ht="19.5" customHeight="1" thickBot="1">
      <c r="A33" s="490" t="s">
        <v>20</v>
      </c>
      <c r="B33" s="496" t="s">
        <v>82</v>
      </c>
      <c r="C33" s="379" t="s">
        <v>82</v>
      </c>
      <c r="D33" s="380" t="s">
        <v>82</v>
      </c>
      <c r="E33" s="381" t="s">
        <v>82</v>
      </c>
      <c r="F33" s="389" t="s">
        <v>82</v>
      </c>
      <c r="G33" s="390" t="s">
        <v>82</v>
      </c>
      <c r="H33" s="306" t="s">
        <v>87</v>
      </c>
      <c r="I33" s="293" t="s">
        <v>87</v>
      </c>
      <c r="J33" s="293" t="s">
        <v>87</v>
      </c>
      <c r="K33" s="293" t="s">
        <v>87</v>
      </c>
      <c r="L33" s="293" t="s">
        <v>87</v>
      </c>
      <c r="M33" s="418" t="s">
        <v>87</v>
      </c>
      <c r="N33" s="500" t="s">
        <v>82</v>
      </c>
    </row>
    <row r="34" spans="1:14" ht="9.75" customHeight="1" thickBot="1">
      <c r="A34" s="89"/>
      <c r="B34" s="365"/>
      <c r="C34" s="1939"/>
      <c r="D34" s="1939"/>
      <c r="E34" s="1939"/>
      <c r="F34" s="1939"/>
      <c r="G34" s="1939"/>
      <c r="H34" s="1889"/>
      <c r="I34" s="1889"/>
      <c r="J34" s="1889"/>
      <c r="K34" s="1889"/>
      <c r="L34" s="1889"/>
      <c r="M34" s="1889"/>
      <c r="N34" s="901"/>
    </row>
    <row r="35" spans="1:14" ht="19.5" customHeight="1">
      <c r="A35" s="491">
        <v>51</v>
      </c>
      <c r="B35" s="639"/>
      <c r="C35" s="640"/>
      <c r="D35" s="641"/>
      <c r="E35" s="642"/>
      <c r="F35" s="643"/>
      <c r="G35" s="644"/>
      <c r="H35" s="353" t="s">
        <v>87</v>
      </c>
      <c r="I35" s="291" t="s">
        <v>87</v>
      </c>
      <c r="J35" s="291" t="s">
        <v>87</v>
      </c>
      <c r="K35" s="291" t="s">
        <v>87</v>
      </c>
      <c r="L35" s="291" t="s">
        <v>87</v>
      </c>
      <c r="M35" s="705" t="s">
        <v>87</v>
      </c>
      <c r="N35" s="376" t="s">
        <v>82</v>
      </c>
    </row>
    <row r="36" spans="1:14" ht="19.5" customHeight="1">
      <c r="A36" s="497">
        <v>52</v>
      </c>
      <c r="B36" s="645"/>
      <c r="C36" s="646"/>
      <c r="D36" s="647"/>
      <c r="E36" s="648"/>
      <c r="F36" s="649"/>
      <c r="G36" s="650"/>
      <c r="H36" s="350" t="s">
        <v>87</v>
      </c>
      <c r="I36" s="292" t="s">
        <v>87</v>
      </c>
      <c r="J36" s="292" t="s">
        <v>87</v>
      </c>
      <c r="K36" s="292" t="s">
        <v>87</v>
      </c>
      <c r="L36" s="292" t="s">
        <v>87</v>
      </c>
      <c r="M36" s="702" t="s">
        <v>87</v>
      </c>
      <c r="N36" s="377" t="s">
        <v>82</v>
      </c>
    </row>
    <row r="37" spans="1:14" ht="19.5" customHeight="1">
      <c r="A37" s="498">
        <v>53</v>
      </c>
      <c r="B37" s="645"/>
      <c r="C37" s="651"/>
      <c r="D37" s="647"/>
      <c r="E37" s="648"/>
      <c r="F37" s="652"/>
      <c r="G37" s="650"/>
      <c r="H37" s="350" t="s">
        <v>87</v>
      </c>
      <c r="I37" s="292" t="s">
        <v>87</v>
      </c>
      <c r="J37" s="292" t="s">
        <v>87</v>
      </c>
      <c r="K37" s="292" t="s">
        <v>87</v>
      </c>
      <c r="L37" s="292" t="s">
        <v>87</v>
      </c>
      <c r="M37" s="702" t="s">
        <v>87</v>
      </c>
      <c r="N37" s="377" t="s">
        <v>82</v>
      </c>
    </row>
    <row r="38" spans="1:14" ht="19.5" customHeight="1">
      <c r="A38" s="498">
        <v>54</v>
      </c>
      <c r="B38" s="645"/>
      <c r="C38" s="651"/>
      <c r="D38" s="647"/>
      <c r="E38" s="648"/>
      <c r="F38" s="652"/>
      <c r="G38" s="650"/>
      <c r="H38" s="350" t="s">
        <v>87</v>
      </c>
      <c r="I38" s="292" t="s">
        <v>87</v>
      </c>
      <c r="J38" s="292" t="s">
        <v>87</v>
      </c>
      <c r="K38" s="292" t="s">
        <v>87</v>
      </c>
      <c r="L38" s="292" t="s">
        <v>87</v>
      </c>
      <c r="M38" s="702" t="s">
        <v>87</v>
      </c>
      <c r="N38" s="377" t="s">
        <v>82</v>
      </c>
    </row>
    <row r="39" spans="1:14" ht="19.5" customHeight="1" thickBot="1">
      <c r="A39" s="499">
        <v>55</v>
      </c>
      <c r="B39" s="653"/>
      <c r="C39" s="654"/>
      <c r="D39" s="655"/>
      <c r="E39" s="656"/>
      <c r="F39" s="657"/>
      <c r="G39" s="658"/>
      <c r="H39" s="306" t="s">
        <v>87</v>
      </c>
      <c r="I39" s="293" t="s">
        <v>87</v>
      </c>
      <c r="J39" s="293" t="s">
        <v>87</v>
      </c>
      <c r="K39" s="293" t="s">
        <v>87</v>
      </c>
      <c r="L39" s="293" t="s">
        <v>87</v>
      </c>
      <c r="M39" s="707" t="s">
        <v>87</v>
      </c>
      <c r="N39" s="500" t="s">
        <v>82</v>
      </c>
    </row>
    <row r="40" spans="1:14" ht="9.75" customHeight="1" thickBot="1">
      <c r="A40" s="71"/>
      <c r="B40" s="365"/>
      <c r="C40" s="23"/>
      <c r="D40" s="23"/>
      <c r="E40" s="23"/>
      <c r="F40" s="23"/>
      <c r="G40" s="23"/>
      <c r="H40" s="11"/>
      <c r="I40" s="11"/>
      <c r="J40" s="11"/>
      <c r="K40" s="11"/>
      <c r="L40" s="11"/>
      <c r="M40" s="398"/>
      <c r="N40" s="391"/>
    </row>
    <row r="41" spans="1:14" ht="19.5" customHeight="1">
      <c r="A41" s="480">
        <v>90</v>
      </c>
      <c r="B41" s="659"/>
      <c r="C41" s="660"/>
      <c r="D41" s="660"/>
      <c r="E41" s="660"/>
      <c r="F41" s="659"/>
      <c r="G41" s="661"/>
      <c r="H41" s="353" t="s">
        <v>87</v>
      </c>
      <c r="I41" s="291" t="s">
        <v>87</v>
      </c>
      <c r="J41" s="291" t="s">
        <v>87</v>
      </c>
      <c r="K41" s="291" t="s">
        <v>87</v>
      </c>
      <c r="L41" s="291" t="s">
        <v>87</v>
      </c>
      <c r="M41" s="705" t="s">
        <v>87</v>
      </c>
      <c r="N41" s="376" t="s">
        <v>82</v>
      </c>
    </row>
    <row r="42" spans="1:14" s="8" customFormat="1" ht="19.5" customHeight="1" thickBot="1">
      <c r="A42" s="481">
        <v>91</v>
      </c>
      <c r="B42" s="662"/>
      <c r="C42" s="663"/>
      <c r="D42" s="663"/>
      <c r="E42" s="663"/>
      <c r="F42" s="662"/>
      <c r="G42" s="664"/>
      <c r="H42" s="306" t="s">
        <v>87</v>
      </c>
      <c r="I42" s="293" t="s">
        <v>87</v>
      </c>
      <c r="J42" s="293" t="s">
        <v>87</v>
      </c>
      <c r="K42" s="293" t="s">
        <v>87</v>
      </c>
      <c r="L42" s="293" t="s">
        <v>87</v>
      </c>
      <c r="M42" s="707" t="s">
        <v>87</v>
      </c>
      <c r="N42" s="500" t="s">
        <v>82</v>
      </c>
    </row>
    <row r="43" spans="1:14" ht="9.75" customHeight="1">
      <c r="A43" s="72"/>
      <c r="B43" s="72"/>
      <c r="C43" s="66"/>
      <c r="D43" s="66"/>
      <c r="E43" s="66"/>
      <c r="F43" s="66"/>
      <c r="G43" s="66"/>
      <c r="H43" s="70"/>
      <c r="I43" s="70"/>
      <c r="J43" s="70"/>
      <c r="K43" s="70"/>
      <c r="L43" s="70"/>
      <c r="M43" s="70"/>
      <c r="N43" s="70"/>
    </row>
    <row r="44" spans="1:14" ht="9.75" customHeight="1">
      <c r="A44" s="72"/>
      <c r="B44" s="72"/>
      <c r="D44" s="1944" t="str">
        <f>C12</f>
        <v>kod 2012</v>
      </c>
      <c r="E44" s="1944"/>
      <c r="F44" s="1944"/>
      <c r="G44" s="1944"/>
      <c r="H44" s="1944"/>
      <c r="I44" s="10"/>
      <c r="J44" s="357"/>
      <c r="K44" s="227"/>
      <c r="M44" s="70"/>
      <c r="N44" s="70"/>
    </row>
    <row r="45" spans="1:14" ht="9.75" customHeight="1">
      <c r="A45" s="72"/>
      <c r="B45" s="356"/>
      <c r="D45" s="357" t="s">
        <v>387</v>
      </c>
      <c r="F45" s="118" t="s">
        <v>95</v>
      </c>
      <c r="G45" s="227"/>
      <c r="H45" s="229"/>
      <c r="I45" s="869" t="s">
        <v>392</v>
      </c>
      <c r="J45" s="230"/>
      <c r="K45" s="116"/>
      <c r="M45" s="70"/>
      <c r="N45" s="70"/>
    </row>
    <row r="46" spans="1:14" ht="9.75" customHeight="1">
      <c r="A46" s="73"/>
      <c r="B46" s="356"/>
      <c r="D46" s="118" t="s">
        <v>388</v>
      </c>
      <c r="F46" s="118" t="s">
        <v>390</v>
      </c>
      <c r="G46" s="149"/>
      <c r="H46" s="1"/>
      <c r="I46" s="847" t="s">
        <v>393</v>
      </c>
      <c r="J46" s="806"/>
      <c r="K46" s="228"/>
      <c r="M46" s="74"/>
      <c r="N46" s="74"/>
    </row>
    <row r="47" spans="1:14" ht="9.75" customHeight="1">
      <c r="A47" s="72"/>
      <c r="B47" s="72"/>
      <c r="D47" s="118" t="s">
        <v>389</v>
      </c>
      <c r="F47" s="229" t="s">
        <v>391</v>
      </c>
      <c r="G47" s="149"/>
      <c r="H47" s="149"/>
      <c r="K47" s="118"/>
      <c r="M47" s="70"/>
      <c r="N47" s="70"/>
    </row>
    <row r="48" spans="1:14" ht="9.75" customHeight="1">
      <c r="E48" s="162"/>
      <c r="G48" s="1"/>
      <c r="H48" s="162"/>
      <c r="K48" s="229"/>
      <c r="L48" s="149"/>
    </row>
    <row r="49" spans="1:14" s="8" customFormat="1" ht="12.75" customHeight="1">
      <c r="A49" s="1674" t="s">
        <v>101</v>
      </c>
      <c r="B49" s="1816" t="s">
        <v>491</v>
      </c>
      <c r="C49" s="1816"/>
      <c r="D49" s="1816"/>
      <c r="E49" s="1816"/>
      <c r="F49" s="1816"/>
      <c r="G49" s="1816"/>
      <c r="H49" s="1816"/>
      <c r="I49" s="1816"/>
      <c r="J49" s="1816"/>
      <c r="K49" s="1816"/>
      <c r="L49" s="1816"/>
    </row>
    <row r="50" spans="1:14" ht="15.75" customHeight="1">
      <c r="A50" s="1674"/>
      <c r="B50" s="1816"/>
      <c r="C50" s="1816"/>
      <c r="D50" s="1816"/>
      <c r="E50" s="1816"/>
      <c r="F50" s="1816"/>
      <c r="G50" s="1816"/>
      <c r="H50" s="1816"/>
      <c r="I50" s="1816"/>
      <c r="J50" s="1816"/>
      <c r="K50" s="1816"/>
      <c r="L50" s="1816"/>
      <c r="M50" s="1"/>
      <c r="N50" s="1"/>
    </row>
    <row r="51" spans="1:14" ht="12" customHeight="1">
      <c r="C51" s="107"/>
      <c r="D51" s="107"/>
      <c r="E51" s="107"/>
      <c r="F51" s="107"/>
      <c r="G51" s="107"/>
      <c r="H51" s="107"/>
      <c r="J51" s="107"/>
      <c r="K51" s="107"/>
      <c r="L51" s="107"/>
      <c r="M51" s="107"/>
      <c r="N51" s="107"/>
    </row>
    <row r="52" spans="1:14" ht="12" customHeight="1">
      <c r="C52" s="10"/>
      <c r="D52" s="10"/>
      <c r="E52" s="10"/>
      <c r="F52" s="10"/>
      <c r="G52" s="10"/>
      <c r="H52" s="22"/>
      <c r="I52" s="22"/>
      <c r="J52" s="22"/>
      <c r="K52" s="22"/>
      <c r="L52" s="22"/>
      <c r="M52" s="19"/>
      <c r="N52" s="19"/>
    </row>
    <row r="53" spans="1:14" ht="12" customHeight="1">
      <c r="C53" s="10"/>
      <c r="D53" s="10"/>
      <c r="E53" s="10"/>
      <c r="F53" s="10"/>
      <c r="G53" s="10"/>
      <c r="H53" s="22"/>
      <c r="I53" s="22"/>
      <c r="J53" s="22"/>
      <c r="K53" s="22"/>
      <c r="L53" s="22"/>
      <c r="M53" s="19"/>
      <c r="N53" s="19"/>
    </row>
    <row r="54" spans="1:14" ht="12" customHeight="1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9"/>
      <c r="N54" s="19"/>
    </row>
    <row r="55" spans="1:14">
      <c r="M55" s="12"/>
      <c r="N55" s="12"/>
    </row>
    <row r="56" spans="1:14">
      <c r="M56" s="12"/>
      <c r="N56" s="12"/>
    </row>
    <row r="57" spans="1:14">
      <c r="M57" s="12"/>
      <c r="N57" s="12"/>
    </row>
    <row r="58" spans="1:14">
      <c r="M58" s="12"/>
      <c r="N58" s="12"/>
    </row>
    <row r="59" spans="1:14">
      <c r="M59" s="12"/>
      <c r="N59" s="12"/>
    </row>
    <row r="60" spans="1:14">
      <c r="M60" s="12"/>
      <c r="N60" s="12"/>
    </row>
    <row r="61" spans="1:14">
      <c r="M61" s="12"/>
      <c r="N61" s="12"/>
    </row>
  </sheetData>
  <mergeCells count="25">
    <mergeCell ref="A49:A50"/>
    <mergeCell ref="H7:M7"/>
    <mergeCell ref="C34:M34"/>
    <mergeCell ref="K8:K11"/>
    <mergeCell ref="L8:L11"/>
    <mergeCell ref="M8:M11"/>
    <mergeCell ref="D44:H44"/>
    <mergeCell ref="F12:G12"/>
    <mergeCell ref="B8:B9"/>
    <mergeCell ref="B10:B11"/>
    <mergeCell ref="B49:L50"/>
    <mergeCell ref="L1:N2"/>
    <mergeCell ref="M4:N4"/>
    <mergeCell ref="A1:K2"/>
    <mergeCell ref="A7:A12"/>
    <mergeCell ref="G7:G11"/>
    <mergeCell ref="C12:E12"/>
    <mergeCell ref="C8:E11"/>
    <mergeCell ref="F8:F11"/>
    <mergeCell ref="B7:F7"/>
    <mergeCell ref="H8:H11"/>
    <mergeCell ref="I8:I11"/>
    <mergeCell ref="J8:J11"/>
    <mergeCell ref="N7:N12"/>
    <mergeCell ref="M3:N3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V58"/>
  <sheetViews>
    <sheetView showGridLines="0" view="pageBreakPreview" zoomScaleNormal="50" zoomScaleSheetLayoutView="100" workbookViewId="0">
      <selection activeCell="T14" sqref="T14"/>
    </sheetView>
  </sheetViews>
  <sheetFormatPr defaultColWidth="9.140625" defaultRowHeight="12.75"/>
  <cols>
    <col min="1" max="1" width="4.7109375" style="25" customWidth="1"/>
    <col min="2" max="2" width="4.28515625" style="25" customWidth="1"/>
    <col min="3" max="3" width="5.140625" style="25" customWidth="1"/>
    <col min="4" max="4" width="7.85546875" style="25" customWidth="1"/>
    <col min="5" max="5" width="6" style="25" customWidth="1"/>
    <col min="6" max="6" width="9.85546875" style="25" customWidth="1"/>
    <col min="7" max="7" width="4" style="25" customWidth="1"/>
    <col min="8" max="8" width="3.28515625" style="25" customWidth="1"/>
    <col min="9" max="9" width="5.28515625" style="25" customWidth="1"/>
    <col min="10" max="10" width="3" style="25" customWidth="1"/>
    <col min="11" max="11" width="5.140625" style="25" customWidth="1"/>
    <col min="12" max="12" width="4.85546875" style="25" customWidth="1"/>
    <col min="13" max="13" width="6.28515625" style="25" customWidth="1"/>
    <col min="14" max="14" width="3" style="25" customWidth="1"/>
    <col min="15" max="15" width="3.28515625" style="25" customWidth="1"/>
    <col min="16" max="16" width="6.42578125" style="25" customWidth="1"/>
    <col min="17" max="17" width="3" style="25" customWidth="1"/>
    <col min="18" max="18" width="1.85546875" style="25" customWidth="1"/>
    <col min="19" max="19" width="6.7109375" style="25" customWidth="1"/>
    <col min="20" max="20" width="5.7109375" style="25" customWidth="1"/>
    <col min="21" max="22" width="9.140625" style="150"/>
    <col min="23" max="16384" width="9.140625" style="2"/>
  </cols>
  <sheetData>
    <row r="1" spans="1:20" s="9" customFormat="1" ht="29.25" customHeight="1">
      <c r="A1" s="1263" t="s">
        <v>395</v>
      </c>
      <c r="B1" s="1263"/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1263"/>
    </row>
    <row r="2" spans="1:20" ht="13.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5" customHeight="1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s="6" customFormat="1" ht="13.5" customHeight="1">
      <c r="A4" s="535" t="s">
        <v>101</v>
      </c>
      <c r="B4" s="59" t="s">
        <v>437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s="6" customFormat="1" ht="13.5" customHeight="1">
      <c r="A5" s="535" t="s">
        <v>101</v>
      </c>
      <c r="B5" s="161" t="s">
        <v>396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</row>
    <row r="6" spans="1:20" s="6" customFormat="1" ht="13.5" customHeight="1">
      <c r="A6" s="4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6" customFormat="1" ht="13.5" customHeight="1" thickBo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</row>
    <row r="8" spans="1:20" s="6" customFormat="1" ht="13.5" customHeight="1">
      <c r="A8" s="1611" t="s">
        <v>308</v>
      </c>
      <c r="B8" s="1731" t="s">
        <v>246</v>
      </c>
      <c r="C8" s="1268"/>
      <c r="D8" s="1268" t="s">
        <v>247</v>
      </c>
      <c r="E8" s="1259" t="s">
        <v>398</v>
      </c>
      <c r="F8" s="1259"/>
      <c r="G8" s="1259"/>
      <c r="H8" s="1259"/>
      <c r="I8" s="1949" t="s">
        <v>422</v>
      </c>
      <c r="J8" s="1950"/>
      <c r="K8" s="1950"/>
      <c r="L8" s="1951"/>
      <c r="M8" s="1259" t="s">
        <v>418</v>
      </c>
      <c r="N8" s="1259"/>
      <c r="O8" s="1259"/>
      <c r="P8" s="1259"/>
      <c r="Q8" s="1259"/>
      <c r="R8" s="1259"/>
      <c r="S8" s="1259" t="s">
        <v>249</v>
      </c>
      <c r="T8" s="1284" t="s">
        <v>43</v>
      </c>
    </row>
    <row r="9" spans="1:20" ht="13.5" customHeight="1">
      <c r="A9" s="1612"/>
      <c r="B9" s="1732"/>
      <c r="C9" s="1269"/>
      <c r="D9" s="1269"/>
      <c r="E9" s="1260"/>
      <c r="F9" s="1260"/>
      <c r="G9" s="1260"/>
      <c r="H9" s="1260"/>
      <c r="I9" s="1952"/>
      <c r="J9" s="1953"/>
      <c r="K9" s="1953"/>
      <c r="L9" s="1954"/>
      <c r="M9" s="1260"/>
      <c r="N9" s="1260"/>
      <c r="O9" s="1260"/>
      <c r="P9" s="1260"/>
      <c r="Q9" s="1260"/>
      <c r="R9" s="1260"/>
      <c r="S9" s="1272"/>
      <c r="T9" s="1285"/>
    </row>
    <row r="10" spans="1:20" ht="13.5" customHeight="1">
      <c r="A10" s="1612"/>
      <c r="B10" s="1732"/>
      <c r="C10" s="1269"/>
      <c r="D10" s="1270"/>
      <c r="E10" s="1260"/>
      <c r="F10" s="1260"/>
      <c r="G10" s="1260"/>
      <c r="H10" s="1260"/>
      <c r="I10" s="1952"/>
      <c r="J10" s="1953"/>
      <c r="K10" s="1953"/>
      <c r="L10" s="1954"/>
      <c r="M10" s="1260"/>
      <c r="N10" s="1260"/>
      <c r="O10" s="1260"/>
      <c r="P10" s="1260"/>
      <c r="Q10" s="1260"/>
      <c r="R10" s="1260"/>
      <c r="S10" s="1622"/>
      <c r="T10" s="1285"/>
    </row>
    <row r="11" spans="1:20" ht="13.5" customHeight="1">
      <c r="A11" s="1612"/>
      <c r="B11" s="1732"/>
      <c r="C11" s="1269"/>
      <c r="D11" s="1896" t="s">
        <v>397</v>
      </c>
      <c r="E11" s="1260"/>
      <c r="F11" s="1260"/>
      <c r="G11" s="1260"/>
      <c r="H11" s="1260"/>
      <c r="I11" s="1952"/>
      <c r="J11" s="1953"/>
      <c r="K11" s="1953"/>
      <c r="L11" s="1954"/>
      <c r="M11" s="1260"/>
      <c r="N11" s="1260"/>
      <c r="O11" s="1260"/>
      <c r="P11" s="1260"/>
      <c r="Q11" s="1260"/>
      <c r="R11" s="1260"/>
      <c r="S11" s="1620" t="str">
        <f>"kod " &amp;S13</f>
        <v>kod 2030</v>
      </c>
      <c r="T11" s="1285"/>
    </row>
    <row r="12" spans="1:20" ht="13.5" customHeight="1">
      <c r="A12" s="1612"/>
      <c r="B12" s="1830"/>
      <c r="C12" s="1270"/>
      <c r="D12" s="1897"/>
      <c r="E12" s="1260"/>
      <c r="F12" s="1260"/>
      <c r="G12" s="1260"/>
      <c r="H12" s="1260"/>
      <c r="I12" s="1901" t="s">
        <v>36</v>
      </c>
      <c r="J12" s="1902"/>
      <c r="K12" s="1902"/>
      <c r="L12" s="1903"/>
      <c r="M12" s="1260"/>
      <c r="N12" s="1260"/>
      <c r="O12" s="1260"/>
      <c r="P12" s="1260"/>
      <c r="Q12" s="1260"/>
      <c r="R12" s="1260"/>
      <c r="S12" s="1621"/>
      <c r="T12" s="1285"/>
    </row>
    <row r="13" spans="1:20" s="103" customFormat="1" ht="11.25" customHeight="1" thickBot="1">
      <c r="A13" s="110">
        <f>'M3 page 18'!N13+1</f>
        <v>2024</v>
      </c>
      <c r="B13" s="1299">
        <f>A13+1</f>
        <v>2025</v>
      </c>
      <c r="C13" s="1744"/>
      <c r="D13" s="109">
        <f>B13+1</f>
        <v>2026</v>
      </c>
      <c r="E13" s="1745">
        <f>D13+1</f>
        <v>2027</v>
      </c>
      <c r="F13" s="1745"/>
      <c r="G13" s="1745"/>
      <c r="H13" s="1745"/>
      <c r="I13" s="1295">
        <f>E13+1</f>
        <v>2028</v>
      </c>
      <c r="J13" s="1300"/>
      <c r="K13" s="1300"/>
      <c r="L13" s="1296"/>
      <c r="M13" s="1728">
        <f>I13+1</f>
        <v>2029</v>
      </c>
      <c r="N13" s="1728"/>
      <c r="O13" s="1728"/>
      <c r="P13" s="1728"/>
      <c r="Q13" s="1728"/>
      <c r="R13" s="1728"/>
      <c r="S13" s="242">
        <f>M13+1</f>
        <v>2030</v>
      </c>
      <c r="T13" s="104">
        <f>S13+1</f>
        <v>2031</v>
      </c>
    </row>
    <row r="14" spans="1:20" ht="19.5" customHeight="1">
      <c r="A14" s="475" t="s">
        <v>0</v>
      </c>
      <c r="B14" s="1746" t="s">
        <v>88</v>
      </c>
      <c r="C14" s="1265"/>
      <c r="D14" s="329" t="s">
        <v>88</v>
      </c>
      <c r="E14" s="1748"/>
      <c r="F14" s="1749"/>
      <c r="G14" s="1749"/>
      <c r="H14" s="1750"/>
      <c r="I14" s="1293" t="s">
        <v>93</v>
      </c>
      <c r="J14" s="1947"/>
      <c r="K14" s="1947"/>
      <c r="L14" s="1948"/>
      <c r="M14" s="1723"/>
      <c r="N14" s="1724"/>
      <c r="O14" s="1724"/>
      <c r="P14" s="1724"/>
      <c r="Q14" s="1724"/>
      <c r="R14" s="1725"/>
      <c r="S14" s="329" t="s">
        <v>88</v>
      </c>
      <c r="T14" s="329" t="s">
        <v>82</v>
      </c>
    </row>
    <row r="15" spans="1:20" ht="19.5" customHeight="1">
      <c r="A15" s="120" t="s">
        <v>1</v>
      </c>
      <c r="B15" s="1714" t="s">
        <v>88</v>
      </c>
      <c r="C15" s="1244"/>
      <c r="D15" s="310" t="s">
        <v>88</v>
      </c>
      <c r="E15" s="1841"/>
      <c r="F15" s="1842"/>
      <c r="G15" s="1842"/>
      <c r="H15" s="1843"/>
      <c r="I15" s="1248" t="s">
        <v>93</v>
      </c>
      <c r="J15" s="1604"/>
      <c r="K15" s="1604"/>
      <c r="L15" s="1605"/>
      <c r="M15" s="1819"/>
      <c r="N15" s="1820"/>
      <c r="O15" s="1820"/>
      <c r="P15" s="1820"/>
      <c r="Q15" s="1820"/>
      <c r="R15" s="1821"/>
      <c r="S15" s="310" t="s">
        <v>88</v>
      </c>
      <c r="T15" s="310" t="s">
        <v>82</v>
      </c>
    </row>
    <row r="16" spans="1:20" ht="19.5" customHeight="1">
      <c r="A16" s="120" t="s">
        <v>2</v>
      </c>
      <c r="B16" s="1714" t="s">
        <v>88</v>
      </c>
      <c r="C16" s="1244"/>
      <c r="D16" s="310" t="s">
        <v>88</v>
      </c>
      <c r="E16" s="1841"/>
      <c r="F16" s="1842"/>
      <c r="G16" s="1842"/>
      <c r="H16" s="1843"/>
      <c r="I16" s="1248" t="s">
        <v>93</v>
      </c>
      <c r="J16" s="1604"/>
      <c r="K16" s="1604"/>
      <c r="L16" s="1605"/>
      <c r="M16" s="1819"/>
      <c r="N16" s="1820"/>
      <c r="O16" s="1820"/>
      <c r="P16" s="1820"/>
      <c r="Q16" s="1820"/>
      <c r="R16" s="1821"/>
      <c r="S16" s="310" t="s">
        <v>88</v>
      </c>
      <c r="T16" s="310" t="s">
        <v>82</v>
      </c>
    </row>
    <row r="17" spans="1:20" ht="19.5" customHeight="1">
      <c r="A17" s="120" t="s">
        <v>3</v>
      </c>
      <c r="B17" s="1714" t="s">
        <v>88</v>
      </c>
      <c r="C17" s="1244"/>
      <c r="D17" s="310" t="s">
        <v>88</v>
      </c>
      <c r="E17" s="1841"/>
      <c r="F17" s="1842"/>
      <c r="G17" s="1842"/>
      <c r="H17" s="1843"/>
      <c r="I17" s="1248" t="s">
        <v>93</v>
      </c>
      <c r="J17" s="1604"/>
      <c r="K17" s="1604"/>
      <c r="L17" s="1605"/>
      <c r="M17" s="1819"/>
      <c r="N17" s="1820"/>
      <c r="O17" s="1820"/>
      <c r="P17" s="1820"/>
      <c r="Q17" s="1820"/>
      <c r="R17" s="1821"/>
      <c r="S17" s="310" t="s">
        <v>88</v>
      </c>
      <c r="T17" s="310" t="s">
        <v>82</v>
      </c>
    </row>
    <row r="18" spans="1:20" ht="19.5" customHeight="1">
      <c r="A18" s="120" t="s">
        <v>4</v>
      </c>
      <c r="B18" s="1714" t="s">
        <v>88</v>
      </c>
      <c r="C18" s="1244"/>
      <c r="D18" s="310" t="s">
        <v>88</v>
      </c>
      <c r="E18" s="1841"/>
      <c r="F18" s="1842"/>
      <c r="G18" s="1842"/>
      <c r="H18" s="1843"/>
      <c r="I18" s="1248" t="s">
        <v>93</v>
      </c>
      <c r="J18" s="1604"/>
      <c r="K18" s="1604"/>
      <c r="L18" s="1605"/>
      <c r="M18" s="1819"/>
      <c r="N18" s="1820"/>
      <c r="O18" s="1820"/>
      <c r="P18" s="1820"/>
      <c r="Q18" s="1820"/>
      <c r="R18" s="1821"/>
      <c r="S18" s="310" t="s">
        <v>88</v>
      </c>
      <c r="T18" s="310" t="s">
        <v>82</v>
      </c>
    </row>
    <row r="19" spans="1:20" ht="19.5" customHeight="1">
      <c r="A19" s="120" t="s">
        <v>5</v>
      </c>
      <c r="B19" s="1714" t="s">
        <v>88</v>
      </c>
      <c r="C19" s="1244"/>
      <c r="D19" s="310" t="s">
        <v>88</v>
      </c>
      <c r="E19" s="1841"/>
      <c r="F19" s="1842"/>
      <c r="G19" s="1842"/>
      <c r="H19" s="1843"/>
      <c r="I19" s="1248" t="s">
        <v>93</v>
      </c>
      <c r="J19" s="1604"/>
      <c r="K19" s="1604"/>
      <c r="L19" s="1605"/>
      <c r="M19" s="1819"/>
      <c r="N19" s="1820"/>
      <c r="O19" s="1820"/>
      <c r="P19" s="1820"/>
      <c r="Q19" s="1820"/>
      <c r="R19" s="1821"/>
      <c r="S19" s="310" t="s">
        <v>88</v>
      </c>
      <c r="T19" s="310" t="s">
        <v>82</v>
      </c>
    </row>
    <row r="20" spans="1:20" ht="19.5" customHeight="1">
      <c r="A20" s="120" t="s">
        <v>6</v>
      </c>
      <c r="B20" s="1714" t="s">
        <v>88</v>
      </c>
      <c r="C20" s="1244"/>
      <c r="D20" s="310" t="s">
        <v>88</v>
      </c>
      <c r="E20" s="1819"/>
      <c r="F20" s="1820"/>
      <c r="G20" s="1820"/>
      <c r="H20" s="1821"/>
      <c r="I20" s="1248" t="s">
        <v>93</v>
      </c>
      <c r="J20" s="1604"/>
      <c r="K20" s="1604"/>
      <c r="L20" s="1605"/>
      <c r="M20" s="1819"/>
      <c r="N20" s="1820"/>
      <c r="O20" s="1820"/>
      <c r="P20" s="1820"/>
      <c r="Q20" s="1820"/>
      <c r="R20" s="1821"/>
      <c r="S20" s="310" t="s">
        <v>88</v>
      </c>
      <c r="T20" s="310" t="s">
        <v>82</v>
      </c>
    </row>
    <row r="21" spans="1:20" ht="19.5" customHeight="1">
      <c r="A21" s="120" t="s">
        <v>7</v>
      </c>
      <c r="B21" s="1714" t="s">
        <v>88</v>
      </c>
      <c r="C21" s="1244"/>
      <c r="D21" s="310" t="s">
        <v>88</v>
      </c>
      <c r="E21" s="1822"/>
      <c r="F21" s="1823"/>
      <c r="G21" s="1823"/>
      <c r="H21" s="1824"/>
      <c r="I21" s="1248" t="s">
        <v>93</v>
      </c>
      <c r="J21" s="1604"/>
      <c r="K21" s="1604"/>
      <c r="L21" s="1605"/>
      <c r="M21" s="1822"/>
      <c r="N21" s="1823"/>
      <c r="O21" s="1823"/>
      <c r="P21" s="1823"/>
      <c r="Q21" s="1823"/>
      <c r="R21" s="1824"/>
      <c r="S21" s="310" t="s">
        <v>88</v>
      </c>
      <c r="T21" s="310" t="s">
        <v>82</v>
      </c>
    </row>
    <row r="22" spans="1:20" ht="19.5" customHeight="1">
      <c r="A22" s="120" t="s">
        <v>8</v>
      </c>
      <c r="B22" s="1714" t="s">
        <v>88</v>
      </c>
      <c r="C22" s="1244"/>
      <c r="D22" s="310" t="s">
        <v>88</v>
      </c>
      <c r="E22" s="1822"/>
      <c r="F22" s="1823"/>
      <c r="G22" s="1823"/>
      <c r="H22" s="1824"/>
      <c r="I22" s="1248" t="s">
        <v>93</v>
      </c>
      <c r="J22" s="1604"/>
      <c r="K22" s="1604"/>
      <c r="L22" s="1605"/>
      <c r="M22" s="1822"/>
      <c r="N22" s="1823"/>
      <c r="O22" s="1823"/>
      <c r="P22" s="1823"/>
      <c r="Q22" s="1823"/>
      <c r="R22" s="1824"/>
      <c r="S22" s="310" t="s">
        <v>88</v>
      </c>
      <c r="T22" s="310" t="s">
        <v>82</v>
      </c>
    </row>
    <row r="23" spans="1:20" ht="19.5" customHeight="1">
      <c r="A23" s="120" t="s">
        <v>9</v>
      </c>
      <c r="B23" s="1714" t="s">
        <v>88</v>
      </c>
      <c r="C23" s="1244"/>
      <c r="D23" s="310" t="s">
        <v>88</v>
      </c>
      <c r="E23" s="1822"/>
      <c r="F23" s="1823"/>
      <c r="G23" s="1823"/>
      <c r="H23" s="1824"/>
      <c r="I23" s="1248" t="s">
        <v>93</v>
      </c>
      <c r="J23" s="1604"/>
      <c r="K23" s="1604"/>
      <c r="L23" s="1605"/>
      <c r="M23" s="1822"/>
      <c r="N23" s="1823"/>
      <c r="O23" s="1823"/>
      <c r="P23" s="1823"/>
      <c r="Q23" s="1823"/>
      <c r="R23" s="1824"/>
      <c r="S23" s="310" t="s">
        <v>88</v>
      </c>
      <c r="T23" s="310" t="s">
        <v>82</v>
      </c>
    </row>
    <row r="24" spans="1:20" ht="19.5" customHeight="1">
      <c r="A24" s="120" t="s">
        <v>11</v>
      </c>
      <c r="B24" s="1714" t="s">
        <v>88</v>
      </c>
      <c r="C24" s="1244"/>
      <c r="D24" s="310" t="s">
        <v>88</v>
      </c>
      <c r="E24" s="1822"/>
      <c r="F24" s="1823"/>
      <c r="G24" s="1823"/>
      <c r="H24" s="1824"/>
      <c r="I24" s="1248" t="s">
        <v>93</v>
      </c>
      <c r="J24" s="1604"/>
      <c r="K24" s="1604"/>
      <c r="L24" s="1605"/>
      <c r="M24" s="1822"/>
      <c r="N24" s="1823"/>
      <c r="O24" s="1823"/>
      <c r="P24" s="1823"/>
      <c r="Q24" s="1823"/>
      <c r="R24" s="1824"/>
      <c r="S24" s="310" t="s">
        <v>88</v>
      </c>
      <c r="T24" s="310" t="s">
        <v>82</v>
      </c>
    </row>
    <row r="25" spans="1:20" ht="19.5" customHeight="1">
      <c r="A25" s="120" t="s">
        <v>12</v>
      </c>
      <c r="B25" s="1714" t="s">
        <v>88</v>
      </c>
      <c r="C25" s="1244"/>
      <c r="D25" s="310" t="s">
        <v>88</v>
      </c>
      <c r="E25" s="1822"/>
      <c r="F25" s="1823"/>
      <c r="G25" s="1823"/>
      <c r="H25" s="1824"/>
      <c r="I25" s="1248" t="s">
        <v>93</v>
      </c>
      <c r="J25" s="1604"/>
      <c r="K25" s="1604"/>
      <c r="L25" s="1605"/>
      <c r="M25" s="1822"/>
      <c r="N25" s="1823"/>
      <c r="O25" s="1823"/>
      <c r="P25" s="1823"/>
      <c r="Q25" s="1823"/>
      <c r="R25" s="1824"/>
      <c r="S25" s="310" t="s">
        <v>88</v>
      </c>
      <c r="T25" s="310" t="s">
        <v>82</v>
      </c>
    </row>
    <row r="26" spans="1:20" ht="19.5" customHeight="1">
      <c r="A26" s="120" t="s">
        <v>13</v>
      </c>
      <c r="B26" s="1714" t="s">
        <v>88</v>
      </c>
      <c r="C26" s="1244"/>
      <c r="D26" s="310" t="s">
        <v>88</v>
      </c>
      <c r="E26" s="1819"/>
      <c r="F26" s="1820"/>
      <c r="G26" s="1820"/>
      <c r="H26" s="1821"/>
      <c r="I26" s="1248" t="s">
        <v>93</v>
      </c>
      <c r="J26" s="1604"/>
      <c r="K26" s="1604"/>
      <c r="L26" s="1605"/>
      <c r="M26" s="1819"/>
      <c r="N26" s="1820"/>
      <c r="O26" s="1820"/>
      <c r="P26" s="1820"/>
      <c r="Q26" s="1820"/>
      <c r="R26" s="1821"/>
      <c r="S26" s="310" t="s">
        <v>88</v>
      </c>
      <c r="T26" s="310" t="s">
        <v>82</v>
      </c>
    </row>
    <row r="27" spans="1:20" ht="19.5" customHeight="1">
      <c r="A27" s="419" t="s">
        <v>14</v>
      </c>
      <c r="B27" s="1714" t="s">
        <v>88</v>
      </c>
      <c r="C27" s="1244"/>
      <c r="D27" s="310" t="s">
        <v>88</v>
      </c>
      <c r="E27" s="1819"/>
      <c r="F27" s="1820"/>
      <c r="G27" s="1820"/>
      <c r="H27" s="1821"/>
      <c r="I27" s="1248" t="s">
        <v>93</v>
      </c>
      <c r="J27" s="1604"/>
      <c r="K27" s="1604"/>
      <c r="L27" s="1605"/>
      <c r="M27" s="1819"/>
      <c r="N27" s="1820"/>
      <c r="O27" s="1820"/>
      <c r="P27" s="1820"/>
      <c r="Q27" s="1820"/>
      <c r="R27" s="1821"/>
      <c r="S27" s="310" t="s">
        <v>88</v>
      </c>
      <c r="T27" s="310" t="s">
        <v>82</v>
      </c>
    </row>
    <row r="28" spans="1:20" ht="19.5" customHeight="1">
      <c r="A28" s="120" t="s">
        <v>15</v>
      </c>
      <c r="B28" s="1714" t="s">
        <v>88</v>
      </c>
      <c r="C28" s="1244"/>
      <c r="D28" s="310" t="s">
        <v>88</v>
      </c>
      <c r="E28" s="1825"/>
      <c r="F28" s="1826"/>
      <c r="G28" s="1826"/>
      <c r="H28" s="1827"/>
      <c r="I28" s="1248" t="s">
        <v>93</v>
      </c>
      <c r="J28" s="1604"/>
      <c r="K28" s="1604"/>
      <c r="L28" s="1605"/>
      <c r="M28" s="1825"/>
      <c r="N28" s="1826"/>
      <c r="O28" s="1826"/>
      <c r="P28" s="1826"/>
      <c r="Q28" s="1826"/>
      <c r="R28" s="1827"/>
      <c r="S28" s="310" t="s">
        <v>88</v>
      </c>
      <c r="T28" s="310" t="s">
        <v>82</v>
      </c>
    </row>
    <row r="29" spans="1:20" ht="19.5" customHeight="1">
      <c r="A29" s="120" t="s">
        <v>16</v>
      </c>
      <c r="B29" s="1714" t="s">
        <v>88</v>
      </c>
      <c r="C29" s="1244"/>
      <c r="D29" s="310" t="s">
        <v>88</v>
      </c>
      <c r="E29" s="1825"/>
      <c r="F29" s="1826"/>
      <c r="G29" s="1826"/>
      <c r="H29" s="1827"/>
      <c r="I29" s="1248" t="s">
        <v>93</v>
      </c>
      <c r="J29" s="1604"/>
      <c r="K29" s="1604"/>
      <c r="L29" s="1605"/>
      <c r="M29" s="1825"/>
      <c r="N29" s="1826"/>
      <c r="O29" s="1826"/>
      <c r="P29" s="1826"/>
      <c r="Q29" s="1826"/>
      <c r="R29" s="1827"/>
      <c r="S29" s="310" t="s">
        <v>88</v>
      </c>
      <c r="T29" s="310" t="s">
        <v>82</v>
      </c>
    </row>
    <row r="30" spans="1:20" ht="19.5" customHeight="1">
      <c r="A30" s="120" t="s">
        <v>17</v>
      </c>
      <c r="B30" s="1714" t="s">
        <v>88</v>
      </c>
      <c r="C30" s="1244"/>
      <c r="D30" s="310" t="s">
        <v>88</v>
      </c>
      <c r="E30" s="1819"/>
      <c r="F30" s="1820"/>
      <c r="G30" s="1820"/>
      <c r="H30" s="1821"/>
      <c r="I30" s="1248" t="s">
        <v>93</v>
      </c>
      <c r="J30" s="1604"/>
      <c r="K30" s="1604"/>
      <c r="L30" s="1605"/>
      <c r="M30" s="1819"/>
      <c r="N30" s="1820"/>
      <c r="O30" s="1820"/>
      <c r="P30" s="1820"/>
      <c r="Q30" s="1820"/>
      <c r="R30" s="1821"/>
      <c r="S30" s="310" t="s">
        <v>88</v>
      </c>
      <c r="T30" s="310" t="s">
        <v>82</v>
      </c>
    </row>
    <row r="31" spans="1:20" ht="19.5" customHeight="1">
      <c r="A31" s="120" t="s">
        <v>18</v>
      </c>
      <c r="B31" s="1714" t="s">
        <v>88</v>
      </c>
      <c r="C31" s="1244"/>
      <c r="D31" s="310" t="s">
        <v>88</v>
      </c>
      <c r="E31" s="1819"/>
      <c r="F31" s="1820"/>
      <c r="G31" s="1820"/>
      <c r="H31" s="1821"/>
      <c r="I31" s="1248" t="s">
        <v>93</v>
      </c>
      <c r="J31" s="1604"/>
      <c r="K31" s="1604"/>
      <c r="L31" s="1605"/>
      <c r="M31" s="1819"/>
      <c r="N31" s="1820"/>
      <c r="O31" s="1820"/>
      <c r="P31" s="1820"/>
      <c r="Q31" s="1820"/>
      <c r="R31" s="1821"/>
      <c r="S31" s="310" t="s">
        <v>88</v>
      </c>
      <c r="T31" s="310" t="s">
        <v>82</v>
      </c>
    </row>
    <row r="32" spans="1:20" ht="19.5" customHeight="1">
      <c r="A32" s="419" t="s">
        <v>19</v>
      </c>
      <c r="B32" s="1714" t="s">
        <v>88</v>
      </c>
      <c r="C32" s="1244"/>
      <c r="D32" s="310" t="s">
        <v>88</v>
      </c>
      <c r="E32" s="1819"/>
      <c r="F32" s="1820"/>
      <c r="G32" s="1820"/>
      <c r="H32" s="1821"/>
      <c r="I32" s="1248" t="s">
        <v>93</v>
      </c>
      <c r="J32" s="1604"/>
      <c r="K32" s="1604"/>
      <c r="L32" s="1605"/>
      <c r="M32" s="1819"/>
      <c r="N32" s="1820"/>
      <c r="O32" s="1820"/>
      <c r="P32" s="1820"/>
      <c r="Q32" s="1820"/>
      <c r="R32" s="1821"/>
      <c r="S32" s="310" t="s">
        <v>88</v>
      </c>
      <c r="T32" s="310" t="s">
        <v>82</v>
      </c>
    </row>
    <row r="33" spans="1:20" ht="19.5" customHeight="1" thickBot="1">
      <c r="A33" s="120">
        <v>20</v>
      </c>
      <c r="B33" s="1714" t="s">
        <v>88</v>
      </c>
      <c r="C33" s="1244"/>
      <c r="D33" s="310" t="s">
        <v>88</v>
      </c>
      <c r="E33" s="1819"/>
      <c r="F33" s="1820"/>
      <c r="G33" s="1820"/>
      <c r="H33" s="1821"/>
      <c r="I33" s="1248" t="s">
        <v>93</v>
      </c>
      <c r="J33" s="1604"/>
      <c r="K33" s="1604"/>
      <c r="L33" s="1605"/>
      <c r="M33" s="1819"/>
      <c r="N33" s="1820"/>
      <c r="O33" s="1820"/>
      <c r="P33" s="1820"/>
      <c r="Q33" s="1820"/>
      <c r="R33" s="1821"/>
      <c r="S33" s="310" t="s">
        <v>88</v>
      </c>
      <c r="T33" s="310" t="s">
        <v>82</v>
      </c>
    </row>
    <row r="34" spans="1:20" ht="9.75" customHeight="1">
      <c r="A34" s="84"/>
      <c r="B34" s="47"/>
      <c r="C34" s="47"/>
      <c r="D34" s="47"/>
      <c r="E34" s="47"/>
      <c r="F34" s="47"/>
      <c r="G34" s="47"/>
      <c r="H34" s="47"/>
      <c r="I34" s="307"/>
      <c r="J34" s="307"/>
      <c r="K34" s="308"/>
      <c r="L34" s="308"/>
      <c r="M34" s="47"/>
      <c r="N34" s="47"/>
      <c r="O34" s="47"/>
      <c r="P34" s="47"/>
      <c r="Q34" s="47"/>
      <c r="R34" s="47"/>
      <c r="S34" s="47"/>
      <c r="T34" s="47"/>
    </row>
    <row r="35" spans="1:20" ht="9.75" customHeight="1">
      <c r="A35" s="1309" t="s">
        <v>88</v>
      </c>
      <c r="B35" s="1955"/>
      <c r="C35" s="1308" t="s">
        <v>312</v>
      </c>
      <c r="D35" s="1308"/>
      <c r="E35" s="1308"/>
      <c r="F35" s="1308"/>
      <c r="G35" s="26"/>
      <c r="H35" s="26"/>
      <c r="I35" s="1315" t="s">
        <v>93</v>
      </c>
      <c r="J35" s="1316"/>
      <c r="K35" s="1316"/>
      <c r="L35" s="1317"/>
      <c r="M35" s="1308" t="s">
        <v>244</v>
      </c>
      <c r="N35" s="1308"/>
      <c r="O35" s="1308"/>
      <c r="P35" s="1308"/>
      <c r="Q35" s="26"/>
      <c r="R35" s="26"/>
      <c r="S35" s="26"/>
      <c r="T35" s="26"/>
    </row>
    <row r="36" spans="1:20" ht="9.75" customHeight="1">
      <c r="A36" s="1956"/>
      <c r="B36" s="1957"/>
      <c r="C36" s="1308"/>
      <c r="D36" s="1308"/>
      <c r="E36" s="1308"/>
      <c r="F36" s="1308"/>
      <c r="G36" s="26"/>
      <c r="H36" s="26"/>
      <c r="I36" s="1318"/>
      <c r="J36" s="1319"/>
      <c r="K36" s="1319"/>
      <c r="L36" s="1320"/>
      <c r="M36" s="1308"/>
      <c r="N36" s="1308"/>
      <c r="O36" s="1308"/>
      <c r="P36" s="1308"/>
      <c r="Q36" s="26"/>
      <c r="R36" s="26"/>
      <c r="S36" s="26"/>
      <c r="T36" s="26"/>
    </row>
    <row r="37" spans="1:20" ht="9.75" customHeight="1">
      <c r="A37" s="1958"/>
      <c r="B37" s="1959"/>
      <c r="C37" s="1308"/>
      <c r="D37" s="1308"/>
      <c r="E37" s="1308"/>
      <c r="F37" s="1308"/>
      <c r="G37" s="26"/>
      <c r="H37" s="26"/>
      <c r="I37" s="1321"/>
      <c r="J37" s="1322"/>
      <c r="K37" s="1322"/>
      <c r="L37" s="1323"/>
      <c r="M37" s="1308"/>
      <c r="N37" s="1308"/>
      <c r="O37" s="1308"/>
      <c r="P37" s="1308"/>
      <c r="Q37" s="26"/>
      <c r="R37" s="26"/>
      <c r="S37" s="26"/>
      <c r="T37" s="26"/>
    </row>
    <row r="38" spans="1:20" ht="13.15" customHeight="1">
      <c r="A38" s="40"/>
      <c r="B38" s="26"/>
      <c r="C38" s="26"/>
      <c r="D38" s="150"/>
      <c r="E38" s="26"/>
      <c r="F38" s="26"/>
      <c r="G38" s="26"/>
      <c r="H38" s="26"/>
      <c r="I38" s="26"/>
      <c r="J38" s="26"/>
      <c r="K38" s="49"/>
      <c r="L38" s="155"/>
      <c r="M38" s="63"/>
      <c r="N38" s="41"/>
      <c r="O38" s="1908" t="str">
        <f>S11&amp;": peimen"</f>
        <v>kod 2030: peimen</v>
      </c>
      <c r="P38" s="1908"/>
      <c r="Q38" s="1908"/>
      <c r="R38" s="1908"/>
      <c r="T38" s="943"/>
    </row>
    <row r="39" spans="1:20" ht="11.45" customHeight="1">
      <c r="A39" s="9"/>
      <c r="B39" s="2"/>
      <c r="C39" s="2"/>
      <c r="D39" s="150"/>
      <c r="E39" s="40"/>
      <c r="F39" s="26"/>
      <c r="G39" s="26"/>
      <c r="H39" s="26"/>
      <c r="I39" s="26"/>
      <c r="J39" s="26"/>
      <c r="K39" s="26"/>
      <c r="L39" s="41"/>
      <c r="M39" s="41"/>
      <c r="N39" s="41"/>
      <c r="O39" s="41" t="s">
        <v>245</v>
      </c>
      <c r="T39" s="944"/>
    </row>
    <row r="40" spans="1:20" s="8" customFormat="1" ht="12.75" customHeight="1">
      <c r="A40" s="10"/>
      <c r="B40" s="2"/>
      <c r="C40" s="7"/>
      <c r="D40" s="150"/>
      <c r="E40" s="40"/>
      <c r="F40" s="26"/>
      <c r="G40" s="26"/>
      <c r="H40" s="26"/>
      <c r="I40" s="26"/>
      <c r="J40" s="26"/>
      <c r="K40" s="26"/>
      <c r="L40" s="41"/>
      <c r="M40" s="41"/>
      <c r="N40" s="41"/>
      <c r="O40" s="41" t="s">
        <v>477</v>
      </c>
      <c r="T40" s="74"/>
    </row>
    <row r="41" spans="1:20" ht="15">
      <c r="A41" s="19"/>
      <c r="B41" s="2"/>
      <c r="C41" s="12"/>
      <c r="D41" s="150"/>
      <c r="E41" s="40"/>
      <c r="F41" s="26"/>
      <c r="G41" s="26"/>
      <c r="H41" s="26"/>
      <c r="I41" s="26"/>
      <c r="J41" s="26"/>
      <c r="K41" s="26"/>
      <c r="L41" s="41"/>
      <c r="M41" s="26"/>
      <c r="N41" s="26"/>
      <c r="O41" s="49"/>
      <c r="P41" s="49"/>
      <c r="Q41" s="26"/>
      <c r="R41" s="26"/>
      <c r="S41" s="26"/>
      <c r="T41" s="26"/>
    </row>
    <row r="42" spans="1:20" ht="12" customHeight="1">
      <c r="A42" s="1043" t="s">
        <v>277</v>
      </c>
      <c r="B42" s="1044"/>
      <c r="C42" s="1044"/>
      <c r="D42" s="1044"/>
      <c r="E42" s="1044"/>
      <c r="F42" s="1044"/>
      <c r="G42" s="1044"/>
      <c r="H42" s="1044"/>
      <c r="I42" s="1044"/>
      <c r="J42" s="1044"/>
      <c r="K42" s="1044"/>
      <c r="L42" s="1044"/>
      <c r="M42" s="1044"/>
      <c r="N42" s="1044"/>
      <c r="O42" s="1044"/>
      <c r="P42" s="1044"/>
      <c r="Q42" s="1044"/>
      <c r="R42" s="1044"/>
      <c r="S42" s="1044"/>
      <c r="T42" s="1045"/>
    </row>
    <row r="43" spans="1:20" ht="12" customHeight="1">
      <c r="A43" s="1046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8"/>
    </row>
    <row r="44" spans="1:20" ht="12" customHeight="1">
      <c r="A44" s="673"/>
      <c r="B44" s="19"/>
      <c r="C44" s="19"/>
      <c r="D44" s="19"/>
      <c r="E44" s="50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7"/>
    </row>
    <row r="45" spans="1:20" ht="12" customHeight="1">
      <c r="A45" s="674"/>
      <c r="B45" s="568"/>
      <c r="C45" s="568"/>
      <c r="D45" s="568"/>
      <c r="E45" s="671"/>
      <c r="F45" s="590"/>
      <c r="G45" s="590"/>
      <c r="H45" s="590"/>
      <c r="I45" s="590"/>
      <c r="J45" s="590"/>
      <c r="K45" s="590"/>
      <c r="L45" s="590"/>
      <c r="M45" s="590"/>
      <c r="N45" s="590"/>
      <c r="O45" s="590"/>
      <c r="P45" s="590"/>
      <c r="Q45" s="590"/>
      <c r="R45" s="590"/>
      <c r="S45" s="590"/>
      <c r="T45" s="591"/>
    </row>
    <row r="46" spans="1:20" ht="12" customHeight="1">
      <c r="A46" s="674"/>
      <c r="B46" s="568"/>
      <c r="C46" s="568"/>
      <c r="D46" s="568"/>
      <c r="E46" s="671"/>
      <c r="F46" s="898"/>
      <c r="G46" s="898"/>
      <c r="H46" s="898"/>
      <c r="I46" s="898"/>
      <c r="J46" s="898"/>
      <c r="K46" s="898"/>
      <c r="L46" s="898"/>
      <c r="M46" s="898"/>
      <c r="N46" s="898"/>
      <c r="O46" s="898"/>
      <c r="P46" s="898"/>
      <c r="Q46" s="898"/>
      <c r="R46" s="898"/>
      <c r="S46" s="898"/>
      <c r="T46" s="899"/>
    </row>
    <row r="47" spans="1:20" ht="12" customHeight="1">
      <c r="A47" s="674"/>
      <c r="B47" s="568"/>
      <c r="C47" s="568"/>
      <c r="D47" s="568"/>
      <c r="E47" s="671"/>
      <c r="F47" s="898"/>
      <c r="G47" s="898"/>
      <c r="H47" s="898"/>
      <c r="I47" s="898"/>
      <c r="J47" s="898"/>
      <c r="K47" s="898"/>
      <c r="L47" s="898"/>
      <c r="M47" s="898"/>
      <c r="N47" s="898"/>
      <c r="O47" s="898"/>
      <c r="P47" s="898"/>
      <c r="Q47" s="898"/>
      <c r="R47" s="898"/>
      <c r="S47" s="898"/>
      <c r="T47" s="899"/>
    </row>
    <row r="48" spans="1:20" ht="12" customHeight="1">
      <c r="A48" s="674"/>
      <c r="B48" s="568"/>
      <c r="C48" s="568"/>
      <c r="D48" s="568"/>
      <c r="E48" s="671"/>
      <c r="F48" s="898"/>
      <c r="G48" s="898"/>
      <c r="H48" s="898"/>
      <c r="I48" s="898"/>
      <c r="J48" s="898"/>
      <c r="K48" s="898"/>
      <c r="L48" s="898"/>
      <c r="M48" s="898"/>
      <c r="N48" s="898"/>
      <c r="O48" s="898"/>
      <c r="P48" s="898"/>
      <c r="Q48" s="898"/>
      <c r="R48" s="898"/>
      <c r="S48" s="898"/>
      <c r="T48" s="899"/>
    </row>
    <row r="49" spans="1:20" ht="12" customHeight="1">
      <c r="A49" s="674"/>
      <c r="B49" s="568"/>
      <c r="C49" s="568"/>
      <c r="D49" s="568"/>
      <c r="E49" s="671"/>
      <c r="F49" s="898"/>
      <c r="G49" s="898"/>
      <c r="H49" s="898"/>
      <c r="I49" s="898"/>
      <c r="J49" s="898"/>
      <c r="K49" s="898"/>
      <c r="L49" s="898"/>
      <c r="M49" s="898"/>
      <c r="N49" s="898"/>
      <c r="O49" s="898"/>
      <c r="P49" s="898"/>
      <c r="Q49" s="898"/>
      <c r="R49" s="898"/>
      <c r="S49" s="898"/>
      <c r="T49" s="899"/>
    </row>
    <row r="50" spans="1:20">
      <c r="A50" s="675"/>
      <c r="B50" s="590"/>
      <c r="C50" s="590"/>
      <c r="D50" s="568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590"/>
      <c r="Q50" s="590"/>
      <c r="R50" s="590"/>
      <c r="S50" s="590"/>
      <c r="T50" s="591"/>
    </row>
    <row r="51" spans="1:20">
      <c r="A51" s="675"/>
      <c r="B51" s="590"/>
      <c r="C51" s="590"/>
      <c r="D51" s="590"/>
      <c r="E51" s="590"/>
      <c r="F51" s="590"/>
      <c r="G51" s="590"/>
      <c r="H51" s="590"/>
      <c r="I51" s="590"/>
      <c r="J51" s="590"/>
      <c r="K51" s="590"/>
      <c r="L51" s="590"/>
      <c r="M51" s="590"/>
      <c r="N51" s="590"/>
      <c r="O51" s="590"/>
      <c r="P51" s="590"/>
      <c r="Q51" s="590"/>
      <c r="R51" s="590"/>
      <c r="S51" s="590"/>
      <c r="T51" s="591"/>
    </row>
    <row r="52" spans="1:20">
      <c r="A52" s="675"/>
      <c r="B52" s="590"/>
      <c r="C52" s="590"/>
      <c r="D52" s="590"/>
      <c r="E52" s="590"/>
      <c r="F52" s="672"/>
      <c r="G52" s="672"/>
      <c r="H52" s="672"/>
      <c r="I52" s="672"/>
      <c r="J52" s="672"/>
      <c r="K52" s="672"/>
      <c r="L52" s="672"/>
      <c r="M52" s="590"/>
      <c r="N52" s="590"/>
      <c r="O52" s="590"/>
      <c r="P52" s="590"/>
      <c r="Q52" s="590"/>
      <c r="R52" s="590"/>
      <c r="S52" s="672"/>
      <c r="T52" s="591"/>
    </row>
    <row r="53" spans="1:20">
      <c r="A53" s="675"/>
      <c r="B53" s="590"/>
      <c r="C53" s="590"/>
      <c r="D53" s="590"/>
      <c r="E53" s="590"/>
      <c r="F53" s="672"/>
      <c r="G53" s="672"/>
      <c r="H53" s="672"/>
      <c r="I53" s="672"/>
      <c r="J53" s="672"/>
      <c r="K53" s="672"/>
      <c r="L53" s="672"/>
      <c r="M53" s="590"/>
      <c r="N53" s="590"/>
      <c r="O53" s="590"/>
      <c r="P53" s="590"/>
      <c r="Q53" s="590"/>
      <c r="R53" s="590"/>
      <c r="S53" s="672"/>
      <c r="T53" s="591"/>
    </row>
    <row r="54" spans="1:20">
      <c r="A54" s="675"/>
      <c r="B54" s="590"/>
      <c r="C54" s="590"/>
      <c r="D54" s="590"/>
      <c r="E54" s="590"/>
      <c r="F54" s="672"/>
      <c r="G54" s="672"/>
      <c r="H54" s="672"/>
      <c r="I54" s="672"/>
      <c r="J54" s="672"/>
      <c r="K54" s="672"/>
      <c r="L54" s="672"/>
      <c r="M54" s="590"/>
      <c r="N54" s="590"/>
      <c r="O54" s="590"/>
      <c r="P54" s="590"/>
      <c r="Q54" s="590"/>
      <c r="R54" s="590"/>
      <c r="S54" s="672"/>
      <c r="T54" s="591"/>
    </row>
    <row r="55" spans="1:20">
      <c r="A55" s="675"/>
      <c r="B55" s="590"/>
      <c r="C55" s="590"/>
      <c r="D55" s="590"/>
      <c r="E55" s="590"/>
      <c r="F55" s="672"/>
      <c r="G55" s="672"/>
      <c r="H55" s="672"/>
      <c r="I55" s="672"/>
      <c r="J55" s="672"/>
      <c r="K55" s="672"/>
      <c r="L55" s="672"/>
      <c r="M55" s="590"/>
      <c r="N55" s="590"/>
      <c r="O55" s="590"/>
      <c r="P55" s="590"/>
      <c r="Q55" s="590"/>
      <c r="R55" s="590"/>
      <c r="S55" s="672"/>
      <c r="T55" s="591"/>
    </row>
    <row r="56" spans="1:20">
      <c r="A56" s="675"/>
      <c r="B56" s="590"/>
      <c r="C56" s="590"/>
      <c r="D56" s="590"/>
      <c r="E56" s="590"/>
      <c r="F56" s="672"/>
      <c r="G56" s="672"/>
      <c r="H56" s="672"/>
      <c r="I56" s="672"/>
      <c r="J56" s="672"/>
      <c r="K56" s="672"/>
      <c r="L56" s="672"/>
      <c r="M56" s="590"/>
      <c r="N56" s="590"/>
      <c r="O56" s="590"/>
      <c r="P56" s="590"/>
      <c r="Q56" s="590"/>
      <c r="R56" s="590"/>
      <c r="S56" s="672"/>
      <c r="T56" s="591"/>
    </row>
    <row r="57" spans="1:20">
      <c r="A57" s="676"/>
      <c r="B57" s="667"/>
      <c r="C57" s="667"/>
      <c r="D57" s="667"/>
      <c r="E57" s="667"/>
      <c r="F57" s="668"/>
      <c r="G57" s="668"/>
      <c r="H57" s="668"/>
      <c r="I57" s="668"/>
      <c r="J57" s="668"/>
      <c r="K57" s="668"/>
      <c r="L57" s="668"/>
      <c r="M57" s="667"/>
      <c r="N57" s="667"/>
      <c r="O57" s="667"/>
      <c r="P57" s="667"/>
      <c r="Q57" s="667"/>
      <c r="R57" s="667"/>
      <c r="S57" s="668"/>
      <c r="T57" s="669"/>
    </row>
    <row r="58" spans="1:20">
      <c r="F58" s="41"/>
      <c r="G58" s="41"/>
      <c r="H58" s="41"/>
      <c r="I58" s="41"/>
      <c r="J58" s="42"/>
      <c r="K58" s="42"/>
      <c r="L58" s="42"/>
      <c r="S58" s="41"/>
    </row>
  </sheetData>
  <mergeCells count="102">
    <mergeCell ref="M32:R32"/>
    <mergeCell ref="B32:C32"/>
    <mergeCell ref="B33:C33"/>
    <mergeCell ref="I15:L15"/>
    <mergeCell ref="I16:L16"/>
    <mergeCell ref="I17:L17"/>
    <mergeCell ref="B15:C15"/>
    <mergeCell ref="B16:C16"/>
    <mergeCell ref="B17:C17"/>
    <mergeCell ref="B18:C18"/>
    <mergeCell ref="I18:L18"/>
    <mergeCell ref="E23:H23"/>
    <mergeCell ref="I32:L32"/>
    <mergeCell ref="I33:L33"/>
    <mergeCell ref="I27:L27"/>
    <mergeCell ref="I28:L28"/>
    <mergeCell ref="E32:H32"/>
    <mergeCell ref="E33:H33"/>
    <mergeCell ref="I25:L25"/>
    <mergeCell ref="M24:R24"/>
    <mergeCell ref="M25:R25"/>
    <mergeCell ref="M26:R26"/>
    <mergeCell ref="M29:R29"/>
    <mergeCell ref="M17:R17"/>
    <mergeCell ref="O38:R38"/>
    <mergeCell ref="A42:T43"/>
    <mergeCell ref="M19:R19"/>
    <mergeCell ref="M20:R20"/>
    <mergeCell ref="M21:R21"/>
    <mergeCell ref="M22:R22"/>
    <mergeCell ref="I29:L29"/>
    <mergeCell ref="I30:L30"/>
    <mergeCell ref="I31:L31"/>
    <mergeCell ref="I22:L22"/>
    <mergeCell ref="I23:L23"/>
    <mergeCell ref="I24:L24"/>
    <mergeCell ref="I35:L37"/>
    <mergeCell ref="M35:P37"/>
    <mergeCell ref="M31:R31"/>
    <mergeCell ref="M27:R27"/>
    <mergeCell ref="M28:R28"/>
    <mergeCell ref="B26:C26"/>
    <mergeCell ref="B27:C27"/>
    <mergeCell ref="M33:R33"/>
    <mergeCell ref="A35:B37"/>
    <mergeCell ref="C35:F37"/>
    <mergeCell ref="E26:H26"/>
    <mergeCell ref="M23:R23"/>
    <mergeCell ref="M13:R13"/>
    <mergeCell ref="M18:R18"/>
    <mergeCell ref="M30:R30"/>
    <mergeCell ref="I19:L19"/>
    <mergeCell ref="B14:C14"/>
    <mergeCell ref="A1:T1"/>
    <mergeCell ref="A8:A12"/>
    <mergeCell ref="B8:C12"/>
    <mergeCell ref="D8:D10"/>
    <mergeCell ref="E8:H12"/>
    <mergeCell ref="S8:S10"/>
    <mergeCell ref="T8:T12"/>
    <mergeCell ref="D11:D12"/>
    <mergeCell ref="S11:S12"/>
    <mergeCell ref="M8:R12"/>
    <mergeCell ref="I8:L11"/>
    <mergeCell ref="I12:L12"/>
    <mergeCell ref="B13:C13"/>
    <mergeCell ref="E13:H13"/>
    <mergeCell ref="I13:L13"/>
    <mergeCell ref="B28:C28"/>
    <mergeCell ref="B29:C29"/>
    <mergeCell ref="B30:C30"/>
    <mergeCell ref="M14:R14"/>
    <mergeCell ref="B31:C31"/>
    <mergeCell ref="E27:H27"/>
    <mergeCell ref="B24:C24"/>
    <mergeCell ref="B25:C25"/>
    <mergeCell ref="I26:L26"/>
    <mergeCell ref="E28:H28"/>
    <mergeCell ref="E29:H29"/>
    <mergeCell ref="E30:H30"/>
    <mergeCell ref="E31:H31"/>
    <mergeCell ref="E24:H24"/>
    <mergeCell ref="E25:H25"/>
    <mergeCell ref="M15:R15"/>
    <mergeCell ref="M16:R16"/>
    <mergeCell ref="B19:C19"/>
    <mergeCell ref="B22:C22"/>
    <mergeCell ref="B23:C23"/>
    <mergeCell ref="E14:H14"/>
    <mergeCell ref="E15:H15"/>
    <mergeCell ref="E16:H16"/>
    <mergeCell ref="E17:H17"/>
    <mergeCell ref="E18:H18"/>
    <mergeCell ref="I14:L14"/>
    <mergeCell ref="E19:H19"/>
    <mergeCell ref="E20:H20"/>
    <mergeCell ref="E21:H21"/>
    <mergeCell ref="E22:H22"/>
    <mergeCell ref="I20:L20"/>
    <mergeCell ref="I21:L21"/>
    <mergeCell ref="B20:C20"/>
    <mergeCell ref="B21:C21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V58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12.75"/>
  <cols>
    <col min="1" max="1" width="3.140625" style="2" customWidth="1"/>
    <col min="2" max="2" width="2.28515625" style="2" customWidth="1"/>
    <col min="3" max="3" width="5.7109375" style="2" customWidth="1"/>
    <col min="4" max="8" width="13.28515625" style="7" customWidth="1"/>
    <col min="9" max="9" width="6.85546875" style="7" customWidth="1"/>
    <col min="10" max="10" width="7" style="7" customWidth="1"/>
    <col min="11" max="11" width="13.28515625" style="7" customWidth="1"/>
    <col min="12" max="12" width="4.42578125" style="2" customWidth="1"/>
    <col min="13" max="22" width="8.85546875" customWidth="1"/>
    <col min="23" max="16384" width="9.140625" style="2"/>
  </cols>
  <sheetData>
    <row r="1" spans="1:12" ht="13.5" customHeight="1">
      <c r="A1" s="1171" t="s">
        <v>400</v>
      </c>
      <c r="B1" s="1171"/>
      <c r="C1" s="1171"/>
      <c r="D1" s="1171"/>
      <c r="E1" s="1171"/>
      <c r="F1" s="1171"/>
      <c r="G1" s="1171"/>
      <c r="H1" s="1171"/>
      <c r="I1" s="1171"/>
      <c r="J1" s="1231" t="s">
        <v>401</v>
      </c>
      <c r="K1" s="1232"/>
      <c r="L1" s="1233"/>
    </row>
    <row r="2" spans="1:12" ht="13.5" customHeight="1">
      <c r="A2" s="1171"/>
      <c r="B2" s="1171"/>
      <c r="C2" s="1171"/>
      <c r="D2" s="1171"/>
      <c r="E2" s="1171"/>
      <c r="F2" s="1171"/>
      <c r="G2" s="1171"/>
      <c r="H2" s="1171"/>
      <c r="I2" s="1171"/>
      <c r="J2" s="1234"/>
      <c r="K2" s="1235"/>
      <c r="L2" s="1236"/>
    </row>
    <row r="3" spans="1:12" ht="13.5" customHeight="1">
      <c r="A3" s="420"/>
      <c r="B3" s="420"/>
      <c r="C3" s="420"/>
      <c r="D3" s="423"/>
      <c r="E3" s="421"/>
      <c r="F3" s="421"/>
      <c r="G3" s="421"/>
      <c r="H3" s="422"/>
      <c r="I3" s="424"/>
      <c r="J3" s="842" t="s">
        <v>407</v>
      </c>
      <c r="K3" s="1985" t="s">
        <v>103</v>
      </c>
      <c r="L3" s="1986"/>
    </row>
    <row r="4" spans="1:12" s="6" customFormat="1" ht="13.5" customHeight="1">
      <c r="A4" s="535" t="s">
        <v>101</v>
      </c>
      <c r="B4" s="443" t="s">
        <v>402</v>
      </c>
      <c r="C4" s="420"/>
      <c r="D4" s="425"/>
      <c r="E4" s="425"/>
      <c r="F4" s="425"/>
      <c r="G4" s="425"/>
      <c r="H4" s="425"/>
      <c r="I4" s="123"/>
      <c r="J4" s="841" t="s">
        <v>221</v>
      </c>
      <c r="K4" s="1987" t="s">
        <v>103</v>
      </c>
      <c r="L4" s="1988"/>
    </row>
    <row r="5" spans="1:12" s="6" customFormat="1" ht="13.5" customHeight="1">
      <c r="A5" s="535" t="s">
        <v>101</v>
      </c>
      <c r="B5" s="896" t="s">
        <v>451</v>
      </c>
      <c r="C5" s="443"/>
      <c r="D5" s="538"/>
      <c r="E5" s="538"/>
      <c r="F5" s="538"/>
      <c r="G5" s="538"/>
      <c r="H5" s="538"/>
      <c r="I5" s="538"/>
      <c r="J5" s="538"/>
      <c r="K5" s="538"/>
      <c r="L5" s="129"/>
    </row>
    <row r="6" spans="1:12" s="6" customFormat="1" ht="13.5" customHeight="1" thickBot="1">
      <c r="A6" s="538"/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129"/>
    </row>
    <row r="7" spans="1:12" s="6" customFormat="1" ht="13.5" customHeight="1" thickBot="1">
      <c r="A7" s="123"/>
      <c r="B7" s="123"/>
      <c r="C7" s="2007" t="s">
        <v>403</v>
      </c>
      <c r="D7" s="2022" t="s">
        <v>408</v>
      </c>
      <c r="E7" s="2023"/>
      <c r="F7" s="2023"/>
      <c r="G7" s="2023"/>
      <c r="H7" s="2023"/>
      <c r="I7" s="2023"/>
      <c r="J7" s="2023"/>
      <c r="K7" s="2024"/>
      <c r="L7" s="426"/>
    </row>
    <row r="8" spans="1:12" s="6" customFormat="1" ht="13.5" customHeight="1">
      <c r="A8" s="1972" t="s">
        <v>348</v>
      </c>
      <c r="B8" s="1973"/>
      <c r="C8" s="2008"/>
      <c r="D8" s="2020" t="s">
        <v>404</v>
      </c>
      <c r="E8" s="1979" t="s">
        <v>100</v>
      </c>
      <c r="F8" s="1979" t="s">
        <v>79</v>
      </c>
      <c r="G8" s="1984" t="s">
        <v>35</v>
      </c>
      <c r="H8" s="1979" t="s">
        <v>405</v>
      </c>
      <c r="I8" s="1989" t="s">
        <v>406</v>
      </c>
      <c r="J8" s="1990"/>
      <c r="K8" s="1969" t="s">
        <v>227</v>
      </c>
      <c r="L8" s="1966" t="s">
        <v>43</v>
      </c>
    </row>
    <row r="9" spans="1:12" ht="13.5" customHeight="1">
      <c r="A9" s="1974"/>
      <c r="B9" s="1975"/>
      <c r="C9" s="2008"/>
      <c r="D9" s="1116"/>
      <c r="E9" s="1980"/>
      <c r="F9" s="1982"/>
      <c r="G9" s="1980"/>
      <c r="H9" s="1980"/>
      <c r="I9" s="1991"/>
      <c r="J9" s="1992"/>
      <c r="K9" s="1970"/>
      <c r="L9" s="1967"/>
    </row>
    <row r="10" spans="1:12" ht="13.5" customHeight="1">
      <c r="A10" s="1974"/>
      <c r="B10" s="1975"/>
      <c r="C10" s="2008"/>
      <c r="D10" s="2021"/>
      <c r="E10" s="1981"/>
      <c r="F10" s="1983"/>
      <c r="G10" s="1981"/>
      <c r="H10" s="1981"/>
      <c r="I10" s="1993"/>
      <c r="J10" s="1994"/>
      <c r="K10" s="1971"/>
      <c r="L10" s="1967"/>
    </row>
    <row r="11" spans="1:12" ht="13.5" customHeight="1">
      <c r="A11" s="1974"/>
      <c r="B11" s="1975"/>
      <c r="C11" s="2009" t="s">
        <v>111</v>
      </c>
      <c r="D11" s="547">
        <v>1</v>
      </c>
      <c r="E11" s="240">
        <v>2</v>
      </c>
      <c r="F11" s="240">
        <v>3</v>
      </c>
      <c r="G11" s="240">
        <v>4</v>
      </c>
      <c r="H11" s="240">
        <v>5</v>
      </c>
      <c r="I11" s="1995">
        <v>6</v>
      </c>
      <c r="J11" s="1996"/>
      <c r="K11" s="560">
        <v>7</v>
      </c>
      <c r="L11" s="1967"/>
    </row>
    <row r="12" spans="1:12" ht="13.5" customHeight="1">
      <c r="A12" s="1976"/>
      <c r="B12" s="1977"/>
      <c r="C12" s="2010"/>
      <c r="D12" s="546" t="s">
        <v>102</v>
      </c>
      <c r="E12" s="549" t="s">
        <v>102</v>
      </c>
      <c r="F12" s="549" t="s">
        <v>102</v>
      </c>
      <c r="G12" s="549" t="s">
        <v>102</v>
      </c>
      <c r="H12" s="549" t="s">
        <v>102</v>
      </c>
      <c r="I12" s="1997" t="s">
        <v>102</v>
      </c>
      <c r="J12" s="1998"/>
      <c r="K12" s="561" t="s">
        <v>102</v>
      </c>
      <c r="L12" s="1968"/>
    </row>
    <row r="13" spans="1:12" s="87" customFormat="1" ht="11.25" customHeight="1" thickBot="1">
      <c r="A13" s="1790">
        <v>2100</v>
      </c>
      <c r="B13" s="2011"/>
      <c r="C13" s="539">
        <f>A13+1</f>
        <v>2101</v>
      </c>
      <c r="D13" s="548">
        <f t="shared" ref="D13:H13" si="0">C13+1</f>
        <v>2102</v>
      </c>
      <c r="E13" s="515">
        <f>D13+1</f>
        <v>2103</v>
      </c>
      <c r="F13" s="515">
        <f t="shared" si="0"/>
        <v>2104</v>
      </c>
      <c r="G13" s="515">
        <f t="shared" si="0"/>
        <v>2105</v>
      </c>
      <c r="H13" s="515">
        <f t="shared" si="0"/>
        <v>2106</v>
      </c>
      <c r="I13" s="1999">
        <f t="shared" ref="I13" si="1">H13+1</f>
        <v>2107</v>
      </c>
      <c r="J13" s="2000"/>
      <c r="K13" s="562">
        <f t="shared" ref="K13" si="2">I13+1</f>
        <v>2108</v>
      </c>
      <c r="L13" s="563">
        <f>K13+1</f>
        <v>2109</v>
      </c>
    </row>
    <row r="14" spans="1:12" ht="19.5" customHeight="1">
      <c r="A14" s="1962" t="s">
        <v>0</v>
      </c>
      <c r="B14" s="2012"/>
      <c r="C14" s="540" t="s">
        <v>82</v>
      </c>
      <c r="D14" s="550" t="s">
        <v>81</v>
      </c>
      <c r="E14" s="550" t="s">
        <v>81</v>
      </c>
      <c r="F14" s="550" t="s">
        <v>81</v>
      </c>
      <c r="G14" s="550" t="s">
        <v>81</v>
      </c>
      <c r="H14" s="550" t="s">
        <v>81</v>
      </c>
      <c r="I14" s="2001" t="s">
        <v>81</v>
      </c>
      <c r="J14" s="2002"/>
      <c r="K14" s="550" t="s">
        <v>81</v>
      </c>
      <c r="L14" s="559" t="s">
        <v>88</v>
      </c>
    </row>
    <row r="15" spans="1:12" ht="19.5" customHeight="1">
      <c r="A15" s="1964" t="s">
        <v>1</v>
      </c>
      <c r="B15" s="1965"/>
      <c r="C15" s="541" t="s">
        <v>82</v>
      </c>
      <c r="D15" s="551" t="s">
        <v>81</v>
      </c>
      <c r="E15" s="551" t="s">
        <v>81</v>
      </c>
      <c r="F15" s="551" t="s">
        <v>81</v>
      </c>
      <c r="G15" s="551" t="s">
        <v>81</v>
      </c>
      <c r="H15" s="551" t="s">
        <v>81</v>
      </c>
      <c r="I15" s="2003" t="s">
        <v>81</v>
      </c>
      <c r="J15" s="2004"/>
      <c r="K15" s="551" t="s">
        <v>81</v>
      </c>
      <c r="L15" s="558" t="s">
        <v>88</v>
      </c>
    </row>
    <row r="16" spans="1:12" ht="19.5" customHeight="1">
      <c r="A16" s="1964" t="s">
        <v>2</v>
      </c>
      <c r="B16" s="1965"/>
      <c r="C16" s="541" t="s">
        <v>82</v>
      </c>
      <c r="D16" s="551" t="s">
        <v>81</v>
      </c>
      <c r="E16" s="551" t="s">
        <v>81</v>
      </c>
      <c r="F16" s="551" t="s">
        <v>81</v>
      </c>
      <c r="G16" s="551" t="s">
        <v>81</v>
      </c>
      <c r="H16" s="551" t="s">
        <v>81</v>
      </c>
      <c r="I16" s="2003" t="s">
        <v>81</v>
      </c>
      <c r="J16" s="2004"/>
      <c r="K16" s="551" t="s">
        <v>81</v>
      </c>
      <c r="L16" s="558" t="s">
        <v>88</v>
      </c>
    </row>
    <row r="17" spans="1:12" ht="19.5" customHeight="1">
      <c r="A17" s="1964" t="s">
        <v>3</v>
      </c>
      <c r="B17" s="1965"/>
      <c r="C17" s="541" t="s">
        <v>82</v>
      </c>
      <c r="D17" s="551" t="s">
        <v>81</v>
      </c>
      <c r="E17" s="551" t="s">
        <v>81</v>
      </c>
      <c r="F17" s="551" t="s">
        <v>81</v>
      </c>
      <c r="G17" s="551" t="s">
        <v>81</v>
      </c>
      <c r="H17" s="551" t="s">
        <v>81</v>
      </c>
      <c r="I17" s="2003" t="s">
        <v>81</v>
      </c>
      <c r="J17" s="2004"/>
      <c r="K17" s="551" t="s">
        <v>81</v>
      </c>
      <c r="L17" s="558" t="s">
        <v>88</v>
      </c>
    </row>
    <row r="18" spans="1:12" ht="19.5" customHeight="1">
      <c r="A18" s="1964" t="s">
        <v>4</v>
      </c>
      <c r="B18" s="1965"/>
      <c r="C18" s="541" t="s">
        <v>82</v>
      </c>
      <c r="D18" s="551" t="s">
        <v>81</v>
      </c>
      <c r="E18" s="551" t="s">
        <v>81</v>
      </c>
      <c r="F18" s="551" t="s">
        <v>81</v>
      </c>
      <c r="G18" s="551" t="s">
        <v>81</v>
      </c>
      <c r="H18" s="551" t="s">
        <v>81</v>
      </c>
      <c r="I18" s="2003" t="s">
        <v>81</v>
      </c>
      <c r="J18" s="2004"/>
      <c r="K18" s="551" t="s">
        <v>81</v>
      </c>
      <c r="L18" s="558" t="s">
        <v>88</v>
      </c>
    </row>
    <row r="19" spans="1:12" ht="19.5" customHeight="1">
      <c r="A19" s="1964" t="s">
        <v>5</v>
      </c>
      <c r="B19" s="1965"/>
      <c r="C19" s="541" t="s">
        <v>82</v>
      </c>
      <c r="D19" s="551" t="s">
        <v>81</v>
      </c>
      <c r="E19" s="551" t="s">
        <v>81</v>
      </c>
      <c r="F19" s="551" t="s">
        <v>81</v>
      </c>
      <c r="G19" s="551" t="s">
        <v>81</v>
      </c>
      <c r="H19" s="551" t="s">
        <v>81</v>
      </c>
      <c r="I19" s="2003" t="s">
        <v>81</v>
      </c>
      <c r="J19" s="2004"/>
      <c r="K19" s="551" t="s">
        <v>81</v>
      </c>
      <c r="L19" s="558" t="s">
        <v>88</v>
      </c>
    </row>
    <row r="20" spans="1:12" ht="19.5" customHeight="1">
      <c r="A20" s="1964" t="s">
        <v>6</v>
      </c>
      <c r="B20" s="1965"/>
      <c r="C20" s="541" t="s">
        <v>82</v>
      </c>
      <c r="D20" s="551" t="s">
        <v>81</v>
      </c>
      <c r="E20" s="551" t="s">
        <v>81</v>
      </c>
      <c r="F20" s="551" t="s">
        <v>81</v>
      </c>
      <c r="G20" s="551" t="s">
        <v>81</v>
      </c>
      <c r="H20" s="551" t="s">
        <v>81</v>
      </c>
      <c r="I20" s="2003" t="s">
        <v>81</v>
      </c>
      <c r="J20" s="2004"/>
      <c r="K20" s="551" t="s">
        <v>81</v>
      </c>
      <c r="L20" s="558" t="s">
        <v>88</v>
      </c>
    </row>
    <row r="21" spans="1:12" ht="19.5" customHeight="1">
      <c r="A21" s="1964" t="s">
        <v>7</v>
      </c>
      <c r="B21" s="1965"/>
      <c r="C21" s="541" t="s">
        <v>82</v>
      </c>
      <c r="D21" s="551" t="s">
        <v>81</v>
      </c>
      <c r="E21" s="551" t="s">
        <v>81</v>
      </c>
      <c r="F21" s="551" t="s">
        <v>81</v>
      </c>
      <c r="G21" s="551" t="s">
        <v>81</v>
      </c>
      <c r="H21" s="551" t="s">
        <v>81</v>
      </c>
      <c r="I21" s="2003" t="s">
        <v>81</v>
      </c>
      <c r="J21" s="2004"/>
      <c r="K21" s="551" t="s">
        <v>81</v>
      </c>
      <c r="L21" s="558" t="s">
        <v>88</v>
      </c>
    </row>
    <row r="22" spans="1:12" ht="19.5" customHeight="1">
      <c r="A22" s="1964" t="s">
        <v>8</v>
      </c>
      <c r="B22" s="1965"/>
      <c r="C22" s="541" t="s">
        <v>82</v>
      </c>
      <c r="D22" s="551" t="s">
        <v>81</v>
      </c>
      <c r="E22" s="551" t="s">
        <v>81</v>
      </c>
      <c r="F22" s="551" t="s">
        <v>81</v>
      </c>
      <c r="G22" s="551" t="s">
        <v>81</v>
      </c>
      <c r="H22" s="551" t="s">
        <v>81</v>
      </c>
      <c r="I22" s="2003" t="s">
        <v>81</v>
      </c>
      <c r="J22" s="2004"/>
      <c r="K22" s="551" t="s">
        <v>81</v>
      </c>
      <c r="L22" s="558" t="s">
        <v>88</v>
      </c>
    </row>
    <row r="23" spans="1:12" ht="19.5" customHeight="1">
      <c r="A23" s="1964" t="s">
        <v>9</v>
      </c>
      <c r="B23" s="1965"/>
      <c r="C23" s="541" t="s">
        <v>82</v>
      </c>
      <c r="D23" s="551" t="s">
        <v>81</v>
      </c>
      <c r="E23" s="551" t="s">
        <v>81</v>
      </c>
      <c r="F23" s="551" t="s">
        <v>81</v>
      </c>
      <c r="G23" s="551" t="s">
        <v>81</v>
      </c>
      <c r="H23" s="551" t="s">
        <v>81</v>
      </c>
      <c r="I23" s="2003" t="s">
        <v>81</v>
      </c>
      <c r="J23" s="2004"/>
      <c r="K23" s="551" t="s">
        <v>81</v>
      </c>
      <c r="L23" s="558" t="s">
        <v>88</v>
      </c>
    </row>
    <row r="24" spans="1:12" ht="19.5" customHeight="1">
      <c r="A24" s="1964" t="s">
        <v>11</v>
      </c>
      <c r="B24" s="1965"/>
      <c r="C24" s="541" t="s">
        <v>82</v>
      </c>
      <c r="D24" s="551" t="s">
        <v>81</v>
      </c>
      <c r="E24" s="551" t="s">
        <v>81</v>
      </c>
      <c r="F24" s="551" t="s">
        <v>81</v>
      </c>
      <c r="G24" s="551" t="s">
        <v>81</v>
      </c>
      <c r="H24" s="551" t="s">
        <v>81</v>
      </c>
      <c r="I24" s="2003" t="s">
        <v>81</v>
      </c>
      <c r="J24" s="2004"/>
      <c r="K24" s="551" t="s">
        <v>81</v>
      </c>
      <c r="L24" s="558" t="s">
        <v>88</v>
      </c>
    </row>
    <row r="25" spans="1:12" ht="19.5" customHeight="1">
      <c r="A25" s="1964" t="s">
        <v>12</v>
      </c>
      <c r="B25" s="1965"/>
      <c r="C25" s="541" t="s">
        <v>82</v>
      </c>
      <c r="D25" s="551" t="s">
        <v>81</v>
      </c>
      <c r="E25" s="551" t="s">
        <v>81</v>
      </c>
      <c r="F25" s="551" t="s">
        <v>81</v>
      </c>
      <c r="G25" s="551" t="s">
        <v>81</v>
      </c>
      <c r="H25" s="551" t="s">
        <v>81</v>
      </c>
      <c r="I25" s="2003" t="s">
        <v>81</v>
      </c>
      <c r="J25" s="2004"/>
      <c r="K25" s="551" t="s">
        <v>81</v>
      </c>
      <c r="L25" s="558" t="s">
        <v>88</v>
      </c>
    </row>
    <row r="26" spans="1:12" ht="19.5" customHeight="1">
      <c r="A26" s="1964" t="s">
        <v>13</v>
      </c>
      <c r="B26" s="1965"/>
      <c r="C26" s="541" t="s">
        <v>82</v>
      </c>
      <c r="D26" s="551" t="s">
        <v>81</v>
      </c>
      <c r="E26" s="551" t="s">
        <v>81</v>
      </c>
      <c r="F26" s="551" t="s">
        <v>81</v>
      </c>
      <c r="G26" s="551" t="s">
        <v>81</v>
      </c>
      <c r="H26" s="551" t="s">
        <v>81</v>
      </c>
      <c r="I26" s="2003" t="s">
        <v>81</v>
      </c>
      <c r="J26" s="2004"/>
      <c r="K26" s="551" t="s">
        <v>81</v>
      </c>
      <c r="L26" s="558" t="s">
        <v>88</v>
      </c>
    </row>
    <row r="27" spans="1:12" ht="19.5" customHeight="1">
      <c r="A27" s="1964" t="s">
        <v>14</v>
      </c>
      <c r="B27" s="1965"/>
      <c r="C27" s="541" t="s">
        <v>82</v>
      </c>
      <c r="D27" s="551" t="s">
        <v>81</v>
      </c>
      <c r="E27" s="551" t="s">
        <v>81</v>
      </c>
      <c r="F27" s="551" t="s">
        <v>81</v>
      </c>
      <c r="G27" s="551" t="s">
        <v>81</v>
      </c>
      <c r="H27" s="551" t="s">
        <v>81</v>
      </c>
      <c r="I27" s="2003" t="s">
        <v>81</v>
      </c>
      <c r="J27" s="2004"/>
      <c r="K27" s="551" t="s">
        <v>81</v>
      </c>
      <c r="L27" s="558" t="s">
        <v>88</v>
      </c>
    </row>
    <row r="28" spans="1:12" ht="19.5" customHeight="1">
      <c r="A28" s="1964" t="s">
        <v>15</v>
      </c>
      <c r="B28" s="1965"/>
      <c r="C28" s="541" t="s">
        <v>82</v>
      </c>
      <c r="D28" s="551" t="s">
        <v>81</v>
      </c>
      <c r="E28" s="551" t="s">
        <v>81</v>
      </c>
      <c r="F28" s="551" t="s">
        <v>81</v>
      </c>
      <c r="G28" s="551" t="s">
        <v>81</v>
      </c>
      <c r="H28" s="551" t="s">
        <v>81</v>
      </c>
      <c r="I28" s="2003" t="s">
        <v>81</v>
      </c>
      <c r="J28" s="2004"/>
      <c r="K28" s="551" t="s">
        <v>81</v>
      </c>
      <c r="L28" s="558" t="s">
        <v>88</v>
      </c>
    </row>
    <row r="29" spans="1:12" ht="19.5" customHeight="1">
      <c r="A29" s="1964" t="s">
        <v>16</v>
      </c>
      <c r="B29" s="1965"/>
      <c r="C29" s="541" t="s">
        <v>82</v>
      </c>
      <c r="D29" s="551" t="s">
        <v>81</v>
      </c>
      <c r="E29" s="551" t="s">
        <v>81</v>
      </c>
      <c r="F29" s="551" t="s">
        <v>81</v>
      </c>
      <c r="G29" s="551" t="s">
        <v>81</v>
      </c>
      <c r="H29" s="551" t="s">
        <v>81</v>
      </c>
      <c r="I29" s="2003" t="s">
        <v>81</v>
      </c>
      <c r="J29" s="2004"/>
      <c r="K29" s="551" t="s">
        <v>81</v>
      </c>
      <c r="L29" s="558" t="s">
        <v>88</v>
      </c>
    </row>
    <row r="30" spans="1:12" ht="19.5" customHeight="1">
      <c r="A30" s="1964" t="s">
        <v>17</v>
      </c>
      <c r="B30" s="1965"/>
      <c r="C30" s="541" t="s">
        <v>82</v>
      </c>
      <c r="D30" s="551" t="s">
        <v>81</v>
      </c>
      <c r="E30" s="551" t="s">
        <v>81</v>
      </c>
      <c r="F30" s="551" t="s">
        <v>81</v>
      </c>
      <c r="G30" s="551" t="s">
        <v>81</v>
      </c>
      <c r="H30" s="551" t="s">
        <v>81</v>
      </c>
      <c r="I30" s="2003" t="s">
        <v>81</v>
      </c>
      <c r="J30" s="2004"/>
      <c r="K30" s="551" t="s">
        <v>81</v>
      </c>
      <c r="L30" s="558" t="s">
        <v>88</v>
      </c>
    </row>
    <row r="31" spans="1:12" ht="19.5" customHeight="1">
      <c r="A31" s="1964" t="s">
        <v>18</v>
      </c>
      <c r="B31" s="1965"/>
      <c r="C31" s="541" t="s">
        <v>82</v>
      </c>
      <c r="D31" s="551" t="s">
        <v>81</v>
      </c>
      <c r="E31" s="551" t="s">
        <v>81</v>
      </c>
      <c r="F31" s="551" t="s">
        <v>81</v>
      </c>
      <c r="G31" s="551" t="s">
        <v>81</v>
      </c>
      <c r="H31" s="551" t="s">
        <v>81</v>
      </c>
      <c r="I31" s="2003" t="s">
        <v>81</v>
      </c>
      <c r="J31" s="2004"/>
      <c r="K31" s="551" t="s">
        <v>81</v>
      </c>
      <c r="L31" s="558" t="s">
        <v>88</v>
      </c>
    </row>
    <row r="32" spans="1:12" ht="19.5" customHeight="1">
      <c r="A32" s="1964" t="s">
        <v>19</v>
      </c>
      <c r="B32" s="1965"/>
      <c r="C32" s="541" t="s">
        <v>82</v>
      </c>
      <c r="D32" s="551" t="s">
        <v>81</v>
      </c>
      <c r="E32" s="551" t="s">
        <v>81</v>
      </c>
      <c r="F32" s="551" t="s">
        <v>81</v>
      </c>
      <c r="G32" s="551" t="s">
        <v>81</v>
      </c>
      <c r="H32" s="551" t="s">
        <v>81</v>
      </c>
      <c r="I32" s="2003" t="s">
        <v>81</v>
      </c>
      <c r="J32" s="2004"/>
      <c r="K32" s="551" t="s">
        <v>81</v>
      </c>
      <c r="L32" s="558" t="s">
        <v>88</v>
      </c>
    </row>
    <row r="33" spans="1:22" ht="19.5" customHeight="1" thickBot="1">
      <c r="A33" s="2005" t="s">
        <v>20</v>
      </c>
      <c r="B33" s="2015"/>
      <c r="C33" s="555" t="s">
        <v>82</v>
      </c>
      <c r="D33" s="553" t="s">
        <v>81</v>
      </c>
      <c r="E33" s="553" t="s">
        <v>81</v>
      </c>
      <c r="F33" s="553" t="s">
        <v>81</v>
      </c>
      <c r="G33" s="553" t="s">
        <v>81</v>
      </c>
      <c r="H33" s="553" t="s">
        <v>81</v>
      </c>
      <c r="I33" s="2018" t="s">
        <v>81</v>
      </c>
      <c r="J33" s="2019"/>
      <c r="K33" s="553" t="s">
        <v>81</v>
      </c>
      <c r="L33" s="557" t="s">
        <v>88</v>
      </c>
    </row>
    <row r="34" spans="1:22" ht="9.75" customHeight="1" thickBot="1">
      <c r="A34" s="554"/>
      <c r="B34" s="554"/>
      <c r="C34" s="554"/>
      <c r="D34" s="554"/>
      <c r="E34" s="1978"/>
      <c r="F34" s="1978"/>
      <c r="G34" s="1978"/>
      <c r="H34" s="1978"/>
      <c r="I34" s="1978"/>
      <c r="J34" s="1978"/>
      <c r="K34" s="1978"/>
      <c r="L34" s="367"/>
    </row>
    <row r="35" spans="1:22" ht="19.5" customHeight="1">
      <c r="A35" s="2016">
        <v>51</v>
      </c>
      <c r="B35" s="2017"/>
      <c r="C35" s="542"/>
      <c r="D35" s="551" t="s">
        <v>81</v>
      </c>
      <c r="E35" s="551" t="s">
        <v>81</v>
      </c>
      <c r="F35" s="551" t="s">
        <v>81</v>
      </c>
      <c r="G35" s="551" t="s">
        <v>81</v>
      </c>
      <c r="H35" s="551" t="s">
        <v>81</v>
      </c>
      <c r="I35" s="2001" t="s">
        <v>81</v>
      </c>
      <c r="J35" s="2002"/>
      <c r="K35" s="551" t="s">
        <v>81</v>
      </c>
      <c r="L35" s="556" t="s">
        <v>88</v>
      </c>
    </row>
    <row r="36" spans="1:22" ht="19.5" customHeight="1">
      <c r="A36" s="2013">
        <v>52</v>
      </c>
      <c r="B36" s="2014"/>
      <c r="C36" s="543"/>
      <c r="D36" s="551" t="s">
        <v>81</v>
      </c>
      <c r="E36" s="551" t="s">
        <v>81</v>
      </c>
      <c r="F36" s="551" t="s">
        <v>81</v>
      </c>
      <c r="G36" s="551" t="s">
        <v>81</v>
      </c>
      <c r="H36" s="551" t="s">
        <v>81</v>
      </c>
      <c r="I36" s="2003" t="s">
        <v>81</v>
      </c>
      <c r="J36" s="2004"/>
      <c r="K36" s="551" t="s">
        <v>81</v>
      </c>
      <c r="L36" s="558" t="s">
        <v>88</v>
      </c>
    </row>
    <row r="37" spans="1:22" s="8" customFormat="1" ht="19.5" customHeight="1">
      <c r="A37" s="2013">
        <v>53</v>
      </c>
      <c r="B37" s="2014"/>
      <c r="C37" s="543"/>
      <c r="D37" s="551" t="s">
        <v>81</v>
      </c>
      <c r="E37" s="551" t="s">
        <v>81</v>
      </c>
      <c r="F37" s="551" t="s">
        <v>81</v>
      </c>
      <c r="G37" s="551" t="s">
        <v>81</v>
      </c>
      <c r="H37" s="551" t="s">
        <v>81</v>
      </c>
      <c r="I37" s="2003" t="s">
        <v>81</v>
      </c>
      <c r="J37" s="2004"/>
      <c r="K37" s="551" t="s">
        <v>81</v>
      </c>
      <c r="L37" s="558" t="s">
        <v>88</v>
      </c>
    </row>
    <row r="38" spans="1:22" ht="19.5" customHeight="1">
      <c r="A38" s="2013">
        <v>54</v>
      </c>
      <c r="B38" s="2014"/>
      <c r="C38" s="543"/>
      <c r="D38" s="551" t="s">
        <v>81</v>
      </c>
      <c r="E38" s="551" t="s">
        <v>81</v>
      </c>
      <c r="F38" s="551" t="s">
        <v>81</v>
      </c>
      <c r="G38" s="551" t="s">
        <v>81</v>
      </c>
      <c r="H38" s="551" t="s">
        <v>81</v>
      </c>
      <c r="I38" s="2003" t="s">
        <v>81</v>
      </c>
      <c r="J38" s="2004"/>
      <c r="K38" s="551" t="s">
        <v>81</v>
      </c>
      <c r="L38" s="558" t="s">
        <v>88</v>
      </c>
    </row>
    <row r="39" spans="1:22" ht="19.5" customHeight="1" thickBot="1">
      <c r="A39" s="1960">
        <v>55</v>
      </c>
      <c r="B39" s="1961"/>
      <c r="C39" s="544"/>
      <c r="D39" s="551" t="s">
        <v>81</v>
      </c>
      <c r="E39" s="551" t="s">
        <v>81</v>
      </c>
      <c r="F39" s="551" t="s">
        <v>81</v>
      </c>
      <c r="G39" s="551" t="s">
        <v>81</v>
      </c>
      <c r="H39" s="551" t="s">
        <v>81</v>
      </c>
      <c r="I39" s="2018" t="s">
        <v>81</v>
      </c>
      <c r="J39" s="2019"/>
      <c r="K39" s="551" t="s">
        <v>81</v>
      </c>
      <c r="L39" s="557" t="s">
        <v>88</v>
      </c>
    </row>
    <row r="40" spans="1:22" s="9" customFormat="1" ht="9.75" customHeight="1" thickBot="1">
      <c r="A40" s="71"/>
      <c r="B40" s="71"/>
      <c r="C40" s="71"/>
      <c r="D40" s="516"/>
      <c r="E40" s="516"/>
      <c r="F40" s="516"/>
      <c r="G40" s="516"/>
      <c r="H40" s="516"/>
      <c r="I40" s="516"/>
      <c r="J40" s="516"/>
      <c r="K40" s="516"/>
      <c r="L40" s="368"/>
      <c r="M40" s="152"/>
      <c r="N40" s="152"/>
      <c r="O40" s="152"/>
      <c r="P40" s="152"/>
      <c r="Q40" s="152"/>
      <c r="R40" s="152"/>
      <c r="S40" s="152"/>
      <c r="T40" s="152"/>
      <c r="U40" s="152"/>
      <c r="V40" s="152"/>
    </row>
    <row r="41" spans="1:22" ht="19.5" customHeight="1">
      <c r="A41" s="1962">
        <v>90</v>
      </c>
      <c r="B41" s="1963"/>
      <c r="C41" s="545"/>
      <c r="D41" s="552" t="s">
        <v>81</v>
      </c>
      <c r="E41" s="552" t="s">
        <v>81</v>
      </c>
      <c r="F41" s="552" t="s">
        <v>81</v>
      </c>
      <c r="G41" s="552" t="s">
        <v>81</v>
      </c>
      <c r="H41" s="552" t="s">
        <v>81</v>
      </c>
      <c r="I41" s="2001" t="s">
        <v>81</v>
      </c>
      <c r="J41" s="2002"/>
      <c r="K41" s="552" t="s">
        <v>81</v>
      </c>
      <c r="L41" s="556" t="s">
        <v>88</v>
      </c>
    </row>
    <row r="42" spans="1:22" ht="19.5" customHeight="1" thickBot="1">
      <c r="A42" s="2005">
        <v>91</v>
      </c>
      <c r="B42" s="2006"/>
      <c r="C42" s="544"/>
      <c r="D42" s="553" t="s">
        <v>81</v>
      </c>
      <c r="E42" s="553" t="s">
        <v>81</v>
      </c>
      <c r="F42" s="553" t="s">
        <v>81</v>
      </c>
      <c r="G42" s="553" t="s">
        <v>81</v>
      </c>
      <c r="H42" s="553" t="s">
        <v>81</v>
      </c>
      <c r="I42" s="2018" t="s">
        <v>81</v>
      </c>
      <c r="J42" s="2019"/>
      <c r="K42" s="553" t="s">
        <v>81</v>
      </c>
      <c r="L42" s="557" t="s">
        <v>88</v>
      </c>
    </row>
    <row r="43" spans="1:22" ht="9.75" customHeight="1">
      <c r="A43" s="73"/>
      <c r="B43" s="73"/>
      <c r="C43" s="73"/>
      <c r="D43" s="74"/>
      <c r="E43" s="74"/>
      <c r="F43" s="74"/>
      <c r="G43" s="74"/>
      <c r="H43" s="74"/>
      <c r="I43" s="74"/>
      <c r="J43" s="74"/>
      <c r="K43" s="74"/>
      <c r="L43" s="74"/>
    </row>
    <row r="44" spans="1:22" ht="9.75" customHeight="1">
      <c r="A44" s="537"/>
      <c r="B44" s="346"/>
      <c r="D44" s="346"/>
      <c r="E44" s="346"/>
      <c r="F44" s="346"/>
      <c r="G44" s="346"/>
      <c r="H44" s="346"/>
      <c r="I44" s="346"/>
      <c r="J44" s="346"/>
      <c r="K44" s="346"/>
      <c r="L44" s="346"/>
    </row>
    <row r="45" spans="1:22">
      <c r="A45" s="1043" t="s">
        <v>277</v>
      </c>
      <c r="B45" s="1044"/>
      <c r="C45" s="1044"/>
      <c r="D45" s="1044"/>
      <c r="E45" s="1044"/>
      <c r="F45" s="1044"/>
      <c r="G45" s="1044"/>
      <c r="H45" s="1044"/>
      <c r="I45" s="1044"/>
      <c r="J45" s="1044"/>
      <c r="K45" s="1044"/>
      <c r="L45" s="1045"/>
    </row>
    <row r="46" spans="1:22">
      <c r="A46" s="1046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8"/>
    </row>
    <row r="47" spans="1:22">
      <c r="A47" s="948"/>
      <c r="B47" s="70"/>
      <c r="C47" s="947"/>
      <c r="D47" s="21"/>
      <c r="E47" s="10"/>
      <c r="F47" s="10"/>
      <c r="G47" s="10"/>
      <c r="H47" s="20"/>
      <c r="I47" s="21"/>
      <c r="J47" s="21"/>
      <c r="K47" s="22"/>
      <c r="L47" s="598"/>
    </row>
    <row r="48" spans="1:22">
      <c r="A48" s="949"/>
      <c r="B48" s="945"/>
      <c r="C48" s="946"/>
      <c r="D48" s="565"/>
      <c r="E48" s="566"/>
      <c r="F48" s="566"/>
      <c r="G48" s="565"/>
      <c r="H48" s="565"/>
      <c r="I48" s="565"/>
      <c r="J48" s="565"/>
      <c r="K48" s="565"/>
      <c r="L48" s="599"/>
    </row>
    <row r="49" spans="1:22">
      <c r="A49" s="949"/>
      <c r="B49" s="945"/>
      <c r="C49" s="946"/>
      <c r="D49" s="565"/>
      <c r="E49" s="566"/>
      <c r="F49" s="566"/>
      <c r="G49" s="565"/>
      <c r="H49" s="565"/>
      <c r="I49" s="565"/>
      <c r="J49" s="565"/>
      <c r="K49" s="565"/>
      <c r="L49" s="599"/>
    </row>
    <row r="50" spans="1:22">
      <c r="A50" s="949"/>
      <c r="B50" s="945"/>
      <c r="C50" s="946"/>
      <c r="D50" s="565"/>
      <c r="E50" s="566"/>
      <c r="F50" s="566"/>
      <c r="G50" s="565"/>
      <c r="H50" s="565"/>
      <c r="I50" s="565"/>
      <c r="J50" s="565"/>
      <c r="K50" s="565"/>
      <c r="L50" s="599"/>
      <c r="M50" s="150"/>
      <c r="N50" s="150"/>
      <c r="O50" s="150"/>
      <c r="P50" s="150"/>
      <c r="Q50" s="150"/>
      <c r="R50" s="150"/>
      <c r="S50" s="150"/>
      <c r="T50" s="150"/>
      <c r="U50" s="150"/>
      <c r="V50" s="150"/>
    </row>
    <row r="51" spans="1:22">
      <c r="A51" s="949"/>
      <c r="B51" s="945"/>
      <c r="C51" s="946"/>
      <c r="D51" s="566"/>
      <c r="E51" s="566"/>
      <c r="F51" s="566"/>
      <c r="G51" s="566"/>
      <c r="H51" s="566"/>
      <c r="I51" s="566"/>
      <c r="J51" s="566"/>
      <c r="K51" s="566"/>
      <c r="L51" s="599"/>
    </row>
    <row r="52" spans="1:22">
      <c r="A52" s="949"/>
      <c r="B52" s="945"/>
      <c r="C52" s="946"/>
      <c r="D52" s="566"/>
      <c r="E52" s="566"/>
      <c r="F52" s="566"/>
      <c r="G52" s="566"/>
      <c r="H52" s="566"/>
      <c r="I52" s="566"/>
      <c r="J52" s="566"/>
      <c r="K52" s="566"/>
      <c r="L52" s="599"/>
      <c r="M52" s="150"/>
      <c r="N52" s="150"/>
      <c r="O52" s="150"/>
      <c r="P52" s="150"/>
      <c r="Q52" s="150"/>
      <c r="R52" s="150"/>
      <c r="S52" s="150"/>
      <c r="T52" s="150"/>
      <c r="U52" s="150"/>
      <c r="V52" s="150"/>
    </row>
    <row r="53" spans="1:22">
      <c r="A53" s="949"/>
      <c r="B53" s="945"/>
      <c r="C53" s="946"/>
      <c r="D53" s="566"/>
      <c r="E53" s="566"/>
      <c r="F53" s="566"/>
      <c r="G53" s="566"/>
      <c r="H53" s="566"/>
      <c r="I53" s="566"/>
      <c r="J53" s="566"/>
      <c r="K53" s="566"/>
      <c r="L53" s="599"/>
    </row>
    <row r="54" spans="1:22">
      <c r="A54" s="949"/>
      <c r="B54" s="945"/>
      <c r="C54" s="946"/>
      <c r="D54" s="566"/>
      <c r="E54" s="566"/>
      <c r="F54" s="566"/>
      <c r="G54" s="566"/>
      <c r="H54" s="566"/>
      <c r="I54" s="566"/>
      <c r="J54" s="566"/>
      <c r="K54" s="566"/>
      <c r="L54" s="599"/>
    </row>
    <row r="55" spans="1:22">
      <c r="A55" s="950"/>
      <c r="B55" s="951"/>
      <c r="C55" s="952"/>
      <c r="D55" s="602"/>
      <c r="E55" s="602"/>
      <c r="F55" s="602"/>
      <c r="G55" s="602"/>
      <c r="H55" s="602"/>
      <c r="I55" s="602"/>
      <c r="J55" s="602"/>
      <c r="K55" s="602"/>
      <c r="L55" s="953"/>
    </row>
    <row r="56" spans="1:22">
      <c r="L56" s="12"/>
    </row>
    <row r="57" spans="1:22">
      <c r="L57" s="12"/>
    </row>
    <row r="58" spans="1:22">
      <c r="L58" s="12"/>
    </row>
  </sheetData>
  <mergeCells count="76">
    <mergeCell ref="I41:J41"/>
    <mergeCell ref="I42:J42"/>
    <mergeCell ref="A1:I2"/>
    <mergeCell ref="I35:J35"/>
    <mergeCell ref="I36:J36"/>
    <mergeCell ref="I37:J37"/>
    <mergeCell ref="I38:J38"/>
    <mergeCell ref="I39:J39"/>
    <mergeCell ref="I29:J29"/>
    <mergeCell ref="I30:J30"/>
    <mergeCell ref="I31:J31"/>
    <mergeCell ref="I32:J32"/>
    <mergeCell ref="I33:J33"/>
    <mergeCell ref="I24:J24"/>
    <mergeCell ref="D8:D10"/>
    <mergeCell ref="D7:K7"/>
    <mergeCell ref="A38:B38"/>
    <mergeCell ref="I25:J25"/>
    <mergeCell ref="I26:J26"/>
    <mergeCell ref="I27:J27"/>
    <mergeCell ref="I28:J28"/>
    <mergeCell ref="A33:B33"/>
    <mergeCell ref="A35:B35"/>
    <mergeCell ref="A36:B36"/>
    <mergeCell ref="A37:B37"/>
    <mergeCell ref="I19:J19"/>
    <mergeCell ref="I20:J20"/>
    <mergeCell ref="I21:J21"/>
    <mergeCell ref="I22:J22"/>
    <mergeCell ref="I23:J23"/>
    <mergeCell ref="C7:C10"/>
    <mergeCell ref="C11:C12"/>
    <mergeCell ref="A29:B29"/>
    <mergeCell ref="A30:B30"/>
    <mergeCell ref="A31:B31"/>
    <mergeCell ref="A22:B22"/>
    <mergeCell ref="A23:B23"/>
    <mergeCell ref="A24:B24"/>
    <mergeCell ref="A25:B25"/>
    <mergeCell ref="A26:B26"/>
    <mergeCell ref="A13:B13"/>
    <mergeCell ref="A14:B14"/>
    <mergeCell ref="A15:B15"/>
    <mergeCell ref="A16:B16"/>
    <mergeCell ref="A45:L46"/>
    <mergeCell ref="J1:L2"/>
    <mergeCell ref="K3:L3"/>
    <mergeCell ref="K4:L4"/>
    <mergeCell ref="I8:J10"/>
    <mergeCell ref="I11:J11"/>
    <mergeCell ref="I12:J12"/>
    <mergeCell ref="I13:J13"/>
    <mergeCell ref="I14:J14"/>
    <mergeCell ref="I15:J15"/>
    <mergeCell ref="I16:J16"/>
    <mergeCell ref="I17:J17"/>
    <mergeCell ref="I18:J18"/>
    <mergeCell ref="A17:B17"/>
    <mergeCell ref="A42:B42"/>
    <mergeCell ref="A32:B32"/>
    <mergeCell ref="A39:B39"/>
    <mergeCell ref="A41:B41"/>
    <mergeCell ref="A27:B27"/>
    <mergeCell ref="A28:B28"/>
    <mergeCell ref="L8:L12"/>
    <mergeCell ref="K8:K10"/>
    <mergeCell ref="A8:B12"/>
    <mergeCell ref="E34:K34"/>
    <mergeCell ref="E8:E10"/>
    <mergeCell ref="F8:F10"/>
    <mergeCell ref="G8:G10"/>
    <mergeCell ref="H8:H10"/>
    <mergeCell ref="A18:B18"/>
    <mergeCell ref="A19:B19"/>
    <mergeCell ref="A20:B20"/>
    <mergeCell ref="A21:B21"/>
  </mergeCells>
  <printOptions horizontalCentered="1"/>
  <pageMargins left="0.15748031496062992" right="0.23622047244094491" top="0.23622047244094491" bottom="0.23622047244094491" header="0.19685039370078741" footer="0.23622047244094491"/>
  <pageSetup paperSize="9" scale="94" orientation="portrait" r:id="rId1"/>
  <headerFooter>
    <oddFooter>&amp;R3.20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20</vt:i4>
      </vt:variant>
    </vt:vector>
  </HeadingPairs>
  <TitlesOfParts>
    <vt:vector size="41" baseType="lpstr">
      <vt:lpstr>Module3 Flap</vt:lpstr>
      <vt:lpstr>M3 page 01</vt:lpstr>
      <vt:lpstr>M3 page 02</vt:lpstr>
      <vt:lpstr>M3 page 03</vt:lpstr>
      <vt:lpstr>M3 page 04</vt:lpstr>
      <vt:lpstr>M3 page 05</vt:lpstr>
      <vt:lpstr>M3 page 06</vt:lpstr>
      <vt:lpstr>M3 page 07</vt:lpstr>
      <vt:lpstr>M3 page 08</vt:lpstr>
      <vt:lpstr>M3 page 09</vt:lpstr>
      <vt:lpstr>M3 page 10</vt:lpstr>
      <vt:lpstr>M3 page 11</vt:lpstr>
      <vt:lpstr>M3 page 12</vt:lpstr>
      <vt:lpstr>M3 page 13</vt:lpstr>
      <vt:lpstr>M3 page 14</vt:lpstr>
      <vt:lpstr>M3 page 15</vt:lpstr>
      <vt:lpstr>M3 page 16</vt:lpstr>
      <vt:lpstr>M3 page 17</vt:lpstr>
      <vt:lpstr>M3 page 18</vt:lpstr>
      <vt:lpstr>M3 page 19</vt:lpstr>
      <vt:lpstr>M3 page 20</vt:lpstr>
      <vt:lpstr>'M3 page 01'!Print_Area</vt:lpstr>
      <vt:lpstr>'M3 page 02'!Print_Area</vt:lpstr>
      <vt:lpstr>'M3 page 03'!Print_Area</vt:lpstr>
      <vt:lpstr>'M3 page 04'!Print_Area</vt:lpstr>
      <vt:lpstr>'M3 page 05'!Print_Area</vt:lpstr>
      <vt:lpstr>'M3 page 06'!Print_Area</vt:lpstr>
      <vt:lpstr>'M3 page 07'!Print_Area</vt:lpstr>
      <vt:lpstr>'M3 page 08'!Print_Area</vt:lpstr>
      <vt:lpstr>'M3 page 09'!Print_Area</vt:lpstr>
      <vt:lpstr>'M3 page 10'!Print_Area</vt:lpstr>
      <vt:lpstr>'M3 page 11'!Print_Area</vt:lpstr>
      <vt:lpstr>'M3 page 12'!Print_Area</vt:lpstr>
      <vt:lpstr>'M3 page 13'!Print_Area</vt:lpstr>
      <vt:lpstr>'M3 page 14'!Print_Area</vt:lpstr>
      <vt:lpstr>'M3 page 15'!Print_Area</vt:lpstr>
      <vt:lpstr>'M3 page 17'!Print_Area</vt:lpstr>
      <vt:lpstr>'M3 page 18'!Print_Area</vt:lpstr>
      <vt:lpstr>'M3 page 19'!Print_Area</vt:lpstr>
      <vt:lpstr>'M3 page 20'!Print_Area</vt:lpstr>
      <vt:lpstr>'Module3 Flap'!Print_Area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2012-01-19T10:44:32Z</cp:lastPrinted>
  <dcterms:created xsi:type="dcterms:W3CDTF">2010-01-03T23:36:30Z</dcterms:created>
  <dcterms:modified xsi:type="dcterms:W3CDTF">2012-01-24T21:25:48Z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