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1550" windowHeight="5610" tabRatio="888" activeTab="10"/>
  </bookViews>
  <sheets>
    <sheet name="M2 page 01" sheetId="43" r:id="rId1"/>
    <sheet name="M2 page 02" sheetId="52" r:id="rId2"/>
    <sheet name="M2 page 03" sheetId="41" r:id="rId3"/>
    <sheet name="M2 page 04" sheetId="27" r:id="rId4"/>
    <sheet name="M2 page 05" sheetId="42" r:id="rId5"/>
    <sheet name="M2 page 06" sheetId="11" r:id="rId6"/>
    <sheet name="M2 page 07" sheetId="44" r:id="rId7"/>
    <sheet name="M2 page 08" sheetId="13" r:id="rId8"/>
    <sheet name="M2 page 09" sheetId="45" r:id="rId9"/>
    <sheet name="M2 page 10" sheetId="14" r:id="rId10"/>
    <sheet name="M2 page 11" sheetId="51" r:id="rId11"/>
    <sheet name="M2 page 12" sheetId="39" r:id="rId12"/>
    <sheet name="M2 page 13" sheetId="46" r:id="rId13"/>
    <sheet name="M2 page 14" sheetId="38" r:id="rId14"/>
    <sheet name="M2 page 15" sheetId="47" r:id="rId15"/>
    <sheet name="M2 page 16" sheetId="49" r:id="rId16"/>
  </sheets>
  <definedNames>
    <definedName name="_xlnm.Print_Area" localSheetId="0">'M2 page 01'!$A$1:$U$61</definedName>
    <definedName name="_xlnm.Print_Area" localSheetId="1">'M2 page 02'!$A$1:$M$69</definedName>
    <definedName name="_xlnm.Print_Area" localSheetId="2">'M2 page 03'!$A$1:$R$63</definedName>
    <definedName name="_xlnm.Print_Area" localSheetId="4">'M2 page 05'!$A$1:$W$52</definedName>
    <definedName name="_xlnm.Print_Area" localSheetId="5">'M2 page 06'!$A$1:$AA$64</definedName>
    <definedName name="_xlnm.Print_Area" localSheetId="6">'M2 page 07'!$A$1:$X$70</definedName>
    <definedName name="_xlnm.Print_Area" localSheetId="7">'M2 page 08'!$A$1:$Y$54</definedName>
    <definedName name="_xlnm.Print_Area" localSheetId="8">'M2 page 09'!$A$1:$W$60</definedName>
    <definedName name="_xlnm.Print_Area" localSheetId="9">'M2 page 10'!$A$1:$S$57</definedName>
    <definedName name="_xlnm.Print_Area" localSheetId="10">'M2 page 11'!$A$1:$V$60</definedName>
    <definedName name="_xlnm.Print_Area" localSheetId="11">'M2 page 12'!$A$1:$S$59</definedName>
    <definedName name="_xlnm.Print_Area" localSheetId="13">'M2 page 14'!$A$1:$T$52</definedName>
    <definedName name="_xlnm.Print_Area" localSheetId="15">'M2 page 16'!$A$1:$R$58</definedName>
  </definedNames>
  <calcPr calcId="125725"/>
</workbook>
</file>

<file path=xl/calcChain.xml><?xml version="1.0" encoding="utf-8"?>
<calcChain xmlns="http://schemas.openxmlformats.org/spreadsheetml/2006/main">
  <c r="C14" i="52"/>
  <c r="F14" s="1"/>
  <c r="G14" s="1"/>
  <c r="H14" s="1"/>
  <c r="I14" s="1"/>
  <c r="J14" s="1"/>
  <c r="L14" s="1"/>
  <c r="M14" s="1"/>
  <c r="A11" i="41" s="1"/>
  <c r="B19" i="51"/>
  <c r="H19" s="1"/>
  <c r="I19" s="1"/>
  <c r="D14" i="47"/>
  <c r="D43" i="38"/>
  <c r="I43" s="1"/>
  <c r="I42" s="1"/>
  <c r="B12"/>
  <c r="K19" i="51" l="1"/>
  <c r="M19" s="1"/>
  <c r="I17"/>
  <c r="D29" s="1"/>
  <c r="F14" i="47"/>
  <c r="G14" s="1"/>
  <c r="K14" s="1"/>
  <c r="Q14" s="1"/>
  <c r="K43" i="38"/>
  <c r="S43" s="1"/>
  <c r="N48"/>
  <c r="Q19" i="51"/>
  <c r="F12" i="38"/>
  <c r="F10" s="1"/>
  <c r="S19" i="51" l="1"/>
  <c r="Q17"/>
  <c r="J29" s="1"/>
  <c r="G12" i="38"/>
  <c r="H12" s="1"/>
  <c r="M12" s="1"/>
  <c r="N12" s="1"/>
  <c r="N10" s="1"/>
  <c r="A26"/>
  <c r="V19" i="51" l="1"/>
  <c r="S18"/>
  <c r="S29" s="1"/>
  <c r="O12" i="38"/>
  <c r="S12" s="1"/>
  <c r="S10" s="1"/>
  <c r="O31" s="1"/>
  <c r="O26"/>
  <c r="B15" i="39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A13" i="46" s="1"/>
  <c r="B13" s="1"/>
  <c r="C13" s="1"/>
  <c r="D13" s="1"/>
  <c r="H13" s="1"/>
  <c r="H12" s="1"/>
  <c r="G54" s="1"/>
  <c r="T12" i="38" l="1"/>
  <c r="J13" i="46"/>
  <c r="B14" i="14"/>
  <c r="G14" s="1"/>
  <c r="H14" s="1"/>
  <c r="F12" i="13"/>
  <c r="P12" s="1"/>
  <c r="S12" s="1"/>
  <c r="U12" s="1"/>
  <c r="W12" s="1"/>
  <c r="Y12" s="1"/>
  <c r="A13" i="45" s="1"/>
  <c r="B13" s="1"/>
  <c r="D13" s="1"/>
  <c r="H13" s="1"/>
  <c r="H12" s="1"/>
  <c r="F57" s="1"/>
  <c r="D12" i="11"/>
  <c r="P12" s="1"/>
  <c r="D15" i="27"/>
  <c r="E15" s="1"/>
  <c r="N15" l="1"/>
  <c r="Q15" s="1"/>
  <c r="S15" s="1"/>
  <c r="U15" s="1"/>
  <c r="W15" s="1"/>
  <c r="N13" i="46"/>
  <c r="N11" s="1"/>
  <c r="N54" s="1"/>
  <c r="J13" i="45"/>
  <c r="J12" s="1"/>
  <c r="R12" i="11"/>
  <c r="T12" s="1"/>
  <c r="V12" s="1"/>
  <c r="Y12" s="1"/>
  <c r="AA12" s="1"/>
  <c r="A11" i="44" s="1"/>
  <c r="B11" s="1"/>
  <c r="D11" s="1"/>
  <c r="H11" s="1"/>
  <c r="H9" s="1"/>
  <c r="D56" s="1"/>
  <c r="L14" i="14"/>
  <c r="L12" s="1"/>
  <c r="M34" s="1"/>
  <c r="M14" l="1"/>
  <c r="R14" s="1"/>
  <c r="O13" i="46"/>
  <c r="T13" s="1"/>
  <c r="L13" i="45"/>
  <c r="O13" s="1"/>
  <c r="O12" s="1"/>
  <c r="T57" s="1"/>
  <c r="P57"/>
  <c r="J11" i="44"/>
  <c r="J9" s="1"/>
  <c r="B11" i="41"/>
  <c r="C11" s="1"/>
  <c r="F11" s="1"/>
  <c r="F9" s="1"/>
  <c r="F58" s="1"/>
  <c r="U13" i="46" l="1"/>
  <c r="H11" i="41"/>
  <c r="K11" s="1"/>
  <c r="K10" s="1"/>
  <c r="K58" s="1"/>
  <c r="Q13" i="45"/>
  <c r="W13" s="1"/>
  <c r="L11" i="44"/>
  <c r="O11" s="1"/>
  <c r="O9" s="1"/>
  <c r="K56"/>
  <c r="A12" i="42" l="1"/>
  <c r="B12" s="1"/>
  <c r="D12" s="1"/>
  <c r="I12" s="1"/>
  <c r="M11" i="41"/>
  <c r="Q11" s="1"/>
  <c r="Q9" s="1"/>
  <c r="P58" s="1"/>
  <c r="U54" i="44"/>
  <c r="R11"/>
  <c r="X11" s="1"/>
  <c r="L12" i="42" l="1"/>
  <c r="O12" s="1"/>
  <c r="O11" s="1"/>
  <c r="Q49" s="1"/>
  <c r="I11"/>
  <c r="F49" s="1"/>
  <c r="R11" i="41"/>
  <c r="R12" i="42" l="1"/>
  <c r="W12" s="1"/>
</calcChain>
</file>

<file path=xl/sharedStrings.xml><?xml version="1.0" encoding="utf-8"?>
<sst xmlns="http://schemas.openxmlformats.org/spreadsheetml/2006/main" count="2483" uniqueCount="561">
  <si>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</si>
  <si>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</si>
  <si>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</si>
  <si>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</si>
  <si>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</si>
  <si>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</si>
  <si>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</si>
  <si>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</si>
  <si>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</si>
  <si>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</si>
  <si>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</si>
  <si>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</si>
  <si>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</si>
  <si>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</si>
  <si>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</si>
  <si>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</si>
  <si>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</si>
  <si>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</si>
  <si>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</si>
  <si>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</si>
  <si>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N°</t>
  </si>
  <si>
    <t>Obs</t>
  </si>
  <si>
    <t>obs</t>
  </si>
  <si>
    <t>Bed, matress</t>
  </si>
  <si>
    <t>Carpet</t>
  </si>
  <si>
    <t>Pillow, pillowcases</t>
  </si>
  <si>
    <t>Towels (bath)</t>
  </si>
  <si>
    <t>Sheet, blanket</t>
  </si>
  <si>
    <t>Tablecloth, napkin</t>
  </si>
  <si>
    <t>6 - tools</t>
  </si>
  <si>
    <t>8 - leisure</t>
  </si>
  <si>
    <t>011</t>
  </si>
  <si>
    <t>011 to 912</t>
  </si>
  <si>
    <t>_ _ / _ _/ _ _</t>
  </si>
  <si>
    <t>Van</t>
  </si>
  <si>
    <t>&lt; 125 cc</t>
  </si>
  <si>
    <t>&gt;= 125 cc</t>
  </si>
  <si>
    <t>Bicycle</t>
  </si>
  <si>
    <t>Other (plane, quad, horse…)</t>
  </si>
  <si>
    <t>11. Car</t>
  </si>
  <si>
    <t>Car</t>
  </si>
  <si>
    <t>Boat</t>
  </si>
  <si>
    <t>Driving license (car, 2 wheels, boat)</t>
  </si>
  <si>
    <t>1 - Insurance</t>
  </si>
  <si>
    <t>Individual</t>
  </si>
  <si>
    <t>2 - Tax</t>
  </si>
  <si>
    <t>Catering</t>
  </si>
  <si>
    <t>Musician</t>
  </si>
  <si>
    <t>Birth</t>
  </si>
  <si>
    <t>mm/yy</t>
  </si>
  <si>
    <t>Dinner set, place setting, plate</t>
  </si>
  <si>
    <t>Saucepans, frying pan</t>
  </si>
  <si>
    <t>5 - Accessories</t>
  </si>
  <si>
    <t>Share, bond</t>
  </si>
  <si>
    <t>3 - Saving</t>
  </si>
  <si>
    <t>Diesel</t>
  </si>
  <si>
    <t>Kerosene</t>
  </si>
  <si>
    <t>Wood</t>
  </si>
  <si>
    <t>VT</t>
  </si>
  <si>
    <t>4 - Other</t>
  </si>
  <si>
    <t xml:space="preserve">Insecticide, pest control (e.g. rat baiting) </t>
  </si>
  <si>
    <t>Desk / dressing table</t>
  </si>
  <si>
    <t>Sofa / lounge chair</t>
  </si>
  <si>
    <t>_ _  / _ _ / _ _</t>
  </si>
  <si>
    <t>1 - Car</t>
  </si>
  <si>
    <t>MODULE 2</t>
  </si>
  <si>
    <t>_ _   / _ _  / _ _</t>
  </si>
  <si>
    <t>|__|__|__|__|__|__|</t>
  </si>
  <si>
    <t>|__|</t>
  </si>
  <si>
    <t>Funeralles</t>
  </si>
  <si>
    <t>|___|</t>
  </si>
  <si>
    <t>|__|__|</t>
  </si>
  <si>
    <t>EA</t>
  </si>
  <si>
    <t>|__|__|__|</t>
  </si>
  <si>
    <t>►</t>
  </si>
  <si>
    <t>□</t>
  </si>
  <si>
    <t>1 = Yes</t>
  </si>
  <si>
    <t>2 = No</t>
  </si>
  <si>
    <t>'X' if Yes</t>
  </si>
  <si>
    <t>__ / __</t>
  </si>
  <si>
    <t>|__|__|__|__|__|__|__|__|</t>
  </si>
  <si>
    <t>|__|__|__|__|__|__|__|</t>
  </si>
  <si>
    <t>1. Port Vila</t>
  </si>
  <si>
    <t>2. Luganville</t>
  </si>
  <si>
    <t>Vehicles</t>
  </si>
  <si>
    <t>Utilities</t>
  </si>
  <si>
    <r>
      <rPr>
        <b/>
        <sz val="12"/>
        <rFont val="Arial"/>
        <family val="2"/>
      </rPr>
      <t>|</t>
    </r>
    <r>
      <rPr>
        <sz val="12"/>
        <rFont val="Arial"/>
        <family val="2"/>
      </rPr>
      <t>__|__|__</t>
    </r>
    <r>
      <rPr>
        <b/>
        <sz val="12"/>
        <rFont val="Arial"/>
        <family val="2"/>
      </rPr>
      <t>|</t>
    </r>
    <r>
      <rPr>
        <sz val="12"/>
        <rFont val="Arial"/>
        <family val="2"/>
      </rPr>
      <t>__|__|__</t>
    </r>
    <r>
      <rPr>
        <b/>
        <sz val="12"/>
        <rFont val="Arial"/>
        <family val="2"/>
      </rPr>
      <t>|</t>
    </r>
  </si>
  <si>
    <r>
      <rPr>
        <b/>
        <sz val="12"/>
        <color theme="1"/>
        <rFont val="Arial"/>
        <family val="2"/>
      </rPr>
      <t>|</t>
    </r>
    <r>
      <rPr>
        <sz val="12"/>
        <color theme="1"/>
        <rFont val="Arial"/>
        <family val="2"/>
      </rPr>
      <t>__|__|__</t>
    </r>
    <r>
      <rPr>
        <b/>
        <sz val="12"/>
        <color theme="1"/>
        <rFont val="Arial"/>
        <family val="2"/>
      </rPr>
      <t>|</t>
    </r>
    <r>
      <rPr>
        <sz val="12"/>
        <color theme="1"/>
        <rFont val="Arial"/>
        <family val="2"/>
      </rPr>
      <t>__|__|__</t>
    </r>
    <r>
      <rPr>
        <b/>
        <sz val="12"/>
        <color theme="1"/>
        <rFont val="Arial"/>
        <family val="2"/>
      </rPr>
      <t>|</t>
    </r>
  </si>
  <si>
    <t>2. car</t>
  </si>
  <si>
    <t>_ _  / _ _  / _ _</t>
  </si>
  <si>
    <t>_ _ / _ _ / _ _</t>
  </si>
  <si>
    <t>▼</t>
  </si>
  <si>
    <t>dd /  mm   / yy</t>
  </si>
  <si>
    <t>â</t>
  </si>
  <si>
    <t>Goods</t>
  </si>
  <si>
    <t>|__|__|__|__|</t>
  </si>
  <si>
    <t>1=Yes / 2=No</t>
  </si>
  <si>
    <t>Estimated rent</t>
  </si>
  <si>
    <t>1 = Yes 2 = No</t>
  </si>
  <si>
    <t>▲</t>
  </si>
  <si>
    <t>◄ Total repaid</t>
  </si>
  <si>
    <t>Utilities expenija</t>
  </si>
  <si>
    <t>Lan mo haos</t>
  </si>
  <si>
    <t>K05.1</t>
  </si>
  <si>
    <t>K06.1</t>
  </si>
  <si>
    <t>K06.2</t>
  </si>
  <si>
    <t>Lan mo haos expenija</t>
  </si>
  <si>
    <t>K07.1</t>
  </si>
  <si>
    <t>K07.2</t>
  </si>
  <si>
    <t>Haoshol Asset</t>
  </si>
  <si>
    <t>Haoshol asset expenija</t>
  </si>
  <si>
    <t>K08.1</t>
  </si>
  <si>
    <t>K08.2</t>
  </si>
  <si>
    <t>Vehicles expenija</t>
  </si>
  <si>
    <t>K09</t>
  </si>
  <si>
    <t>Haoshol seves expenija</t>
  </si>
  <si>
    <t>K10</t>
  </si>
  <si>
    <t>Regula provisen blong faenansil sapot</t>
  </si>
  <si>
    <t>K11.1</t>
  </si>
  <si>
    <t>Kontribiusen iko seremoni</t>
  </si>
  <si>
    <t>K11.2</t>
  </si>
  <si>
    <t>Seremoni expenija</t>
  </si>
  <si>
    <t>K12</t>
  </si>
  <si>
    <t>K13</t>
  </si>
  <si>
    <t>K14</t>
  </si>
  <si>
    <t>Pesenal loan</t>
  </si>
  <si>
    <t>Pesonal stoa akaon</t>
  </si>
  <si>
    <t>Insurans takis mo saving</t>
  </si>
  <si>
    <t>IDENTIFIKESEN</t>
  </si>
  <si>
    <t>HAOSHOL No</t>
  </si>
  <si>
    <t>RIPLES
(A, B or C)</t>
  </si>
  <si>
    <t>NEM</t>
  </si>
  <si>
    <t>KOD</t>
  </si>
  <si>
    <t>ENUMERATA</t>
  </si>
  <si>
    <t>SUPAVISA</t>
  </si>
  <si>
    <t>PROVINS</t>
  </si>
  <si>
    <t>AELAN</t>
  </si>
  <si>
    <t>MODULE 2 - DEIT</t>
  </si>
  <si>
    <t>MODULE 2 KOMENS</t>
  </si>
  <si>
    <t>INTAVIU</t>
  </si>
  <si>
    <t>ENTRI</t>
  </si>
  <si>
    <t>K05.1 - UTILITIES</t>
  </si>
  <si>
    <t>stat:</t>
  </si>
  <si>
    <t>kasem:</t>
  </si>
  <si>
    <t>Kolumn 514 kasem 516 makem wetem wan "X" sepose hh I spendim mani long haos blong hem  o blong narafala hh</t>
  </si>
  <si>
    <t>Kolumn 517 makem wetem wan "X" sepose wan long olgeta utiliti hemi usum blong profesenal purpose</t>
  </si>
  <si>
    <t>exp kod</t>
  </si>
  <si>
    <t>mein haos blong yu</t>
  </si>
  <si>
    <t>'X' sepos yes</t>
  </si>
  <si>
    <t>Koneksen fi</t>
  </si>
  <si>
    <t>Sola unit</t>
  </si>
  <si>
    <t>Narafala (obs)</t>
  </si>
  <si>
    <t>Komunikesen</t>
  </si>
  <si>
    <t>Lan laen telefon</t>
  </si>
  <si>
    <t>Doti koleksen</t>
  </si>
  <si>
    <t>Wota saplae</t>
  </si>
  <si>
    <t>Wota koneksen fi</t>
  </si>
  <si>
    <t>Narafala</t>
  </si>
  <si>
    <t>haos expenija</t>
  </si>
  <si>
    <t>Yu kat akses o usum?</t>
  </si>
  <si>
    <t>Refrens period :</t>
  </si>
  <si>
    <t>12 manis</t>
  </si>
  <si>
    <t>deskripsen</t>
  </si>
  <si>
    <t>'X'sepos yu pem long las 12 manis blong:</t>
  </si>
  <si>
    <t>nara haos blong hh</t>
  </si>
  <si>
    <t>haos blong nara hh</t>
  </si>
  <si>
    <t>Yu usum blong bisnis blong yu?</t>
  </si>
  <si>
    <t xml:space="preserve">Electriciti ikam long electric kampani </t>
  </si>
  <si>
    <t>Paoa generata</t>
  </si>
  <si>
    <t>Kas o liquid fuel</t>
  </si>
  <si>
    <t>Solid fues</t>
  </si>
  <si>
    <t>Electriciti bill</t>
  </si>
  <si>
    <t>Yu ownem wan</t>
  </si>
  <si>
    <t>Blong Koperative</t>
  </si>
  <si>
    <t>Kasoline</t>
  </si>
  <si>
    <t>Kas</t>
  </si>
  <si>
    <t>Konkonas (shells, skin)</t>
  </si>
  <si>
    <t>Jakol</t>
  </si>
  <si>
    <t>Internet koneksen</t>
  </si>
  <si>
    <t>Land laen koneksen fi</t>
  </si>
  <si>
    <t>Fi blong sakem doti</t>
  </si>
  <si>
    <t>Wota  bill</t>
  </si>
  <si>
    <t>specfaiem(obs)</t>
  </si>
  <si>
    <t>Rent blong haos ia</t>
  </si>
  <si>
    <t>No rentem hemi fri</t>
  </si>
  <si>
    <t>Owna</t>
  </si>
  <si>
    <t>Hamas Rent blong haos</t>
  </si>
  <si>
    <t>Hamas rent blong Lan</t>
  </si>
  <si>
    <t>Sekiuriti deposit (bond)</t>
  </si>
  <si>
    <t>Estimate kos</t>
  </si>
  <si>
    <t>Loan (peimen blong wan manis)</t>
  </si>
  <si>
    <t>(sepose yu stap pem rent)</t>
  </si>
  <si>
    <t>(sepose yu rentem aot haos ia)</t>
  </si>
  <si>
    <t>(Sepose yu pem loan blong haos ia)</t>
  </si>
  <si>
    <t xml:space="preserve"> eij expenija we istap long kolumn 514 to 516 I mas kat detel long K05.2</t>
  </si>
  <si>
    <t>K05.2 - UTILITIES EXPENIJA</t>
  </si>
  <si>
    <t>►Provaedim expenija detel blong everi expensis we istap finis long K05.1</t>
  </si>
  <si>
    <t>Laen No</t>
  </si>
  <si>
    <t>exp kod (512)</t>
  </si>
  <si>
    <t>11 kasem 122</t>
  </si>
  <si>
    <t>detel deskripsen</t>
  </si>
  <si>
    <t>bene-ficiari</t>
  </si>
  <si>
    <t>las amaon yu pem</t>
  </si>
  <si>
    <t>blong wanem period</t>
  </si>
  <si>
    <t>nem blong provaeda</t>
  </si>
  <si>
    <t>peimen</t>
  </si>
  <si>
    <t>◄ Hamas item</t>
  </si>
  <si>
    <t>◄ Total amaon</t>
  </si>
  <si>
    <t>1. Mein haos blong HH</t>
  </si>
  <si>
    <t>2. Nara haos blong HH</t>
  </si>
  <si>
    <t>3. Haos blong nara HH</t>
  </si>
  <si>
    <t>01 - 12. Namba blong manis</t>
  </si>
  <si>
    <t>13. Wikli</t>
  </si>
  <si>
    <t>14. Tu wik</t>
  </si>
  <si>
    <t>90. Ino oltaem (obs)</t>
  </si>
  <si>
    <t>1. Kas</t>
  </si>
  <si>
    <t>3. Kaon (fulwan o pat nomo)</t>
  </si>
  <si>
    <t>K06.1 - LAN MO HAOS</t>
  </si>
  <si>
    <t>Refrens period:</t>
  </si>
  <si>
    <t>▼Kod</t>
  </si>
  <si>
    <t>kaen wok</t>
  </si>
  <si>
    <t>Yu mekem insait long ol haos blong yu wan long ol wok ia long las 12 manis?</t>
  </si>
  <si>
    <t>Yu pem long las 12 manis blong :</t>
  </si>
  <si>
    <t>mein haos</t>
  </si>
  <si>
    <t>nara haos</t>
  </si>
  <si>
    <t>nara  HH</t>
  </si>
  <si>
    <t>'X' sepos yu pem</t>
  </si>
  <si>
    <t>1 - Meija haos expenija</t>
  </si>
  <si>
    <t>Pem haos</t>
  </si>
  <si>
    <t>Lan lease</t>
  </si>
  <si>
    <t xml:space="preserve">Bildem new haos </t>
  </si>
  <si>
    <t>Mekem extensen blong haos</t>
  </si>
  <si>
    <t xml:space="preserve">Mekem/Install niu kitjen o  bathroom </t>
  </si>
  <si>
    <r>
      <t xml:space="preserve">Mekem wok aotsaed 
</t>
    </r>
    <r>
      <rPr>
        <sz val="8"/>
        <rFont val="Arial"/>
        <family val="2"/>
      </rPr>
      <t>(e.g. bildem eria blong sitdaon; labelem kraon....)</t>
    </r>
  </si>
  <si>
    <t>Nara meija jenis o bildem bakagen(ex: niu ruf...)</t>
  </si>
  <si>
    <t>Paint</t>
  </si>
  <si>
    <t>Electrisiti, plumbing maintenans</t>
  </si>
  <si>
    <t>maintenans blong ruf mo wall</t>
  </si>
  <si>
    <t>Bildem/reperem fanis</t>
  </si>
  <si>
    <t>Wudwok (doa, kapod….)</t>
  </si>
  <si>
    <t>Install/reperem moskito net blong ol window</t>
  </si>
  <si>
    <t>Nara  maintenans</t>
  </si>
  <si>
    <t>2 - Mina expenija item</t>
  </si>
  <si>
    <t>► Long eij wok we expenija I ibin tekem ples insiat long kolumn 614, 615 o 616, kivim stret detel blong hem long K06.2</t>
  </si>
  <si>
    <t>Kolumn 613 askem sepose haoshol hemi mekem wok blong konstraksen fri nomo o ino fri long period ia</t>
  </si>
  <si>
    <t>K06.2 - LAN MO HAOS EXPENIJA</t>
  </si>
  <si>
    <t>► Provaedim expenija detel blong everi expensis we istap finis long K06.1</t>
  </si>
  <si>
    <t>kod (611)</t>
  </si>
  <si>
    <t>beneficiari</t>
  </si>
  <si>
    <t>hu I salem (nem blong hem)</t>
  </si>
  <si>
    <t>3. Haos blong nara  HH</t>
  </si>
  <si>
    <t>3. Kaon</t>
  </si>
  <si>
    <t>total amaon yu pem long las 12 manis</t>
  </si>
  <si>
    <t>K07.1 - HAOSHOL ASSETS</t>
  </si>
  <si>
    <t xml:space="preserve">Refrens period: </t>
  </si>
  <si>
    <t>Kolumn 712 makem  'yes o no' sepos  hh hemi ownem ol item we istap long lis (istap wok gud)</t>
  </si>
  <si>
    <t>Kolumn 713 kasem 716 makem wetem wan 'X' sepos hh hemi pem , repirem wan long ol item ia istap long lis</t>
  </si>
  <si>
    <t>▼   Expenija kod</t>
  </si>
  <si>
    <t>Yu kat?</t>
  </si>
  <si>
    <t>blong yu</t>
  </si>
  <si>
    <t>blong nara HH</t>
  </si>
  <si>
    <t>Hirem</t>
  </si>
  <si>
    <t>Reperem</t>
  </si>
  <si>
    <t>Pem</t>
  </si>
  <si>
    <t>Peim blong</t>
  </si>
  <si>
    <t xml:space="preserve">Long las 12 manis yu </t>
  </si>
  <si>
    <t>1 - fenija mo dekoresen</t>
  </si>
  <si>
    <t>Lokol mat</t>
  </si>
  <si>
    <t>Table blong kakae/ Chair (Dining Table / chair)</t>
  </si>
  <si>
    <t>Curtains/kaliko blong window</t>
  </si>
  <si>
    <t>Laet</t>
  </si>
  <si>
    <t>Fenija blong pikinini (bed, chair…)</t>
  </si>
  <si>
    <t>Kapbod, saedbod, Kabinet, shelves, wardrobe</t>
  </si>
  <si>
    <t>Decoresen (painting, pikja, sculpture, bibelot…)</t>
  </si>
  <si>
    <t>Aotdoor fenija</t>
  </si>
  <si>
    <t>Stove (electric, Kas o kerosene) o barbecue</t>
  </si>
  <si>
    <t>Maekrowave oven</t>
  </si>
  <si>
    <t>Refrigerata, friza</t>
  </si>
  <si>
    <t>Washing masine, tumble draea</t>
  </si>
  <si>
    <t>Masin blong soemap</t>
  </si>
  <si>
    <t>Vacuum klina</t>
  </si>
  <si>
    <t>Electrik wota pump</t>
  </si>
  <si>
    <t>Electrik generata</t>
  </si>
  <si>
    <t>Electrik jug</t>
  </si>
  <si>
    <t>Electrik toasta</t>
  </si>
  <si>
    <t>Rice Kuka</t>
  </si>
  <si>
    <t>Electrik frying pan, cake miksa</t>
  </si>
  <si>
    <t>Electrik fan (portable)</t>
  </si>
  <si>
    <t>Blenda, food procesa</t>
  </si>
  <si>
    <t>Coola</t>
  </si>
  <si>
    <t>Iron, iron bod</t>
  </si>
  <si>
    <t>Koknas  gratter (rasras)</t>
  </si>
  <si>
    <t>Moto tul (chainsaw, lon mowa, hama dril…)</t>
  </si>
  <si>
    <t>Han tul (tulbokis, shovel, machete…)</t>
  </si>
  <si>
    <t>Kompiuta (o laptop)</t>
  </si>
  <si>
    <t>Peripheral (modem, printa, storage…)</t>
  </si>
  <si>
    <t>Kamera, video Kamera</t>
  </si>
  <si>
    <t>Televesen</t>
  </si>
  <si>
    <t>VCD DVD pleia, rekoda</t>
  </si>
  <si>
    <t>Stereo, Hom sinema</t>
  </si>
  <si>
    <t>Plei stesen</t>
  </si>
  <si>
    <t>Redio</t>
  </si>
  <si>
    <t>Spot material (tennis racket, surf…)</t>
  </si>
  <si>
    <t>Musical instrumen</t>
  </si>
  <si>
    <t>Fiks telefon</t>
  </si>
  <si>
    <t>Narafala (suitcase, bag...)</t>
  </si>
  <si>
    <t>►Eij goods we oli pem long las 12 manis imas kat detel blong hem long kwestinnaire K07.2</t>
  </si>
  <si>
    <t>0 - Nara item</t>
  </si>
  <si>
    <t>9 - telefon</t>
  </si>
  <si>
    <t>7 - Kompiuta mo audiovisual</t>
  </si>
  <si>
    <t>5 - haoshol linen</t>
  </si>
  <si>
    <t>4 - Kitjen set</t>
  </si>
  <si>
    <t>3 - Laet ight weight ekwipmen</t>
  </si>
  <si>
    <t>2 - Bulky ekwipmen</t>
  </si>
  <si>
    <t>K07.2 - HAOSHOL ASSET EXPENIJA</t>
  </si>
  <si>
    <t>Sepos yu no mekem eni expenija long eni long ol item ia long las 12 manis raetim zero long  "total amount"bokis</t>
  </si>
  <si>
    <t>expense kod (711)</t>
  </si>
  <si>
    <t>niu</t>
  </si>
  <si>
    <t>Hu I salem (nem blong hem)</t>
  </si>
  <si>
    <t>1. Haoshol ia</t>
  </si>
  <si>
    <t>2. Nara haoshol</t>
  </si>
  <si>
    <t>1. Niu</t>
  </si>
  <si>
    <t>2. Sekon han</t>
  </si>
  <si>
    <t>K08.1 - VEHICLES</t>
  </si>
  <si>
    <t>Refrens period : 
12 months</t>
  </si>
  <si>
    <t>Kolumn 812 makem hamas long eij vehicle ia  hh hemi ownem? (oli wok gud nomo)</t>
  </si>
  <si>
    <t>Hams yu kat (0,1…) ?</t>
  </si>
  <si>
    <t>Yu bin pem?</t>
  </si>
  <si>
    <t>Yu hirem?</t>
  </si>
  <si>
    <t>'X' sepos Yes</t>
  </si>
  <si>
    <t>'X'sepos Yes</t>
  </si>
  <si>
    <t>Fo wheel drive car</t>
  </si>
  <si>
    <t>Tu wheel draev car</t>
  </si>
  <si>
    <t>Tu wheel draev pikap</t>
  </si>
  <si>
    <t>Fo wheel draev pikap</t>
  </si>
  <si>
    <t>Utiliti</t>
  </si>
  <si>
    <t>12. Pikap</t>
  </si>
  <si>
    <t>13. Narafala</t>
  </si>
  <si>
    <t>Trak</t>
  </si>
  <si>
    <t>Han cart</t>
  </si>
  <si>
    <t>2 - Tu wheel</t>
  </si>
  <si>
    <t>Bot ino kat engine(canoe, vaa…)</t>
  </si>
  <si>
    <t xml:space="preserve">Bot wetem engine </t>
  </si>
  <si>
    <t>3 - Bot</t>
  </si>
  <si>
    <t>4 - Nara  vehicle</t>
  </si>
  <si>
    <t>Traila</t>
  </si>
  <si>
    <t>Car stereo; spika; spot laet</t>
  </si>
  <si>
    <t>Baby set</t>
  </si>
  <si>
    <t>Nara accessory</t>
  </si>
  <si>
    <t>6 - Registrasen expenija</t>
  </si>
  <si>
    <t>7 - Driving laesens fi</t>
  </si>
  <si>
    <t>8 - Maintenans (spare pat mo leba)</t>
  </si>
  <si>
    <t>Seves</t>
  </si>
  <si>
    <t>Insurans blong transpot mbae istap long kwestin K14</t>
  </si>
  <si>
    <t>Eij goods o seves we istap long kolumn 813, 814 o 815 I mas kat detel blong hem long kwestine K08.2</t>
  </si>
  <si>
    <t>Registrasen blong vehicle</t>
  </si>
  <si>
    <t>Tu Wheel</t>
  </si>
  <si>
    <t>Narafala vehicle</t>
  </si>
  <si>
    <t>K08.2 - VEHICLE EXPENIJA</t>
  </si>
  <si>
    <t>Plis provaedim expenija detel blong everi expensis we istap finis long K08.1</t>
  </si>
  <si>
    <t>expensis kod (811)</t>
  </si>
  <si>
    <t>◄ Hams item</t>
  </si>
  <si>
    <t>2. Narafala Haoshol</t>
  </si>
  <si>
    <t>3. Maintenans</t>
  </si>
  <si>
    <t>3. Kaon (pat o fulwan)</t>
  </si>
  <si>
    <t xml:space="preserve">K09 - HAOSHOL SEVES EXPENIJA </t>
  </si>
  <si>
    <t xml:space="preserve">Plis lukluk long ol difren expenija long 901 we yu mekem long las 12 manis </t>
  </si>
  <si>
    <t>mo makem sepose yu spendem mani long  (902) mo long beneficiari (903)</t>
  </si>
  <si>
    <t>Blong eni relevant item, plis provaedem detel long kolumn 904 kasem 906;</t>
  </si>
  <si>
    <t>Eni nara seves we yu kat expenija long hem, plis provaedim detel blong hem long spes we istap andanid.</t>
  </si>
  <si>
    <t>Sepose yu no mekem eni expenija long eni long ol item ia long las 12 manis raetim zero long "total amaon" bokis</t>
  </si>
  <si>
    <t xml:space="preserve"> 12 manis</t>
  </si>
  <si>
    <t>seves</t>
  </si>
  <si>
    <t>Yu pem?</t>
  </si>
  <si>
    <t>▼Expenija kod</t>
  </si>
  <si>
    <t>total amaon</t>
  </si>
  <si>
    <t>seves provaeda</t>
  </si>
  <si>
    <t>Mekem karen</t>
  </si>
  <si>
    <t>Stap wetem pikinini, Lukaot long pikinini</t>
  </si>
  <si>
    <t>Laundri shop</t>
  </si>
  <si>
    <t>Peimen blong paspot</t>
  </si>
  <si>
    <t>Photo seves</t>
  </si>
  <si>
    <t xml:space="preserve">Peimen blong freight </t>
  </si>
  <si>
    <t>Pemimen blong printing</t>
  </si>
  <si>
    <t>Post bokis</t>
  </si>
  <si>
    <t>Spot klab</t>
  </si>
  <si>
    <t>Kaljarol aktiviti (music, theatre….)</t>
  </si>
  <si>
    <r>
      <t xml:space="preserve">Assoseasen </t>
    </r>
    <r>
      <rPr>
        <sz val="8"/>
        <rFont val="Arial"/>
        <family val="2"/>
      </rPr>
      <t>(trade union, social klab…)</t>
    </r>
  </si>
  <si>
    <t>Total amaon►</t>
  </si>
  <si>
    <t>K10 - PROVESEN BLONG FAENANSIL SAPOT</t>
  </si>
  <si>
    <t>Plis lukluk long ol difren kaen regula faenansil sapot yu bin provaedim long ol nara haoshol o memba blong komuniti (1001), mo identifaeim olgeta we oli relevant long yu (1002);</t>
  </si>
  <si>
    <t>Long kase we yu provaedim sapot long sam semak beneficiari, plis provaedim semak detel long eij beneficiari ia long spes andanid.</t>
  </si>
  <si>
    <t>Refrens period :
 12 manis</t>
  </si>
  <si>
    <t>Sepos yu no mekem eni expenija long eni long ol item ia long las 12 manis raetim zero long "total amaon" bokis</t>
  </si>
  <si>
    <t>Yu pem ?</t>
  </si>
  <si>
    <t>Beneficiari istap wea ples?</t>
  </si>
  <si>
    <t>▼Faenansil sapot kod</t>
  </si>
  <si>
    <t>Maintenans alaoans</t>
  </si>
  <si>
    <t>Faenansil sapot long student</t>
  </si>
  <si>
    <t>Faenansil sapot long nara HH</t>
  </si>
  <si>
    <t>Faenansil sapot long komuniti</t>
  </si>
  <si>
    <t>Faenansil sapot long jioj</t>
  </si>
  <si>
    <t>Ol nara faenansil sapot</t>
  </si>
  <si>
    <t>1. ex waef</t>
  </si>
  <si>
    <t>2. pikinini</t>
  </si>
  <si>
    <t>5. komuniti</t>
  </si>
  <si>
    <t>6. joij</t>
  </si>
  <si>
    <t>3. Nara famili</t>
  </si>
  <si>
    <t>7. narafala (obs)</t>
  </si>
  <si>
    <t>4. Ino relativ/famili</t>
  </si>
  <si>
    <t>Total amaon</t>
  </si>
  <si>
    <t>3. Nara ples long Vanuatu</t>
  </si>
  <si>
    <t>4. Ovasea</t>
  </si>
  <si>
    <t xml:space="preserve">K11.1 - KONTRIBIUSEN LONG SEREMONI </t>
  </si>
  <si>
    <t>Plis lukluk bak long ol item we istap long lis long kolumn (1111)</t>
  </si>
  <si>
    <t>Long kolumn 1112 kasem 1123, plis rekodem specific kontribiusen we yu bin mekem long  las 3 manis period long eni long ol seremoni ia (makem wetem 'X')</t>
  </si>
  <si>
    <t>Seremoni kod   ►</t>
  </si>
  <si>
    <t>Krismas</t>
  </si>
  <si>
    <t>Niu yia</t>
  </si>
  <si>
    <t>Easta</t>
  </si>
  <si>
    <t>All Saint dei</t>
  </si>
  <si>
    <t>kommunion</t>
  </si>
  <si>
    <t>Birthdei</t>
  </si>
  <si>
    <t>Maret</t>
  </si>
  <si>
    <t>Famili even</t>
  </si>
  <si>
    <t>Kastom even</t>
  </si>
  <si>
    <t>Religis even</t>
  </si>
  <si>
    <t>Food, drink</t>
  </si>
  <si>
    <t>Olgeta  klos</t>
  </si>
  <si>
    <t>Hirem/ren blong premises</t>
  </si>
  <si>
    <t>Photographers fi</t>
  </si>
  <si>
    <t>Present blong pikinini (game….)</t>
  </si>
  <si>
    <t>Jeweleri, watch, pefume</t>
  </si>
  <si>
    <t>Nara presen blong  adult</t>
  </si>
  <si>
    <t>Flaoa  (tru wan mo ino tru wan)</t>
  </si>
  <si>
    <t>Faeawok</t>
  </si>
  <si>
    <t>Ol nara expensis</t>
  </si>
  <si>
    <t>Eij expensis we ikat "X" istap long hem, I mas kat detel  blong hem long kwestinnaire K11.2</t>
  </si>
  <si>
    <t>Refrens period : 3 manis</t>
  </si>
  <si>
    <t>K11.2 - SEREMONI EXPENIJA</t>
  </si>
  <si>
    <t>Plis provaedim expenija detel blong evri expensis we istap finis long  K11.1</t>
  </si>
  <si>
    <t>seremoni kod</t>
  </si>
  <si>
    <t>expensis kod</t>
  </si>
  <si>
    <t>01 kasem 12</t>
  </si>
  <si>
    <t>01 kasem 13</t>
  </si>
  <si>
    <t>detel expensis deskripsen</t>
  </si>
  <si>
    <t>total peimen yu mekem long las 3 manis</t>
  </si>
  <si>
    <t>Hu I salem (Nem blong hem)</t>
  </si>
  <si>
    <t>Kolektem finis ?</t>
  </si>
  <si>
    <t>2. Narafala haoshol</t>
  </si>
  <si>
    <t>3. Komuniti</t>
  </si>
  <si>
    <t>3. Koan</t>
  </si>
  <si>
    <t>K12 - LOAN</t>
  </si>
  <si>
    <t>Refrens period: 12 manis</t>
  </si>
  <si>
    <t>Lukuk long ol difren loan we yu stap pem naoia mo olgeta loan we yu pem finis long las 12 manis.</t>
  </si>
  <si>
    <t>Sepose yu no bin mekem eni expenija long eni long ol item ia long las 12 manis raetim  zero long  "total amaon" bokis</t>
  </si>
  <si>
    <t>deskripsen blong loan</t>
  </si>
  <si>
    <t>▼Loan kod</t>
  </si>
  <si>
    <t>loan kod</t>
  </si>
  <si>
    <t xml:space="preserve"> Hamas hemi loan (Borowem) long hem </t>
  </si>
  <si>
    <t>hu I kivim loan</t>
  </si>
  <si>
    <t>repeimen</t>
  </si>
  <si>
    <t>method/period blong peimen</t>
  </si>
  <si>
    <t>K13 - PESENAL STOA KAON</t>
  </si>
  <si>
    <t>Total amaon blong loan►</t>
  </si>
  <si>
    <t xml:space="preserve"> ◄ Hamas loan evriwan</t>
  </si>
  <si>
    <t>Pesenal use</t>
  </si>
  <si>
    <t xml:space="preserve">Usum long Bisnis, fam mo  fis </t>
  </si>
  <si>
    <t>1. Purchase / improvmen blong haos</t>
  </si>
  <si>
    <t>3.Nid blong  hh konsumpsen</t>
  </si>
  <si>
    <t>4. Mared, famili even</t>
  </si>
  <si>
    <t>5. Narafala  pesenal purpose</t>
  </si>
  <si>
    <t>6. Pem/Purchase blong ekwipmen</t>
  </si>
  <si>
    <t>7. Pem/Purchase of livestock</t>
  </si>
  <si>
    <t>8.Mekem/ Bildem improvmen blong bisnis</t>
  </si>
  <si>
    <t>9. Ol narafala purpose (profesenal purposes)</t>
  </si>
  <si>
    <t>5. Maekrokredit</t>
  </si>
  <si>
    <t xml:space="preserve">amaon blong las kaon </t>
  </si>
  <si>
    <t>period blong pem kaon</t>
  </si>
  <si>
    <t>nem blong stoa</t>
  </si>
  <si>
    <t>◄Hamas total kaon</t>
  </si>
  <si>
    <t>1. 1 wik</t>
  </si>
  <si>
    <t>2. 2 wik</t>
  </si>
  <si>
    <t>4. narafala (obs)</t>
  </si>
  <si>
    <t>13. 1 wik</t>
  </si>
  <si>
    <t>14. 2 wik</t>
  </si>
  <si>
    <t>K14 - INSURANS , TAKIS MO SAVING</t>
  </si>
  <si>
    <t>Refrens period : 
12 manis</t>
  </si>
  <si>
    <t xml:space="preserve">Plis lukluk long ol difren kaen insurans,takis o saving (1401) yu kat (1402) </t>
  </si>
  <si>
    <t>mo identifaem olgeta we yu pem long las 12 manis (1403), hemia blong yu o blong nara haoshol (1404)</t>
  </si>
  <si>
    <t>Long eni item we hemi relevan, plis provaedim detel blong hem long kolumns 1404 kasem 1406;</t>
  </si>
  <si>
    <t>Yu bin pem long las 12 manis?</t>
  </si>
  <si>
    <t>▼expensis kod</t>
  </si>
  <si>
    <t>Hu I provaedim (seves provaeda)</t>
  </si>
  <si>
    <t>Haos</t>
  </si>
  <si>
    <t>Car / 2 wheel</t>
  </si>
  <si>
    <t>Bot</t>
  </si>
  <si>
    <t>Skul</t>
  </si>
  <si>
    <t>Medical insurans</t>
  </si>
  <si>
    <t>Narafala insurans (obs)</t>
  </si>
  <si>
    <t>Hed takis</t>
  </si>
  <si>
    <t>Lan takis</t>
  </si>
  <si>
    <t>Laesens blong dog</t>
  </si>
  <si>
    <t>Bisnis laesens</t>
  </si>
  <si>
    <t>Faen</t>
  </si>
  <si>
    <t>Nara takis (obs)</t>
  </si>
  <si>
    <t>Llaef insurans</t>
  </si>
  <si>
    <t>Bank buk</t>
  </si>
  <si>
    <t>Nara saving (obs)</t>
  </si>
  <si>
    <t>Total amaon ►</t>
  </si>
  <si>
    <t>Hybrid well-being sevei</t>
  </si>
  <si>
    <t>Vanuatu Nasenal Statistiks Ofis (VNSO) mo Sekretariat blong Pasifik Kommuniti (SPC)</t>
  </si>
  <si>
    <t>Januari 2012</t>
  </si>
  <si>
    <t>Long las 12 manis</t>
  </si>
  <si>
    <t>pei-    men</t>
  </si>
  <si>
    <t>Kolumn 813 kasem 815 makem wetem 'X'sepos hh I pem o hirem wan long ol item</t>
  </si>
  <si>
    <t xml:space="preserve"> we istap long lis</t>
  </si>
  <si>
    <t>VANUATU HAEBRID SEVEI</t>
  </si>
  <si>
    <t>111 kasem 814</t>
  </si>
  <si>
    <t>benefi-ciari</t>
  </si>
  <si>
    <t>Peimen blong pei TV (canal plus, telsat, LBF...)</t>
  </si>
  <si>
    <r>
      <t xml:space="preserve">total amaon yu kivim long </t>
    </r>
    <r>
      <rPr>
        <b/>
        <sz val="10"/>
        <rFont val="Arial"/>
        <family val="2"/>
      </rPr>
      <t>las 12 manis</t>
    </r>
  </si>
  <si>
    <t>90. Narafala
      (obs)</t>
  </si>
  <si>
    <t>6.  Narafala (obs)</t>
  </si>
  <si>
    <r>
      <t xml:space="preserve">Hamas total amaon yu pem long </t>
    </r>
    <r>
      <rPr>
        <b/>
        <sz val="10"/>
        <rFont val="Arial"/>
        <family val="2"/>
      </rPr>
      <t>las 12 manis</t>
    </r>
  </si>
  <si>
    <t>Lan takis blong haos ia</t>
  </si>
  <si>
    <t>11 kasem 25</t>
  </si>
  <si>
    <t>Lukaotem ol olfala relativ</t>
  </si>
  <si>
    <t>1 = Yes 
2 = N0</t>
  </si>
  <si>
    <t>1 = Yes / 2 = No</t>
  </si>
  <si>
    <t>Kolumn 614, 615 mo 616, makem wetem wan 'X' sepos hh I spendim mani long ol item ia long las 12 manis long mein haos, nara haos blong olgeta o nara haos blong nara famili</t>
  </si>
  <si>
    <t>1. Bank</t>
  </si>
  <si>
    <t>2. Loan institute</t>
  </si>
  <si>
    <t>3. Stoa</t>
  </si>
  <si>
    <t>4. Praevat pesen</t>
  </si>
  <si>
    <t xml:space="preserve">Long las 12 manis yu pem </t>
  </si>
  <si>
    <t>('X' sepos Yes)</t>
  </si>
  <si>
    <t>Yu stap rent, no rent o owna blong  haos mo lan ia (module1)</t>
  </si>
  <si>
    <t>benefi-
ciari</t>
  </si>
  <si>
    <t xml:space="preserve"> 1 = Yes 2 = No</t>
  </si>
  <si>
    <t>Deit we
I stat</t>
  </si>
  <si>
    <t>Deit I finis</t>
  </si>
  <si>
    <t>Obsevesen</t>
  </si>
  <si>
    <t>Kolumn 511 : lukluk long everi mein topik mo makem "X" sepose hh ikat akses o usem olgeta samting ia long las 12 manis.</t>
  </si>
  <si>
    <t>Plis provaedim detel expenija blong everi expensis we istap finis long K07.1</t>
  </si>
  <si>
    <r>
      <t xml:space="preserve">Help wetem haoswok </t>
    </r>
    <r>
      <rPr>
        <sz val="8"/>
        <rFont val="Arial"/>
        <family val="2"/>
      </rPr>
      <t>(kuk, was…)</t>
    </r>
  </si>
  <si>
    <t>Peimen blong legel sevesis</t>
  </si>
  <si>
    <t>◄ Total amoan</t>
  </si>
  <si>
    <t>Pat beneficiari blong hh (lis 1 o lis 2) ?</t>
  </si>
  <si>
    <t>Blong eni relevant item,plis provaedim detel blong hem long kolumn 1003 kasem 1007,</t>
  </si>
  <si>
    <t>Kwestionnaire ID</t>
  </si>
  <si>
    <t>Kwestionnaire label</t>
  </si>
  <si>
    <t>VANUATU NASENAL STATISTIKS OFIS</t>
  </si>
  <si>
    <t>RAON</t>
  </si>
  <si>
    <t>3. 1 manis</t>
  </si>
  <si>
    <t>Refrens period: 
1 manis</t>
  </si>
  <si>
    <t>Long las manis yu pem kaon long stoa?</t>
  </si>
  <si>
    <t>2. Nara peimen ino kas</t>
  </si>
  <si>
    <t>2.Nara peimen ino kas</t>
  </si>
  <si>
    <r>
      <rPr>
        <b/>
        <sz val="10"/>
        <rFont val="Arial"/>
        <family val="2"/>
      </rPr>
      <t>|</t>
    </r>
    <r>
      <rPr>
        <sz val="10"/>
        <rFont val="Arial"/>
        <family val="2"/>
      </rPr>
      <t>__|__|__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>__|__|__</t>
    </r>
    <r>
      <rPr>
        <b/>
        <sz val="10"/>
        <rFont val="Arial"/>
        <family val="2"/>
      </rPr>
      <t>|__|</t>
    </r>
  </si>
  <si>
    <t>Sapot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</si>
</sst>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42">
    <font>
      <sz val="8"/>
      <color theme="1"/>
      <name val="Arial"/>
      <family val="2"/>
    </font>
    <font>
      <sz val="8"/>
      <color theme="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6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8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8"/>
      <color theme="1"/>
      <name val="Arial Narrow"/>
      <family val="2"/>
    </font>
    <font>
      <sz val="10"/>
      <color theme="1"/>
      <name val="Wingdings 3"/>
      <family val="1"/>
      <charset val="2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6"/>
      <name val="Arial"/>
      <family val="2"/>
    </font>
    <font>
      <sz val="9.5"/>
      <color theme="1"/>
      <name val="Arial"/>
      <family val="2"/>
    </font>
    <font>
      <sz val="9.5"/>
      <name val="Arial"/>
      <family val="2"/>
    </font>
    <font>
      <sz val="7"/>
      <name val="Arial"/>
      <family val="2"/>
    </font>
    <font>
      <b/>
      <sz val="9.5"/>
      <name val="Arial"/>
      <family val="2"/>
    </font>
    <font>
      <sz val="8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1" fillId="0" borderId="0"/>
  </cellStyleXfs>
  <cellXfs count="220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 applyBorder="1" applyAlignment="1"/>
    <xf numFmtId="0" fontId="3" fillId="0" borderId="0" xfId="1" applyFont="1" applyBorder="1"/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0" xfId="1" applyFont="1" applyBorder="1"/>
    <xf numFmtId="0" fontId="3" fillId="0" borderId="0" xfId="1" applyFont="1" applyAlignment="1">
      <alignment horizontal="center"/>
    </xf>
    <xf numFmtId="0" fontId="3" fillId="0" borderId="29" xfId="1" applyFont="1" applyBorder="1"/>
    <xf numFmtId="0" fontId="3" fillId="0" borderId="40" xfId="1" applyFont="1" applyBorder="1"/>
    <xf numFmtId="0" fontId="8" fillId="0" borderId="0" xfId="1" applyFont="1"/>
    <xf numFmtId="0" fontId="3" fillId="0" borderId="42" xfId="1" applyFont="1" applyBorder="1"/>
    <xf numFmtId="0" fontId="4" fillId="0" borderId="0" xfId="1" applyFont="1" applyBorder="1" applyAlignment="1">
      <alignment horizontal="centerContinuous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quotePrefix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0" fontId="8" fillId="0" borderId="0" xfId="1" applyFont="1" applyBorder="1"/>
    <xf numFmtId="0" fontId="7" fillId="0" borderId="0" xfId="1" applyFont="1" applyBorder="1" applyAlignment="1">
      <alignment horizontal="right"/>
    </xf>
    <xf numFmtId="0" fontId="4" fillId="0" borderId="0" xfId="1" applyFont="1" applyFill="1" applyBorder="1"/>
    <xf numFmtId="0" fontId="3" fillId="0" borderId="18" xfId="1" applyFont="1" applyBorder="1"/>
    <xf numFmtId="0" fontId="3" fillId="0" borderId="0" xfId="1" applyFont="1" applyBorder="1" applyAlignment="1">
      <alignment horizontal="center"/>
    </xf>
    <xf numFmtId="0" fontId="3" fillId="0" borderId="0" xfId="1" quotePrefix="1" applyFont="1" applyBorder="1"/>
    <xf numFmtId="0" fontId="4" fillId="0" borderId="0" xfId="1" applyFont="1" applyAlignment="1">
      <alignment horizontal="center"/>
    </xf>
    <xf numFmtId="0" fontId="0" fillId="0" borderId="22" xfId="0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4" fillId="0" borderId="0" xfId="1" applyFont="1" applyBorder="1" applyAlignment="1">
      <alignment horizontal="centerContinuous" vertical="center" wrapText="1"/>
    </xf>
    <xf numFmtId="0" fontId="3" fillId="0" borderId="2" xfId="1" applyFont="1" applyBorder="1" applyAlignment="1"/>
    <xf numFmtId="0" fontId="3" fillId="0" borderId="2" xfId="1" applyFont="1" applyBorder="1"/>
    <xf numFmtId="0" fontId="3" fillId="0" borderId="2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7" xfId="1" applyFont="1" applyBorder="1"/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7" xfId="1" applyFont="1" applyBorder="1"/>
    <xf numFmtId="0" fontId="4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4" xfId="1" applyFont="1" applyBorder="1" applyAlignment="1"/>
    <xf numFmtId="0" fontId="3" fillId="0" borderId="14" xfId="1" applyFont="1" applyBorder="1"/>
    <xf numFmtId="0" fontId="3" fillId="0" borderId="14" xfId="1" applyFont="1" applyBorder="1" applyAlignment="1">
      <alignment horizontal="right"/>
    </xf>
    <xf numFmtId="0" fontId="3" fillId="0" borderId="15" xfId="1" applyFont="1" applyBorder="1"/>
    <xf numFmtId="0" fontId="3" fillId="0" borderId="19" xfId="1" applyFont="1" applyBorder="1"/>
    <xf numFmtId="0" fontId="3" fillId="0" borderId="24" xfId="1" applyFont="1" applyBorder="1"/>
    <xf numFmtId="0" fontId="6" fillId="0" borderId="0" xfId="1" applyFont="1" applyAlignment="1">
      <alignment vertical="center"/>
    </xf>
    <xf numFmtId="0" fontId="10" fillId="0" borderId="0" xfId="1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66" xfId="1" applyFont="1" applyBorder="1" applyAlignment="1">
      <alignment horizontal="center"/>
    </xf>
    <xf numFmtId="0" fontId="3" fillId="0" borderId="53" xfId="1" applyFont="1" applyBorder="1"/>
    <xf numFmtId="0" fontId="3" fillId="0" borderId="54" xfId="1" applyFont="1" applyBorder="1"/>
    <xf numFmtId="0" fontId="3" fillId="0" borderId="78" xfId="1" applyFont="1" applyBorder="1"/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10" fillId="0" borderId="0" xfId="1" applyFont="1" applyAlignment="1">
      <alignment horizontal="center"/>
    </xf>
    <xf numFmtId="0" fontId="11" fillId="0" borderId="14" xfId="1" quotePrefix="1" applyFont="1" applyFill="1" applyBorder="1" applyAlignment="1">
      <alignment horizontal="center"/>
    </xf>
    <xf numFmtId="0" fontId="4" fillId="0" borderId="14" xfId="1" applyFont="1" applyFill="1" applyBorder="1"/>
    <xf numFmtId="0" fontId="11" fillId="0" borderId="24" xfId="1" quotePrefix="1" applyFont="1" applyFill="1" applyBorder="1" applyAlignment="1">
      <alignment horizontal="center"/>
    </xf>
    <xf numFmtId="0" fontId="4" fillId="0" borderId="24" xfId="1" applyFont="1" applyFill="1" applyBorder="1"/>
    <xf numFmtId="0" fontId="3" fillId="0" borderId="63" xfId="1" applyFont="1" applyBorder="1"/>
    <xf numFmtId="0" fontId="3" fillId="0" borderId="62" xfId="1" applyFont="1" applyBorder="1"/>
    <xf numFmtId="0" fontId="3" fillId="0" borderId="102" xfId="1" applyFont="1" applyBorder="1"/>
    <xf numFmtId="0" fontId="3" fillId="0" borderId="14" xfId="1" applyFont="1" applyBorder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4" fillId="0" borderId="0" xfId="1" applyFont="1" applyBorder="1" applyAlignment="1">
      <alignment horizontal="right"/>
    </xf>
    <xf numFmtId="0" fontId="3" fillId="0" borderId="66" xfId="1" applyFont="1" applyBorder="1" applyAlignment="1">
      <alignment horizontal="center" vertical="center" wrapText="1"/>
    </xf>
    <xf numFmtId="0" fontId="3" fillId="0" borderId="79" xfId="1" applyFont="1" applyBorder="1" applyAlignment="1">
      <alignment horizontal="center" vertical="center" wrapText="1"/>
    </xf>
    <xf numFmtId="0" fontId="3" fillId="0" borderId="0" xfId="1" quotePrefix="1" applyFont="1" applyAlignment="1">
      <alignment horizontal="left"/>
    </xf>
    <xf numFmtId="0" fontId="13" fillId="0" borderId="0" xfId="1" applyFont="1"/>
    <xf numFmtId="0" fontId="3" fillId="0" borderId="28" xfId="1" applyFont="1" applyBorder="1" applyAlignment="1">
      <alignment vertic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0" fillId="0" borderId="106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105" xfId="0" applyBorder="1" applyAlignment="1">
      <alignment vertical="center" wrapText="1"/>
    </xf>
    <xf numFmtId="0" fontId="3" fillId="0" borderId="102" xfId="1" applyFont="1" applyBorder="1" applyAlignment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83" xfId="0" applyBorder="1" applyAlignment="1">
      <alignment vertical="center" wrapText="1"/>
    </xf>
    <xf numFmtId="0" fontId="0" fillId="0" borderId="102" xfId="0" applyBorder="1" applyAlignment="1">
      <alignment vertical="center" wrapText="1"/>
    </xf>
    <xf numFmtId="0" fontId="4" fillId="0" borderId="0" xfId="1" quotePrefix="1" applyFont="1" applyBorder="1" applyAlignment="1"/>
    <xf numFmtId="0" fontId="3" fillId="0" borderId="43" xfId="1" applyFont="1" applyBorder="1"/>
    <xf numFmtId="0" fontId="3" fillId="0" borderId="106" xfId="1" applyFont="1" applyBorder="1"/>
    <xf numFmtId="0" fontId="3" fillId="0" borderId="60" xfId="1" applyFont="1" applyBorder="1"/>
    <xf numFmtId="0" fontId="3" fillId="0" borderId="112" xfId="1" applyFont="1" applyBorder="1"/>
    <xf numFmtId="0" fontId="3" fillId="0" borderId="94" xfId="1" applyFont="1" applyBorder="1"/>
    <xf numFmtId="0" fontId="3" fillId="0" borderId="92" xfId="1" applyFont="1" applyBorder="1"/>
    <xf numFmtId="0" fontId="3" fillId="0" borderId="81" xfId="1" applyFont="1" applyBorder="1"/>
    <xf numFmtId="0" fontId="3" fillId="0" borderId="0" xfId="1" applyFont="1" applyBorder="1" applyAlignment="1">
      <alignment horizontal="center" vertical="center"/>
    </xf>
    <xf numFmtId="0" fontId="3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/>
    </xf>
    <xf numFmtId="0" fontId="3" fillId="0" borderId="117" xfId="1" applyFont="1" applyBorder="1" applyAlignment="1">
      <alignment horizontal="center"/>
    </xf>
    <xf numFmtId="0" fontId="3" fillId="0" borderId="118" xfId="1" applyFont="1" applyBorder="1" applyAlignment="1">
      <alignment horizontal="center"/>
    </xf>
    <xf numFmtId="0" fontId="3" fillId="0" borderId="105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3" fillId="0" borderId="118" xfId="1" applyFont="1" applyBorder="1"/>
    <xf numFmtId="0" fontId="3" fillId="0" borderId="58" xfId="1" applyFont="1" applyBorder="1"/>
    <xf numFmtId="0" fontId="4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left" vertical="center"/>
    </xf>
    <xf numFmtId="0" fontId="3" fillId="2" borderId="9" xfId="1" applyFont="1" applyFill="1" applyBorder="1"/>
    <xf numFmtId="0" fontId="3" fillId="2" borderId="9" xfId="1" applyFont="1" applyFill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/>
    </xf>
    <xf numFmtId="0" fontId="11" fillId="0" borderId="102" xfId="1" quotePrefix="1" applyFont="1" applyFill="1" applyBorder="1" applyAlignment="1">
      <alignment vertical="center" wrapText="1"/>
    </xf>
    <xf numFmtId="0" fontId="11" fillId="0" borderId="106" xfId="1" quotePrefix="1" applyFont="1" applyFill="1" applyBorder="1" applyAlignment="1">
      <alignment vertical="center" wrapText="1"/>
    </xf>
    <xf numFmtId="0" fontId="3" fillId="0" borderId="106" xfId="1" applyFont="1" applyBorder="1" applyAlignment="1">
      <alignment vertical="center" wrapText="1"/>
    </xf>
    <xf numFmtId="0" fontId="3" fillId="2" borderId="10" xfId="1" applyFont="1" applyFill="1" applyBorder="1"/>
    <xf numFmtId="0" fontId="3" fillId="0" borderId="5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2" borderId="2" xfId="1" applyFont="1" applyFill="1" applyBorder="1"/>
    <xf numFmtId="0" fontId="11" fillId="2" borderId="0" xfId="1" quotePrefix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120" xfId="1" quotePrefix="1" applyFont="1" applyFill="1" applyBorder="1" applyAlignment="1">
      <alignment horizontal="center" vertical="center"/>
    </xf>
    <xf numFmtId="0" fontId="3" fillId="2" borderId="108" xfId="1" quotePrefix="1" applyFont="1" applyFill="1" applyBorder="1" applyAlignment="1">
      <alignment horizontal="center" vertical="center"/>
    </xf>
    <xf numFmtId="0" fontId="3" fillId="2" borderId="109" xfId="1" quotePrefix="1" applyFont="1" applyFill="1" applyBorder="1" applyAlignment="1">
      <alignment horizontal="center" vertical="center"/>
    </xf>
    <xf numFmtId="0" fontId="3" fillId="2" borderId="0" xfId="1" quotePrefix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left" vertical="center"/>
    </xf>
    <xf numFmtId="0" fontId="3" fillId="2" borderId="63" xfId="1" applyFont="1" applyFill="1" applyBorder="1" applyAlignment="1">
      <alignment horizontal="center"/>
    </xf>
    <xf numFmtId="0" fontId="11" fillId="2" borderId="2" xfId="1" quotePrefix="1" applyFont="1" applyFill="1" applyBorder="1" applyAlignment="1">
      <alignment horizontal="center"/>
    </xf>
    <xf numFmtId="0" fontId="3" fillId="2" borderId="2" xfId="1" quotePrefix="1" applyFont="1" applyFill="1" applyBorder="1" applyAlignment="1">
      <alignment horizontal="center" vertical="center"/>
    </xf>
    <xf numFmtId="0" fontId="8" fillId="2" borderId="0" xfId="1" quotePrefix="1" applyFont="1" applyFill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5" fillId="0" borderId="0" xfId="1" quotePrefix="1" applyFont="1" applyBorder="1" applyAlignment="1">
      <alignment horizontal="left" vertical="center"/>
    </xf>
    <xf numFmtId="0" fontId="11" fillId="0" borderId="2" xfId="1" quotePrefix="1" applyFont="1" applyFill="1" applyBorder="1" applyAlignment="1">
      <alignment vertical="center" wrapText="1"/>
    </xf>
    <xf numFmtId="0" fontId="11" fillId="0" borderId="0" xfId="1" quotePrefix="1" applyFont="1" applyFill="1" applyBorder="1" applyAlignment="1">
      <alignment vertical="center" wrapText="1"/>
    </xf>
    <xf numFmtId="0" fontId="10" fillId="0" borderId="0" xfId="1" quotePrefix="1" applyFont="1" applyFill="1" applyBorder="1" applyAlignment="1">
      <alignment vertical="center" wrapText="1"/>
    </xf>
    <xf numFmtId="0" fontId="8" fillId="0" borderId="0" xfId="1" applyFont="1" applyBorder="1" applyAlignment="1"/>
    <xf numFmtId="0" fontId="15" fillId="0" borderId="19" xfId="0" quotePrefix="1" applyFont="1" applyBorder="1" applyAlignment="1">
      <alignment horizontal="center" vertical="center"/>
    </xf>
    <xf numFmtId="0" fontId="15" fillId="0" borderId="88" xfId="0" quotePrefix="1" applyFont="1" applyBorder="1" applyAlignment="1">
      <alignment horizontal="center" vertical="center"/>
    </xf>
    <xf numFmtId="0" fontId="15" fillId="0" borderId="93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4" fillId="0" borderId="0" xfId="1" applyFont="1" applyBorder="1" applyAlignment="1">
      <alignment horizontal="center"/>
    </xf>
    <xf numFmtId="0" fontId="8" fillId="2" borderId="0" xfId="1" applyFont="1" applyFill="1" applyBorder="1" applyAlignment="1">
      <alignment horizontal="left" vertical="center"/>
    </xf>
    <xf numFmtId="0" fontId="8" fillId="0" borderId="2" xfId="1" applyFont="1" applyBorder="1"/>
    <xf numFmtId="0" fontId="8" fillId="2" borderId="66" xfId="1" quotePrefix="1" applyFont="1" applyFill="1" applyBorder="1" applyAlignment="1">
      <alignment horizontal="center" vertical="center"/>
    </xf>
    <xf numFmtId="0" fontId="8" fillId="0" borderId="14" xfId="1" applyFont="1" applyBorder="1"/>
    <xf numFmtId="0" fontId="8" fillId="0" borderId="63" xfId="1" applyFont="1" applyBorder="1"/>
    <xf numFmtId="0" fontId="9" fillId="2" borderId="0" xfId="1" applyFont="1" applyFill="1" applyBorder="1" applyAlignment="1">
      <alignment horizontal="center"/>
    </xf>
    <xf numFmtId="0" fontId="8" fillId="2" borderId="0" xfId="1" applyFont="1" applyFill="1" applyBorder="1"/>
    <xf numFmtId="0" fontId="16" fillId="0" borderId="0" xfId="0" applyFont="1" applyBorder="1" applyAlignment="1">
      <alignment horizontal="center" vertical="center"/>
    </xf>
    <xf numFmtId="0" fontId="8" fillId="2" borderId="0" xfId="1" quotePrefix="1" applyFont="1" applyFill="1" applyBorder="1" applyAlignment="1">
      <alignment horizontal="center"/>
    </xf>
    <xf numFmtId="0" fontId="8" fillId="2" borderId="0" xfId="1" applyFont="1" applyFill="1"/>
    <xf numFmtId="0" fontId="3" fillId="2" borderId="49" xfId="1" quotePrefix="1" applyFont="1" applyFill="1" applyBorder="1" applyAlignment="1">
      <alignment horizontal="center" vertical="center"/>
    </xf>
    <xf numFmtId="0" fontId="3" fillId="2" borderId="66" xfId="1" quotePrefix="1" applyFont="1" applyFill="1" applyBorder="1" applyAlignment="1">
      <alignment horizontal="center" vertical="center"/>
    </xf>
    <xf numFmtId="0" fontId="3" fillId="2" borderId="52" xfId="1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3" fillId="0" borderId="102" xfId="1" applyFont="1" applyBorder="1" applyAlignment="1">
      <alignment horizontal="center"/>
    </xf>
    <xf numFmtId="0" fontId="13" fillId="0" borderId="63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4" xfId="1" applyFont="1" applyBorder="1" applyAlignment="1">
      <alignment horizontal="center"/>
    </xf>
    <xf numFmtId="0" fontId="3" fillId="2" borderId="125" xfId="1" applyFont="1" applyFill="1" applyBorder="1" applyAlignment="1">
      <alignment horizontal="center" vertical="center" wrapText="1"/>
    </xf>
    <xf numFmtId="0" fontId="3" fillId="2" borderId="126" xfId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1" applyFont="1" applyBorder="1" applyAlignment="1">
      <alignment vertical="center" wrapText="1"/>
    </xf>
    <xf numFmtId="0" fontId="14" fillId="0" borderId="0" xfId="0" applyFont="1"/>
    <xf numFmtId="0" fontId="3" fillId="0" borderId="53" xfId="1" applyFont="1" applyBorder="1" applyAlignment="1"/>
    <xf numFmtId="0" fontId="3" fillId="0" borderId="53" xfId="1" applyFont="1" applyBorder="1" applyAlignment="1">
      <alignment horizontal="right"/>
    </xf>
    <xf numFmtId="0" fontId="10" fillId="0" borderId="0" xfId="1" applyFont="1" applyAlignment="1">
      <alignment horizontal="center" vertical="center"/>
    </xf>
    <xf numFmtId="0" fontId="3" fillId="2" borderId="127" xfId="1" applyFont="1" applyFill="1" applyBorder="1" applyAlignment="1">
      <alignment horizontal="center"/>
    </xf>
    <xf numFmtId="0" fontId="3" fillId="0" borderId="63" xfId="1" applyFont="1" applyBorder="1" applyAlignment="1"/>
    <xf numFmtId="0" fontId="3" fillId="0" borderId="63" xfId="1" applyFont="1" applyBorder="1" applyAlignment="1">
      <alignment horizontal="right"/>
    </xf>
    <xf numFmtId="0" fontId="8" fillId="0" borderId="0" xfId="1" applyFont="1" applyFill="1" applyBorder="1"/>
    <xf numFmtId="0" fontId="8" fillId="0" borderId="0" xfId="1" quotePrefix="1" applyFont="1" applyFill="1" applyBorder="1"/>
    <xf numFmtId="0" fontId="4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left"/>
    </xf>
    <xf numFmtId="0" fontId="10" fillId="0" borderId="2" xfId="1" quotePrefix="1" applyFont="1" applyFill="1" applyBorder="1" applyAlignment="1">
      <alignment vertical="center" wrapText="1"/>
    </xf>
    <xf numFmtId="0" fontId="4" fillId="2" borderId="0" xfId="1" quotePrefix="1" applyFont="1" applyFill="1" applyBorder="1" applyAlignment="1">
      <alignment vertical="center"/>
    </xf>
    <xf numFmtId="0" fontId="8" fillId="2" borderId="2" xfId="1" quotePrefix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16" fillId="0" borderId="0" xfId="0" applyFont="1" applyBorder="1" applyAlignment="1"/>
    <xf numFmtId="0" fontId="9" fillId="0" borderId="0" xfId="1" applyFont="1" applyBorder="1" applyAlignment="1"/>
    <xf numFmtId="0" fontId="3" fillId="2" borderId="128" xfId="1" applyFont="1" applyFill="1" applyBorder="1" applyAlignment="1">
      <alignment horizontal="center"/>
    </xf>
    <xf numFmtId="0" fontId="8" fillId="0" borderId="136" xfId="1" quotePrefix="1" applyFont="1" applyBorder="1" applyAlignment="1">
      <alignment horizontal="center"/>
    </xf>
    <xf numFmtId="0" fontId="7" fillId="0" borderId="5" xfId="1" applyFont="1" applyBorder="1" applyAlignment="1">
      <alignment horizontal="right"/>
    </xf>
    <xf numFmtId="0" fontId="8" fillId="0" borderId="73" xfId="1" quotePrefix="1" applyFont="1" applyBorder="1" applyAlignment="1">
      <alignment horizontal="center" vertical="center" wrapText="1"/>
    </xf>
    <xf numFmtId="0" fontId="3" fillId="0" borderId="72" xfId="1" quotePrefix="1" applyFont="1" applyBorder="1" applyAlignment="1">
      <alignment horizontal="center" vertical="center" wrapText="1"/>
    </xf>
    <xf numFmtId="0" fontId="3" fillId="0" borderId="34" xfId="1" quotePrefix="1" applyFont="1" applyBorder="1" applyAlignment="1">
      <alignment horizontal="center" vertical="center" wrapText="1"/>
    </xf>
    <xf numFmtId="0" fontId="3" fillId="0" borderId="112" xfId="1" applyFont="1" applyBorder="1" applyAlignment="1"/>
    <xf numFmtId="0" fontId="3" fillId="0" borderId="112" xfId="1" applyFont="1" applyBorder="1" applyAlignment="1">
      <alignment horizontal="right"/>
    </xf>
    <xf numFmtId="0" fontId="15" fillId="0" borderId="39" xfId="0" quotePrefix="1" applyFont="1" applyBorder="1" applyAlignment="1">
      <alignment horizontal="center" vertical="center"/>
    </xf>
    <xf numFmtId="0" fontId="3" fillId="0" borderId="79" xfId="1" applyFont="1" applyBorder="1" applyAlignment="1">
      <alignment horizontal="center"/>
    </xf>
    <xf numFmtId="0" fontId="3" fillId="0" borderId="111" xfId="1" applyFont="1" applyBorder="1" applyAlignment="1">
      <alignment horizontal="center" vertical="center" wrapText="1"/>
    </xf>
    <xf numFmtId="0" fontId="3" fillId="0" borderId="34" xfId="1" applyFont="1" applyBorder="1"/>
    <xf numFmtId="0" fontId="3" fillId="0" borderId="91" xfId="1" applyFont="1" applyBorder="1" applyAlignment="1">
      <alignment horizontal="center"/>
    </xf>
    <xf numFmtId="0" fontId="3" fillId="0" borderId="72" xfId="1" applyFont="1" applyBorder="1" applyAlignment="1">
      <alignment horizontal="center"/>
    </xf>
    <xf numFmtId="0" fontId="3" fillId="0" borderId="111" xfId="1" applyFont="1" applyBorder="1" applyAlignment="1">
      <alignment horizontal="center"/>
    </xf>
    <xf numFmtId="0" fontId="10" fillId="0" borderId="2" xfId="1" quotePrefix="1" applyFont="1" applyFill="1" applyBorder="1" applyAlignment="1">
      <alignment horizontal="center" vertical="center" wrapText="1"/>
    </xf>
    <xf numFmtId="0" fontId="4" fillId="0" borderId="0" xfId="1" quotePrefix="1" applyFont="1" applyBorder="1" applyAlignment="1">
      <alignment vertical="center" wrapText="1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20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4" xfId="1" applyFont="1" applyFill="1" applyBorder="1"/>
    <xf numFmtId="0" fontId="4" fillId="0" borderId="0" xfId="1" applyFont="1" applyBorder="1" applyAlignment="1">
      <alignment horizontal="left"/>
    </xf>
    <xf numFmtId="0" fontId="2" fillId="0" borderId="0" xfId="0" quotePrefix="1" applyFont="1" applyBorder="1" applyAlignment="1">
      <alignment vertical="center"/>
    </xf>
    <xf numFmtId="0" fontId="17" fillId="0" borderId="0" xfId="0" quotePrefix="1" applyFont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0" fillId="2" borderId="0" xfId="0" quotePrefix="1" applyFill="1" applyBorder="1" applyAlignment="1">
      <alignment horizontal="center" vertical="center" wrapText="1"/>
    </xf>
    <xf numFmtId="0" fontId="1" fillId="2" borderId="0" xfId="0" applyFont="1" applyFill="1" applyBorder="1"/>
    <xf numFmtId="0" fontId="10" fillId="0" borderId="0" xfId="1" applyFont="1" applyFill="1" applyBorder="1" applyAlignment="1"/>
    <xf numFmtId="0" fontId="4" fillId="0" borderId="14" xfId="1" applyFont="1" applyBorder="1"/>
    <xf numFmtId="0" fontId="10" fillId="0" borderId="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0" xfId="1" quotePrefix="1" applyFont="1" applyFill="1" applyBorder="1" applyAlignment="1">
      <alignment horizontal="center" vertical="center"/>
    </xf>
    <xf numFmtId="0" fontId="4" fillId="0" borderId="14" xfId="1" applyFont="1" applyBorder="1" applyAlignment="1"/>
    <xf numFmtId="0" fontId="0" fillId="0" borderId="0" xfId="0" applyFill="1" applyBorder="1" applyAlignment="1">
      <alignment vertical="center"/>
    </xf>
    <xf numFmtId="0" fontId="4" fillId="0" borderId="14" xfId="1" applyFont="1" applyBorder="1" applyAlignment="1">
      <alignment vertical="center" wrapText="1"/>
    </xf>
    <xf numFmtId="0" fontId="8" fillId="0" borderId="0" xfId="1" quotePrefix="1" applyFont="1" applyFill="1" applyBorder="1" applyAlignment="1">
      <alignment horizontal="center"/>
    </xf>
    <xf numFmtId="0" fontId="3" fillId="0" borderId="40" xfId="1" quotePrefix="1" applyFont="1" applyBorder="1" applyAlignment="1">
      <alignment horizontal="center" vertical="center" wrapText="1"/>
    </xf>
    <xf numFmtId="0" fontId="4" fillId="2" borderId="0" xfId="1" quotePrefix="1" applyFont="1" applyFill="1" applyBorder="1" applyAlignment="1"/>
    <xf numFmtId="0" fontId="3" fillId="0" borderId="0" xfId="1" applyFont="1" applyAlignment="1">
      <alignment vertical="center" wrapText="1"/>
    </xf>
    <xf numFmtId="0" fontId="10" fillId="2" borderId="122" xfId="1" quotePrefix="1" applyFont="1" applyFill="1" applyBorder="1" applyAlignment="1">
      <alignment horizontal="center" vertical="center"/>
    </xf>
    <xf numFmtId="0" fontId="10" fillId="2" borderId="108" xfId="1" quotePrefix="1" applyFont="1" applyFill="1" applyBorder="1" applyAlignment="1">
      <alignment horizontal="center" vertical="center"/>
    </xf>
    <xf numFmtId="0" fontId="10" fillId="2" borderId="119" xfId="1" quotePrefix="1" applyFont="1" applyFill="1" applyBorder="1" applyAlignment="1">
      <alignment horizontal="center" vertical="center"/>
    </xf>
    <xf numFmtId="0" fontId="10" fillId="2" borderId="79" xfId="1" quotePrefix="1" applyFont="1" applyFill="1" applyBorder="1" applyAlignment="1">
      <alignment horizontal="center" vertical="center"/>
    </xf>
    <xf numFmtId="0" fontId="15" fillId="0" borderId="0" xfId="0" quotePrefix="1" applyFont="1" applyAlignment="1">
      <alignment vertical="center"/>
    </xf>
    <xf numFmtId="0" fontId="4" fillId="0" borderId="76" xfId="1" applyFont="1" applyBorder="1" applyAlignment="1">
      <alignment horizontal="center"/>
    </xf>
    <xf numFmtId="0" fontId="4" fillId="0" borderId="36" xfId="1" applyFont="1" applyBorder="1" applyAlignment="1">
      <alignment vertical="center"/>
    </xf>
    <xf numFmtId="0" fontId="15" fillId="0" borderId="144" xfId="0" applyFont="1" applyBorder="1" applyAlignment="1">
      <alignment horizontal="left" vertical="center" wrapText="1"/>
    </xf>
    <xf numFmtId="0" fontId="15" fillId="3" borderId="29" xfId="0" applyFont="1" applyFill="1" applyBorder="1" applyAlignment="1">
      <alignment horizontal="left" vertical="center" wrapText="1"/>
    </xf>
    <xf numFmtId="0" fontId="15" fillId="3" borderId="29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horizontal="left" vertical="center"/>
    </xf>
    <xf numFmtId="0" fontId="15" fillId="3" borderId="29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44" xfId="0" applyFont="1" applyBorder="1" applyAlignment="1">
      <alignment horizontal="left" vertical="center"/>
    </xf>
    <xf numFmtId="0" fontId="15" fillId="3" borderId="37" xfId="0" applyFont="1" applyFill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15" fillId="3" borderId="35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horizontal="left" vertical="center" wrapText="1"/>
    </xf>
    <xf numFmtId="0" fontId="15" fillId="3" borderId="37" xfId="0" applyFont="1" applyFill="1" applyBorder="1" applyAlignment="1">
      <alignment horizontal="left" vertical="center" wrapText="1"/>
    </xf>
    <xf numFmtId="0" fontId="15" fillId="3" borderId="38" xfId="0" applyFont="1" applyFill="1" applyBorder="1" applyAlignment="1">
      <alignment horizontal="left" vertical="center" wrapText="1"/>
    </xf>
    <xf numFmtId="0" fontId="15" fillId="3" borderId="36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0" fillId="3" borderId="23" xfId="0" applyFill="1" applyBorder="1"/>
    <xf numFmtId="0" fontId="15" fillId="3" borderId="21" xfId="0" applyFont="1" applyFill="1" applyBorder="1" applyAlignment="1">
      <alignment vertical="center" wrapText="1"/>
    </xf>
    <xf numFmtId="0" fontId="15" fillId="3" borderId="34" xfId="0" applyFont="1" applyFill="1" applyBorder="1" applyAlignment="1">
      <alignment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15" fillId="3" borderId="34" xfId="0" applyFont="1" applyFill="1" applyBorder="1" applyAlignment="1">
      <alignment horizontal="left" vertical="center" wrapText="1"/>
    </xf>
    <xf numFmtId="0" fontId="15" fillId="3" borderId="23" xfId="0" applyFont="1" applyFill="1" applyBorder="1" applyAlignment="1">
      <alignment horizontal="left" vertical="center"/>
    </xf>
    <xf numFmtId="0" fontId="15" fillId="3" borderId="23" xfId="0" applyFont="1" applyFill="1" applyBorder="1" applyAlignment="1">
      <alignment horizontal="left" vertical="center" wrapText="1"/>
    </xf>
    <xf numFmtId="0" fontId="0" fillId="3" borderId="38" xfId="0" applyFill="1" applyBorder="1"/>
    <xf numFmtId="0" fontId="0" fillId="3" borderId="21" xfId="0" applyFill="1" applyBorder="1"/>
    <xf numFmtId="0" fontId="0" fillId="3" borderId="22" xfId="0" applyFill="1" applyBorder="1"/>
    <xf numFmtId="0" fontId="15" fillId="3" borderId="27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vertical="center" wrapText="1"/>
    </xf>
    <xf numFmtId="0" fontId="15" fillId="0" borderId="3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5" fillId="0" borderId="28" xfId="0" quotePrefix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 vertical="center"/>
    </xf>
    <xf numFmtId="0" fontId="0" fillId="0" borderId="139" xfId="0" applyBorder="1" applyAlignment="1">
      <alignment horizontal="center" vertical="center"/>
    </xf>
    <xf numFmtId="0" fontId="0" fillId="2" borderId="29" xfId="0" quotePrefix="1" applyFont="1" applyFill="1" applyBorder="1" applyAlignment="1">
      <alignment horizontal="center" vertical="center" wrapText="1"/>
    </xf>
    <xf numFmtId="0" fontId="15" fillId="0" borderId="1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92" xfId="0" applyFont="1" applyFill="1" applyBorder="1" applyAlignment="1">
      <alignment horizontal="left" vertical="center"/>
    </xf>
    <xf numFmtId="0" fontId="15" fillId="0" borderId="92" xfId="0" applyFont="1" applyBorder="1" applyAlignment="1">
      <alignment horizontal="left" vertical="center"/>
    </xf>
    <xf numFmtId="0" fontId="15" fillId="0" borderId="40" xfId="0" applyFont="1" applyFill="1" applyBorder="1" applyAlignment="1">
      <alignment horizontal="left" vertical="center"/>
    </xf>
    <xf numFmtId="0" fontId="15" fillId="3" borderId="28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1" fillId="2" borderId="2" xfId="1" quotePrefix="1" applyFont="1" applyFill="1" applyBorder="1" applyAlignment="1">
      <alignment horizontal="center"/>
    </xf>
    <xf numFmtId="0" fontId="8" fillId="0" borderId="23" xfId="1" quotePrefix="1" applyFont="1" applyFill="1" applyBorder="1" applyAlignment="1">
      <alignment horizontal="center"/>
    </xf>
    <xf numFmtId="0" fontId="8" fillId="0" borderId="2" xfId="1" quotePrefix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10" fillId="0" borderId="0" xfId="1" quotePrefix="1" applyFont="1" applyFill="1" applyBorder="1" applyAlignment="1">
      <alignment vertical="center"/>
    </xf>
    <xf numFmtId="0" fontId="8" fillId="0" borderId="73" xfId="1" quotePrefix="1" applyFont="1" applyBorder="1" applyAlignment="1">
      <alignment horizontal="center" vertical="center"/>
    </xf>
    <xf numFmtId="0" fontId="4" fillId="0" borderId="0" xfId="1" quotePrefix="1" applyFont="1" applyBorder="1" applyAlignment="1">
      <alignment vertical="center"/>
    </xf>
    <xf numFmtId="0" fontId="16" fillId="0" borderId="0" xfId="0" applyFont="1"/>
    <xf numFmtId="0" fontId="8" fillId="0" borderId="136" xfId="1" quotePrefix="1" applyFont="1" applyBorder="1" applyAlignment="1">
      <alignment horizontal="center" vertical="center"/>
    </xf>
    <xf numFmtId="0" fontId="3" fillId="0" borderId="155" xfId="1" quotePrefix="1" applyFont="1" applyBorder="1" applyAlignment="1">
      <alignment horizontal="center" vertical="center" wrapText="1"/>
    </xf>
    <xf numFmtId="0" fontId="8" fillId="0" borderId="87" xfId="1" quotePrefix="1" applyFont="1" applyBorder="1" applyAlignment="1">
      <alignment horizontal="center"/>
    </xf>
    <xf numFmtId="0" fontId="8" fillId="0" borderId="156" xfId="1" quotePrefix="1" applyFont="1" applyBorder="1" applyAlignment="1">
      <alignment horizontal="center" vertical="center"/>
    </xf>
    <xf numFmtId="0" fontId="8" fillId="0" borderId="44" xfId="1" quotePrefix="1" applyFont="1" applyFill="1" applyBorder="1" applyAlignment="1">
      <alignment horizontal="center"/>
    </xf>
    <xf numFmtId="0" fontId="8" fillId="0" borderId="74" xfId="1" quotePrefix="1" applyFont="1" applyFill="1" applyBorder="1" applyAlignment="1">
      <alignment horizontal="center"/>
    </xf>
    <xf numFmtId="0" fontId="0" fillId="3" borderId="36" xfId="0" applyFill="1" applyBorder="1"/>
    <xf numFmtId="0" fontId="15" fillId="0" borderId="0" xfId="0" applyFont="1" applyBorder="1" applyAlignment="1">
      <alignment horizontal="left"/>
    </xf>
    <xf numFmtId="0" fontId="10" fillId="0" borderId="0" xfId="1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8" fillId="0" borderId="20" xfId="1" quotePrefix="1" applyFont="1" applyBorder="1" applyAlignment="1">
      <alignment horizontal="center"/>
    </xf>
    <xf numFmtId="0" fontId="0" fillId="0" borderId="0" xfId="0"/>
    <xf numFmtId="0" fontId="8" fillId="0" borderId="0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10" fillId="0" borderId="0" xfId="1" quotePrefix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43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3" fillId="0" borderId="102" xfId="1" quotePrefix="1" applyFont="1" applyFill="1" applyBorder="1" applyAlignment="1">
      <alignment vertical="center" wrapText="1"/>
    </xf>
    <xf numFmtId="0" fontId="15" fillId="0" borderId="63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3" fillId="0" borderId="23" xfId="1" quotePrefix="1" applyFont="1" applyFill="1" applyBorder="1" applyAlignment="1">
      <alignment vertical="center" wrapText="1"/>
    </xf>
    <xf numFmtId="0" fontId="15" fillId="0" borderId="106" xfId="0" applyFont="1" applyBorder="1" applyAlignment="1">
      <alignment vertical="center" wrapText="1"/>
    </xf>
    <xf numFmtId="0" fontId="15" fillId="0" borderId="43" xfId="0" applyFont="1" applyBorder="1" applyAlignment="1">
      <alignment vertical="center" wrapText="1"/>
    </xf>
    <xf numFmtId="0" fontId="4" fillId="0" borderId="157" xfId="1" applyFont="1" applyBorder="1" applyAlignment="1">
      <alignment vertical="center" wrapText="1"/>
    </xf>
    <xf numFmtId="0" fontId="4" fillId="0" borderId="158" xfId="1" applyFont="1" applyBorder="1" applyAlignment="1">
      <alignment vertical="center" wrapText="1"/>
    </xf>
    <xf numFmtId="0" fontId="8" fillId="0" borderId="129" xfId="1" quotePrefix="1" applyFont="1" applyBorder="1" applyAlignment="1">
      <alignment horizontal="center" vertical="center"/>
    </xf>
    <xf numFmtId="0" fontId="3" fillId="0" borderId="157" xfId="1" quotePrefix="1" applyFont="1" applyBorder="1" applyAlignment="1">
      <alignment horizontal="center"/>
    </xf>
    <xf numFmtId="0" fontId="3" fillId="0" borderId="161" xfId="1" quotePrefix="1" applyFont="1" applyBorder="1" applyAlignment="1">
      <alignment horizontal="center"/>
    </xf>
    <xf numFmtId="0" fontId="3" fillId="0" borderId="162" xfId="1" quotePrefix="1" applyFont="1" applyBorder="1" applyAlignment="1">
      <alignment horizontal="center"/>
    </xf>
    <xf numFmtId="0" fontId="3" fillId="0" borderId="163" xfId="1" quotePrefix="1" applyFont="1" applyBorder="1" applyAlignment="1">
      <alignment horizontal="center"/>
    </xf>
    <xf numFmtId="0" fontId="3" fillId="0" borderId="164" xfId="1" quotePrefix="1" applyFont="1" applyBorder="1" applyAlignment="1">
      <alignment horizontal="center"/>
    </xf>
    <xf numFmtId="0" fontId="4" fillId="0" borderId="7" xfId="1" applyFont="1" applyBorder="1" applyAlignment="1"/>
    <xf numFmtId="0" fontId="12" fillId="0" borderId="0" xfId="0" applyFont="1" applyAlignment="1"/>
    <xf numFmtId="0" fontId="18" fillId="0" borderId="0" xfId="0" applyFont="1" applyAlignment="1"/>
    <xf numFmtId="0" fontId="18" fillId="2" borderId="112" xfId="0" applyFont="1" applyFill="1" applyBorder="1"/>
    <xf numFmtId="0" fontId="18" fillId="2" borderId="24" xfId="0" applyFont="1" applyFill="1" applyBorder="1"/>
    <xf numFmtId="0" fontId="18" fillId="2" borderId="14" xfId="0" applyFont="1" applyFill="1" applyBorder="1"/>
    <xf numFmtId="0" fontId="18" fillId="2" borderId="67" xfId="0" applyFont="1" applyFill="1" applyBorder="1"/>
    <xf numFmtId="0" fontId="18" fillId="2" borderId="112" xfId="0" applyFont="1" applyFill="1" applyBorder="1" applyAlignment="1">
      <alignment horizontal="right"/>
    </xf>
    <xf numFmtId="0" fontId="18" fillId="2" borderId="118" xfId="0" applyFont="1" applyFill="1" applyBorder="1"/>
    <xf numFmtId="0" fontId="19" fillId="2" borderId="14" xfId="0" applyFont="1" applyFill="1" applyBorder="1" applyAlignment="1">
      <alignment horizontal="left"/>
    </xf>
    <xf numFmtId="0" fontId="19" fillId="2" borderId="14" xfId="0" applyFont="1" applyFill="1" applyBorder="1" applyAlignment="1">
      <alignment horizontal="right"/>
    </xf>
    <xf numFmtId="0" fontId="19" fillId="2" borderId="14" xfId="0" applyFont="1" applyFill="1" applyBorder="1"/>
    <xf numFmtId="0" fontId="18" fillId="6" borderId="0" xfId="0" applyFont="1" applyFill="1"/>
    <xf numFmtId="0" fontId="24" fillId="6" borderId="0" xfId="0" applyFont="1" applyFill="1" applyBorder="1" applyAlignment="1">
      <alignment vertical="center"/>
    </xf>
    <xf numFmtId="0" fontId="18" fillId="6" borderId="14" xfId="0" applyFont="1" applyFill="1" applyBorder="1"/>
    <xf numFmtId="0" fontId="18" fillId="6" borderId="0" xfId="0" applyFont="1" applyFill="1" applyBorder="1"/>
    <xf numFmtId="0" fontId="18" fillId="6" borderId="0" xfId="0" applyFont="1" applyFill="1" applyBorder="1" applyAlignment="1"/>
    <xf numFmtId="0" fontId="18" fillId="6" borderId="63" xfId="0" applyFont="1" applyFill="1" applyBorder="1"/>
    <xf numFmtId="0" fontId="18" fillId="6" borderId="0" xfId="0" applyFont="1" applyFill="1" applyAlignment="1">
      <alignment horizontal="center"/>
    </xf>
    <xf numFmtId="0" fontId="19" fillId="6" borderId="0" xfId="0" applyFont="1" applyFill="1" applyAlignment="1">
      <alignment horizontal="right"/>
    </xf>
    <xf numFmtId="0" fontId="18" fillId="6" borderId="0" xfId="0" applyFont="1" applyFill="1" applyAlignment="1">
      <alignment horizontal="right"/>
    </xf>
    <xf numFmtId="0" fontId="2" fillId="6" borderId="0" xfId="0" applyFont="1" applyFill="1" applyBorder="1" applyAlignment="1"/>
    <xf numFmtId="0" fontId="3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quotePrefix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8" fillId="0" borderId="0" xfId="1" applyFont="1" applyBorder="1" applyAlignment="1">
      <alignment horizontal="center"/>
    </xf>
    <xf numFmtId="0" fontId="4" fillId="0" borderId="0" xfId="1" quotePrefix="1" applyFont="1" applyBorder="1" applyAlignment="1">
      <alignment vertical="top" wrapText="1"/>
    </xf>
    <xf numFmtId="0" fontId="10" fillId="0" borderId="0" xfId="1" quotePrefix="1" applyFont="1" applyFill="1" applyBorder="1" applyAlignment="1">
      <alignment horizontal="center"/>
    </xf>
    <xf numFmtId="0" fontId="17" fillId="0" borderId="0" xfId="0" applyFont="1" applyBorder="1" applyAlignment="1">
      <alignment vertical="center" wrapText="1"/>
    </xf>
    <xf numFmtId="0" fontId="3" fillId="0" borderId="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0" fillId="0" borderId="0" xfId="1" quotePrefix="1" applyFont="1" applyFill="1" applyBorder="1" applyAlignment="1">
      <alignment horizontal="center" vertical="center" wrapText="1"/>
    </xf>
    <xf numFmtId="0" fontId="8" fillId="0" borderId="64" xfId="1" quotePrefix="1" applyFont="1" applyBorder="1" applyAlignment="1">
      <alignment horizontal="center" vertical="center"/>
    </xf>
    <xf numFmtId="0" fontId="8" fillId="0" borderId="123" xfId="1" quotePrefix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8" fillId="0" borderId="73" xfId="1" quotePrefix="1" applyFont="1" applyBorder="1" applyAlignment="1">
      <alignment horizontal="center" vertical="center"/>
    </xf>
    <xf numFmtId="0" fontId="8" fillId="0" borderId="75" xfId="1" quotePrefix="1" applyFont="1" applyFill="1" applyBorder="1" applyAlignment="1">
      <alignment horizontal="center" vertical="center"/>
    </xf>
    <xf numFmtId="0" fontId="8" fillId="0" borderId="74" xfId="1" quotePrefix="1" applyFont="1" applyBorder="1" applyAlignment="1">
      <alignment horizontal="center" vertical="center"/>
    </xf>
    <xf numFmtId="0" fontId="3" fillId="0" borderId="0" xfId="1" applyFont="1" applyBorder="1" applyAlignment="1">
      <alignment horizontal="right"/>
    </xf>
    <xf numFmtId="0" fontId="3" fillId="2" borderId="14" xfId="1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left" vertical="center"/>
    </xf>
    <xf numFmtId="0" fontId="8" fillId="0" borderId="0" xfId="1" applyFont="1" applyAlignment="1">
      <alignment horizontal="center"/>
    </xf>
    <xf numFmtId="0" fontId="8" fillId="0" borderId="136" xfId="1" applyFont="1" applyBorder="1" applyAlignment="1">
      <alignment horizontal="center" vertical="center" wrapText="1"/>
    </xf>
    <xf numFmtId="0" fontId="3" fillId="0" borderId="169" xfId="1" applyFont="1" applyFill="1" applyBorder="1" applyAlignment="1">
      <alignment horizontal="center"/>
    </xf>
    <xf numFmtId="0" fontId="3" fillId="0" borderId="33" xfId="1" applyFont="1" applyFill="1" applyBorder="1" applyAlignment="1">
      <alignment horizontal="center"/>
    </xf>
    <xf numFmtId="0" fontId="3" fillId="0" borderId="124" xfId="1" applyFont="1" applyFill="1" applyBorder="1" applyAlignment="1">
      <alignment horizontal="center"/>
    </xf>
    <xf numFmtId="0" fontId="3" fillId="0" borderId="143" xfId="1" applyFont="1" applyFill="1" applyBorder="1" applyAlignment="1">
      <alignment horizontal="center"/>
    </xf>
    <xf numFmtId="0" fontId="0" fillId="2" borderId="136" xfId="0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/>
    </xf>
    <xf numFmtId="0" fontId="3" fillId="2" borderId="112" xfId="1" applyFont="1" applyFill="1" applyBorder="1" applyAlignment="1">
      <alignment horizontal="center"/>
    </xf>
    <xf numFmtId="0" fontId="4" fillId="2" borderId="0" xfId="1" applyFont="1" applyFill="1" applyBorder="1" applyAlignment="1">
      <alignment vertical="center"/>
    </xf>
    <xf numFmtId="0" fontId="8" fillId="0" borderId="72" xfId="1" quotePrefix="1" applyFont="1" applyBorder="1" applyAlignment="1">
      <alignment horizontal="center" vertical="center"/>
    </xf>
    <xf numFmtId="0" fontId="8" fillId="0" borderId="80" xfId="1" quotePrefix="1" applyFont="1" applyFill="1" applyBorder="1" applyAlignment="1">
      <alignment horizontal="center" vertical="center"/>
    </xf>
    <xf numFmtId="0" fontId="3" fillId="2" borderId="50" xfId="1" applyFont="1" applyFill="1" applyBorder="1" applyAlignment="1">
      <alignment vertical="center"/>
    </xf>
    <xf numFmtId="0" fontId="0" fillId="0" borderId="0" xfId="0" applyFont="1" applyBorder="1" applyAlignment="1"/>
    <xf numFmtId="0" fontId="8" fillId="0" borderId="135" xfId="1" quotePrefix="1" applyFont="1" applyBorder="1" applyAlignment="1">
      <alignment horizontal="center" vertical="center"/>
    </xf>
    <xf numFmtId="0" fontId="10" fillId="0" borderId="5" xfId="1" applyFont="1" applyBorder="1" applyAlignment="1">
      <alignment horizontal="center"/>
    </xf>
    <xf numFmtId="0" fontId="10" fillId="0" borderId="8" xfId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41" xfId="1" quotePrefix="1" applyFont="1" applyBorder="1" applyAlignment="1">
      <alignment horizontal="center" vertical="center" wrapText="1"/>
    </xf>
    <xf numFmtId="0" fontId="8" fillId="0" borderId="46" xfId="1" applyFont="1" applyBorder="1"/>
    <xf numFmtId="0" fontId="8" fillId="0" borderId="44" xfId="1" quotePrefix="1" applyFont="1" applyFill="1" applyBorder="1" applyAlignment="1">
      <alignment horizontal="center" vertical="center"/>
    </xf>
    <xf numFmtId="0" fontId="8" fillId="0" borderId="44" xfId="1" quotePrefix="1" applyFont="1" applyBorder="1" applyAlignment="1">
      <alignment horizontal="center" vertical="center"/>
    </xf>
    <xf numFmtId="0" fontId="3" fillId="2" borderId="86" xfId="1" quotePrefix="1" applyFont="1" applyFill="1" applyBorder="1" applyAlignment="1">
      <alignment horizontal="center" vertical="center"/>
    </xf>
    <xf numFmtId="0" fontId="3" fillId="2" borderId="145" xfId="1" applyFont="1" applyFill="1" applyBorder="1" applyAlignment="1">
      <alignment horizontal="center"/>
    </xf>
    <xf numFmtId="0" fontId="3" fillId="2" borderId="19" xfId="1" applyFont="1" applyFill="1" applyBorder="1" applyAlignment="1">
      <alignment horizontal="center"/>
    </xf>
    <xf numFmtId="0" fontId="3" fillId="2" borderId="116" xfId="1" applyFont="1" applyFill="1" applyBorder="1" applyAlignment="1">
      <alignment horizontal="center"/>
    </xf>
    <xf numFmtId="0" fontId="3" fillId="2" borderId="174" xfId="1" applyFont="1" applyFill="1" applyBorder="1" applyAlignment="1">
      <alignment horizontal="center" vertical="center" wrapText="1"/>
    </xf>
    <xf numFmtId="0" fontId="3" fillId="2" borderId="174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vertical="center" wrapText="1"/>
    </xf>
    <xf numFmtId="0" fontId="3" fillId="0" borderId="0" xfId="1" quotePrefix="1" applyFont="1" applyAlignment="1">
      <alignment wrapText="1"/>
    </xf>
    <xf numFmtId="0" fontId="3" fillId="0" borderId="0" xfId="1" quotePrefix="1" applyFont="1" applyAlignment="1"/>
    <xf numFmtId="0" fontId="15" fillId="0" borderId="0" xfId="0" applyFont="1" applyAlignment="1">
      <alignment horizontal="center" vertical="center"/>
    </xf>
    <xf numFmtId="0" fontId="3" fillId="0" borderId="33" xfId="1" applyFont="1" applyBorder="1" applyAlignment="1">
      <alignment horizontal="center"/>
    </xf>
    <xf numFmtId="0" fontId="3" fillId="0" borderId="84" xfId="1" applyFont="1" applyBorder="1" applyAlignment="1">
      <alignment horizontal="center"/>
    </xf>
    <xf numFmtId="0" fontId="3" fillId="0" borderId="124" xfId="1" applyFont="1" applyBorder="1" applyAlignment="1">
      <alignment horizontal="center"/>
    </xf>
    <xf numFmtId="0" fontId="3" fillId="0" borderId="168" xfId="1" applyFont="1" applyBorder="1" applyAlignment="1">
      <alignment horizontal="center"/>
    </xf>
    <xf numFmtId="0" fontId="3" fillId="0" borderId="107" xfId="1" applyFont="1" applyBorder="1" applyAlignment="1">
      <alignment horizontal="center"/>
    </xf>
    <xf numFmtId="0" fontId="3" fillId="0" borderId="169" xfId="1" applyFont="1" applyBorder="1" applyAlignment="1">
      <alignment horizontal="center" vertical="center"/>
    </xf>
    <xf numFmtId="0" fontId="18" fillId="6" borderId="43" xfId="0" applyFont="1" applyFill="1" applyBorder="1"/>
    <xf numFmtId="0" fontId="18" fillId="2" borderId="113" xfId="0" applyFont="1" applyFill="1" applyBorder="1" applyAlignment="1">
      <alignment horizontal="right"/>
    </xf>
    <xf numFmtId="0" fontId="19" fillId="2" borderId="24" xfId="0" applyFont="1" applyFill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8" fillId="0" borderId="74" xfId="1" quotePrefix="1" applyFont="1" applyBorder="1" applyAlignment="1">
      <alignment horizontal="center" vertical="center"/>
    </xf>
    <xf numFmtId="0" fontId="26" fillId="0" borderId="19" xfId="1" quotePrefix="1" applyFont="1" applyFill="1" applyBorder="1" applyAlignment="1">
      <alignment horizontal="center" vertical="center" wrapText="1"/>
    </xf>
    <xf numFmtId="0" fontId="26" fillId="0" borderId="33" xfId="1" quotePrefix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5" fillId="0" borderId="0" xfId="0" applyFont="1" applyAlignment="1">
      <alignment horizontal="left"/>
    </xf>
    <xf numFmtId="0" fontId="18" fillId="6" borderId="0" xfId="0" applyFont="1" applyFill="1" applyAlignment="1">
      <alignment vertical="center"/>
    </xf>
    <xf numFmtId="0" fontId="25" fillId="6" borderId="0" xfId="8" applyFont="1" applyFill="1"/>
    <xf numFmtId="0" fontId="15" fillId="0" borderId="113" xfId="0" quotePrefix="1" applyFont="1" applyBorder="1" applyAlignment="1">
      <alignment horizontal="center" vertical="center"/>
    </xf>
    <xf numFmtId="0" fontId="15" fillId="0" borderId="115" xfId="0" quotePrefix="1" applyFont="1" applyBorder="1" applyAlignment="1">
      <alignment horizontal="center" vertical="center"/>
    </xf>
    <xf numFmtId="0" fontId="15" fillId="0" borderId="93" xfId="0" applyFont="1" applyFill="1" applyBorder="1" applyAlignment="1">
      <alignment horizontal="left" vertical="center"/>
    </xf>
    <xf numFmtId="0" fontId="15" fillId="0" borderId="88" xfId="0" applyFont="1" applyFill="1" applyBorder="1" applyAlignment="1">
      <alignment horizontal="left" vertical="center"/>
    </xf>
    <xf numFmtId="0" fontId="3" fillId="0" borderId="7" xfId="1" applyFont="1" applyBorder="1" applyAlignment="1">
      <alignment vertical="center"/>
    </xf>
    <xf numFmtId="0" fontId="3" fillId="0" borderId="36" xfId="1" applyFont="1" applyBorder="1" applyAlignment="1"/>
    <xf numFmtId="0" fontId="10" fillId="4" borderId="0" xfId="1" applyFont="1" applyFill="1" applyBorder="1" applyAlignment="1">
      <alignment vertical="center"/>
    </xf>
    <xf numFmtId="0" fontId="3" fillId="0" borderId="37" xfId="1" applyFont="1" applyBorder="1"/>
    <xf numFmtId="0" fontId="0" fillId="0" borderId="39" xfId="0" quotePrefix="1" applyBorder="1" applyAlignment="1">
      <alignment vertical="center" wrapText="1"/>
    </xf>
    <xf numFmtId="0" fontId="8" fillId="2" borderId="0" xfId="1" applyFont="1" applyFill="1" applyBorder="1" applyAlignment="1">
      <alignment horizontal="left" vertical="center"/>
    </xf>
    <xf numFmtId="0" fontId="3" fillId="2" borderId="2" xfId="1" applyFont="1" applyFill="1" applyBorder="1"/>
    <xf numFmtId="0" fontId="3" fillId="0" borderId="14" xfId="1" applyFont="1" applyBorder="1"/>
    <xf numFmtId="0" fontId="16" fillId="0" borderId="44" xfId="0" applyFont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0" fillId="0" borderId="39" xfId="0" applyFont="1" applyBorder="1" applyAlignment="1">
      <alignment horizontal="center" wrapText="1"/>
    </xf>
    <xf numFmtId="0" fontId="9" fillId="2" borderId="0" xfId="1" applyFont="1" applyFill="1" applyBorder="1" applyAlignment="1">
      <alignment horizontal="left"/>
    </xf>
    <xf numFmtId="0" fontId="3" fillId="0" borderId="7" xfId="1" quotePrefix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40" xfId="1" applyFont="1" applyBorder="1" applyAlignment="1">
      <alignment horizontal="center"/>
    </xf>
    <xf numFmtId="0" fontId="3" fillId="0" borderId="46" xfId="1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43" xfId="1" applyFont="1" applyBorder="1" applyAlignment="1">
      <alignment vertical="center"/>
    </xf>
    <xf numFmtId="0" fontId="3" fillId="0" borderId="53" xfId="1" applyFont="1" applyBorder="1" applyAlignment="1">
      <alignment vertical="center"/>
    </xf>
    <xf numFmtId="0" fontId="3" fillId="0" borderId="16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90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16" xfId="1" applyFont="1" applyBorder="1" applyAlignment="1">
      <alignment horizontal="center" vertical="center"/>
    </xf>
    <xf numFmtId="0" fontId="8" fillId="0" borderId="64" xfId="1" quotePrefix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10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8" fillId="0" borderId="73" xfId="1" quotePrefix="1" applyFont="1" applyBorder="1" applyAlignment="1">
      <alignment horizontal="center" vertical="center"/>
    </xf>
    <xf numFmtId="0" fontId="8" fillId="0" borderId="75" xfId="1" quotePrefix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0" fontId="26" fillId="0" borderId="67" xfId="1" quotePrefix="1" applyFont="1" applyFill="1" applyBorder="1" applyAlignment="1">
      <alignment horizontal="center" vertical="center" wrapText="1"/>
    </xf>
    <xf numFmtId="0" fontId="10" fillId="0" borderId="122" xfId="1" quotePrefix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/>
    <xf numFmtId="0" fontId="4" fillId="0" borderId="0" xfId="1" quotePrefix="1" applyFont="1" applyFill="1" applyAlignment="1">
      <alignment horizont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13" fillId="0" borderId="0" xfId="1" applyFont="1" applyFill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right"/>
    </xf>
    <xf numFmtId="0" fontId="13" fillId="0" borderId="2" xfId="1" applyFont="1" applyFill="1" applyBorder="1"/>
    <xf numFmtId="0" fontId="8" fillId="0" borderId="87" xfId="1" quotePrefix="1" applyFont="1" applyBorder="1" applyAlignment="1">
      <alignment horizontal="center" wrapText="1"/>
    </xf>
    <xf numFmtId="0" fontId="8" fillId="0" borderId="87" xfId="1" quotePrefix="1" applyFont="1" applyBorder="1" applyAlignment="1">
      <alignment horizontal="center" vertical="center" wrapText="1"/>
    </xf>
    <xf numFmtId="0" fontId="3" fillId="0" borderId="47" xfId="1" quotePrefix="1" applyFont="1" applyFill="1" applyBorder="1" applyAlignment="1">
      <alignment horizontal="center" vertical="center"/>
    </xf>
    <xf numFmtId="0" fontId="10" fillId="0" borderId="108" xfId="1" quotePrefix="1" applyFont="1" applyFill="1" applyBorder="1" applyAlignment="1">
      <alignment horizontal="center" vertical="center"/>
    </xf>
    <xf numFmtId="0" fontId="10" fillId="0" borderId="119" xfId="1" quotePrefix="1" applyFont="1" applyFill="1" applyBorder="1" applyAlignment="1">
      <alignment horizontal="center" vertical="center"/>
    </xf>
    <xf numFmtId="0" fontId="10" fillId="0" borderId="109" xfId="1" quotePrefix="1" applyFont="1" applyFill="1" applyBorder="1" applyAlignment="1">
      <alignment horizontal="center" vertical="center"/>
    </xf>
    <xf numFmtId="0" fontId="3" fillId="0" borderId="169" xfId="1" applyFont="1" applyBorder="1" applyAlignment="1">
      <alignment horizontal="center"/>
    </xf>
    <xf numFmtId="0" fontId="3" fillId="0" borderId="138" xfId="1" applyFont="1" applyBorder="1" applyAlignment="1">
      <alignment horizontal="center"/>
    </xf>
    <xf numFmtId="0" fontId="3" fillId="0" borderId="30" xfId="1" applyFont="1" applyFill="1" applyBorder="1" applyAlignment="1">
      <alignment horizontal="center"/>
    </xf>
    <xf numFmtId="0" fontId="3" fillId="0" borderId="46" xfId="1" applyFont="1" applyFill="1" applyBorder="1" applyAlignment="1">
      <alignment horizontal="center"/>
    </xf>
    <xf numFmtId="0" fontId="3" fillId="0" borderId="32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8" fillId="0" borderId="25" xfId="1" applyFont="1" applyFill="1" applyBorder="1" applyAlignment="1">
      <alignment horizontal="center" vertical="center"/>
    </xf>
    <xf numFmtId="0" fontId="3" fillId="2" borderId="96" xfId="1" applyFont="1" applyFill="1" applyBorder="1"/>
    <xf numFmtId="0" fontId="3" fillId="2" borderId="98" xfId="1" applyFont="1" applyFill="1" applyBorder="1"/>
    <xf numFmtId="0" fontId="3" fillId="2" borderId="99" xfId="1" applyFont="1" applyFill="1" applyBorder="1"/>
    <xf numFmtId="0" fontId="3" fillId="2" borderId="114" xfId="1" applyFont="1" applyFill="1" applyBorder="1"/>
    <xf numFmtId="0" fontId="3" fillId="2" borderId="101" xfId="1" applyFont="1" applyFill="1" applyBorder="1"/>
    <xf numFmtId="0" fontId="3" fillId="2" borderId="65" xfId="1" applyFont="1" applyFill="1" applyBorder="1"/>
    <xf numFmtId="0" fontId="3" fillId="0" borderId="63" xfId="1" applyFont="1" applyBorder="1"/>
    <xf numFmtId="0" fontId="3" fillId="0" borderId="41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3" fillId="0" borderId="24" xfId="1" applyFont="1" applyBorder="1" applyAlignment="1">
      <alignment horizontal="left" vertical="center"/>
    </xf>
    <xf numFmtId="0" fontId="3" fillId="0" borderId="34" xfId="1" applyFont="1" applyBorder="1" applyAlignment="1">
      <alignment horizontal="right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18" fillId="6" borderId="0" xfId="0" applyFont="1" applyFill="1" applyAlignment="1">
      <alignment vertical="top"/>
    </xf>
    <xf numFmtId="0" fontId="25" fillId="6" borderId="63" xfId="0" applyFont="1" applyFill="1" applyBorder="1" applyAlignment="1">
      <alignment horizontal="center"/>
    </xf>
    <xf numFmtId="0" fontId="25" fillId="6" borderId="63" xfId="0" applyFont="1" applyFill="1" applyBorder="1"/>
    <xf numFmtId="0" fontId="25" fillId="6" borderId="63" xfId="0" applyFont="1" applyFill="1" applyBorder="1" applyAlignment="1"/>
    <xf numFmtId="0" fontId="25" fillId="6" borderId="43" xfId="0" applyFont="1" applyFill="1" applyBorder="1" applyAlignment="1">
      <alignment horizontal="center"/>
    </xf>
    <xf numFmtId="0" fontId="25" fillId="6" borderId="43" xfId="0" applyFont="1" applyFill="1" applyBorder="1"/>
    <xf numFmtId="0" fontId="25" fillId="6" borderId="0" xfId="0" applyFont="1" applyFill="1" applyBorder="1" applyAlignment="1">
      <alignment horizontal="center"/>
    </xf>
    <xf numFmtId="0" fontId="25" fillId="6" borderId="0" xfId="0" applyFont="1" applyFill="1" applyBorder="1"/>
    <xf numFmtId="0" fontId="25" fillId="6" borderId="0" xfId="0" applyFont="1" applyFill="1" applyBorder="1" applyAlignment="1"/>
    <xf numFmtId="0" fontId="25" fillId="6" borderId="14" xfId="0" applyFont="1" applyFill="1" applyBorder="1" applyAlignment="1">
      <alignment horizontal="center"/>
    </xf>
    <xf numFmtId="0" fontId="25" fillId="6" borderId="14" xfId="0" applyFont="1" applyFill="1" applyBorder="1"/>
    <xf numFmtId="0" fontId="25" fillId="6" borderId="0" xfId="0" applyFont="1" applyFill="1" applyAlignment="1">
      <alignment horizontal="center"/>
    </xf>
    <xf numFmtId="0" fontId="25" fillId="6" borderId="0" xfId="0" applyFont="1" applyFill="1"/>
    <xf numFmtId="0" fontId="2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3" fillId="2" borderId="0" xfId="1" quotePrefix="1" applyFont="1" applyFill="1" applyBorder="1" applyAlignment="1">
      <alignment horizontal="center"/>
    </xf>
    <xf numFmtId="0" fontId="3" fillId="2" borderId="0" xfId="1" applyFont="1" applyFill="1" applyBorder="1" applyAlignment="1">
      <alignment horizontal="right"/>
    </xf>
    <xf numFmtId="0" fontId="3" fillId="2" borderId="0" xfId="1" quotePrefix="1" applyFont="1" applyFill="1" applyBorder="1"/>
    <xf numFmtId="0" fontId="0" fillId="2" borderId="0" xfId="0" quotePrefix="1" applyFill="1" applyBorder="1" applyAlignment="1">
      <alignment vertical="center" wrapText="1"/>
    </xf>
    <xf numFmtId="0" fontId="8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 indent="1"/>
    </xf>
    <xf numFmtId="0" fontId="4" fillId="2" borderId="0" xfId="1" applyFont="1" applyFill="1" applyBorder="1" applyAlignment="1">
      <alignment horizontal="left"/>
    </xf>
    <xf numFmtId="0" fontId="3" fillId="2" borderId="0" xfId="1" applyFont="1" applyFill="1" applyBorder="1" applyAlignment="1"/>
    <xf numFmtId="0" fontId="4" fillId="2" borderId="0" xfId="1" applyFont="1" applyFill="1" applyBorder="1" applyAlignment="1">
      <alignment horizontal="right"/>
    </xf>
    <xf numFmtId="0" fontId="4" fillId="2" borderId="0" xfId="1" applyFont="1" applyFill="1" applyBorder="1" applyAlignment="1"/>
    <xf numFmtId="0" fontId="16" fillId="0" borderId="0" xfId="9" applyFont="1" applyFill="1" applyBorder="1" applyAlignment="1"/>
    <xf numFmtId="0" fontId="16" fillId="0" borderId="0" xfId="9" applyFont="1" applyFill="1" applyBorder="1" applyAlignment="1">
      <alignment vertical="center"/>
    </xf>
    <xf numFmtId="49" fontId="16" fillId="0" borderId="0" xfId="9" applyNumberFormat="1" applyFont="1" applyAlignment="1">
      <alignment vertical="top"/>
    </xf>
    <xf numFmtId="0" fontId="25" fillId="0" borderId="0" xfId="9" applyFont="1" applyFill="1" applyBorder="1" applyAlignment="1">
      <alignment vertical="center"/>
    </xf>
    <xf numFmtId="0" fontId="34" fillId="6" borderId="36" xfId="0" applyFont="1" applyFill="1" applyBorder="1" applyAlignment="1"/>
    <xf numFmtId="0" fontId="35" fillId="6" borderId="36" xfId="0" applyFont="1" applyFill="1" applyBorder="1"/>
    <xf numFmtId="0" fontId="32" fillId="0" borderId="0" xfId="9" applyFont="1" applyAlignment="1">
      <alignment horizontal="center" vertical="center"/>
    </xf>
    <xf numFmtId="0" fontId="18" fillId="6" borderId="0" xfId="0" applyFont="1" applyFill="1" applyAlignment="1">
      <alignment horizontal="right"/>
    </xf>
    <xf numFmtId="0" fontId="19" fillId="6" borderId="0" xfId="0" applyFont="1" applyFill="1" applyAlignment="1">
      <alignment horizontal="right" vertical="center"/>
    </xf>
    <xf numFmtId="0" fontId="19" fillId="6" borderId="0" xfId="0" applyFont="1" applyFill="1" applyBorder="1" applyAlignment="1">
      <alignment horizontal="right" vertical="center"/>
    </xf>
    <xf numFmtId="0" fontId="19" fillId="6" borderId="0" xfId="0" applyFont="1" applyFill="1" applyAlignment="1">
      <alignment vertical="center" wrapText="1"/>
    </xf>
    <xf numFmtId="0" fontId="18" fillId="6" borderId="7" xfId="0" applyFont="1" applyFill="1" applyBorder="1"/>
    <xf numFmtId="0" fontId="8" fillId="0" borderId="73" xfId="1" quotePrefix="1" applyFont="1" applyBorder="1" applyAlignment="1">
      <alignment horizontal="center" vertical="center"/>
    </xf>
    <xf numFmtId="0" fontId="3" fillId="0" borderId="14" xfId="1" applyFont="1" applyBorder="1"/>
    <xf numFmtId="0" fontId="3" fillId="0" borderId="102" xfId="1" applyFont="1" applyBorder="1" applyAlignment="1">
      <alignment horizontal="left"/>
    </xf>
    <xf numFmtId="0" fontId="3" fillId="0" borderId="102" xfId="1" applyFont="1" applyBorder="1" applyAlignment="1">
      <alignment horizontal="left" vertical="center"/>
    </xf>
    <xf numFmtId="0" fontId="3" fillId="2" borderId="0" xfId="1" applyFont="1" applyFill="1" applyBorder="1"/>
    <xf numFmtId="0" fontId="8" fillId="2" borderId="0" xfId="1" quotePrefix="1" applyFont="1" applyFill="1" applyBorder="1" applyAlignment="1">
      <alignment horizontal="center" vertical="center"/>
    </xf>
    <xf numFmtId="0" fontId="28" fillId="0" borderId="24" xfId="0" applyFont="1" applyBorder="1" applyAlignment="1">
      <alignment horizontal="center"/>
    </xf>
    <xf numFmtId="0" fontId="28" fillId="0" borderId="115" xfId="0" applyFont="1" applyBorder="1" applyAlignment="1">
      <alignment horizontal="center"/>
    </xf>
    <xf numFmtId="0" fontId="28" fillId="0" borderId="41" xfId="0" applyFont="1" applyBorder="1" applyAlignment="1">
      <alignment horizontal="center"/>
    </xf>
    <xf numFmtId="0" fontId="28" fillId="0" borderId="106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28" fillId="0" borderId="113" xfId="0" applyFont="1" applyBorder="1" applyAlignment="1">
      <alignment horizontal="center"/>
    </xf>
    <xf numFmtId="0" fontId="10" fillId="2" borderId="84" xfId="0" applyFont="1" applyFill="1" applyBorder="1" applyAlignment="1">
      <alignment horizontal="center"/>
    </xf>
    <xf numFmtId="0" fontId="15" fillId="0" borderId="89" xfId="0" quotePrefix="1" applyFont="1" applyBorder="1" applyAlignment="1">
      <alignment horizontal="center" vertical="center"/>
    </xf>
    <xf numFmtId="0" fontId="15" fillId="0" borderId="63" xfId="0" applyFont="1" applyBorder="1" applyAlignment="1">
      <alignment horizontal="left" vertical="center"/>
    </xf>
    <xf numFmtId="0" fontId="10" fillId="2" borderId="107" xfId="0" applyFont="1" applyFill="1" applyBorder="1" applyAlignment="1">
      <alignment horizontal="center"/>
    </xf>
    <xf numFmtId="0" fontId="10" fillId="2" borderId="124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0" fillId="2" borderId="168" xfId="0" applyFont="1" applyFill="1" applyBorder="1" applyAlignment="1">
      <alignment horizontal="center"/>
    </xf>
    <xf numFmtId="0" fontId="0" fillId="2" borderId="20" xfId="0" quotePrefix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6" borderId="0" xfId="0" applyFont="1" applyFill="1" applyBorder="1" applyAlignment="1">
      <alignment horizontal="center"/>
    </xf>
    <xf numFmtId="0" fontId="2" fillId="2" borderId="115" xfId="0" applyFont="1" applyFill="1" applyBorder="1" applyAlignment="1"/>
    <xf numFmtId="0" fontId="2" fillId="2" borderId="92" xfId="0" applyFont="1" applyFill="1" applyBorder="1" applyAlignment="1"/>
    <xf numFmtId="0" fontId="2" fillId="2" borderId="117" xfId="0" applyFont="1" applyFill="1" applyBorder="1" applyAlignment="1"/>
    <xf numFmtId="0" fontId="25" fillId="2" borderId="14" xfId="0" applyFont="1" applyFill="1" applyBorder="1" applyAlignment="1">
      <alignment horizontal="center"/>
    </xf>
    <xf numFmtId="0" fontId="25" fillId="2" borderId="67" xfId="0" applyFont="1" applyFill="1" applyBorder="1" applyAlignment="1">
      <alignment horizontal="center"/>
    </xf>
    <xf numFmtId="0" fontId="18" fillId="6" borderId="0" xfId="0" applyFont="1" applyFill="1" applyAlignment="1">
      <alignment horizontal="center" vertical="top"/>
    </xf>
    <xf numFmtId="0" fontId="3" fillId="0" borderId="36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4" xfId="1" applyFont="1" applyBorder="1"/>
    <xf numFmtId="0" fontId="3" fillId="0" borderId="67" xfId="1" applyFont="1" applyBorder="1"/>
    <xf numFmtId="0" fontId="3" fillId="0" borderId="105" xfId="1" applyFont="1" applyBorder="1"/>
    <xf numFmtId="0" fontId="15" fillId="0" borderId="25" xfId="0" quotePrefix="1" applyFont="1" applyBorder="1" applyAlignment="1">
      <alignment horizontal="center" vertical="center"/>
    </xf>
    <xf numFmtId="0" fontId="15" fillId="0" borderId="34" xfId="0" applyFont="1" applyFill="1" applyBorder="1" applyAlignment="1">
      <alignment horizontal="left" vertical="center"/>
    </xf>
    <xf numFmtId="0" fontId="10" fillId="0" borderId="0" xfId="1" quotePrefix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14" xfId="1" applyFont="1" applyBorder="1"/>
    <xf numFmtId="0" fontId="3" fillId="0" borderId="67" xfId="1" applyFont="1" applyBorder="1"/>
    <xf numFmtId="0" fontId="3" fillId="0" borderId="0" xfId="1" applyFont="1" applyAlignment="1">
      <alignment horizontal="left" wrapText="1"/>
    </xf>
    <xf numFmtId="0" fontId="3" fillId="2" borderId="0" xfId="1" applyFont="1" applyFill="1" applyBorder="1"/>
    <xf numFmtId="0" fontId="8" fillId="2" borderId="0" xfId="1" quotePrefix="1" applyFont="1" applyFill="1" applyBorder="1" applyAlignment="1">
      <alignment horizontal="center" vertical="center"/>
    </xf>
    <xf numFmtId="0" fontId="8" fillId="0" borderId="92" xfId="1" applyFont="1" applyBorder="1"/>
    <xf numFmtId="0" fontId="3" fillId="0" borderId="117" xfId="1" applyFont="1" applyBorder="1"/>
    <xf numFmtId="0" fontId="3" fillId="0" borderId="36" xfId="1" applyFont="1" applyBorder="1"/>
    <xf numFmtId="0" fontId="4" fillId="0" borderId="36" xfId="1" applyFont="1" applyBorder="1" applyAlignment="1">
      <alignment vertical="center" wrapText="1"/>
    </xf>
    <xf numFmtId="0" fontId="4" fillId="0" borderId="118" xfId="1" applyFont="1" applyBorder="1" applyAlignment="1"/>
    <xf numFmtId="0" fontId="4" fillId="0" borderId="67" xfId="1" applyFont="1" applyBorder="1" applyAlignment="1"/>
    <xf numFmtId="0" fontId="10" fillId="0" borderId="177" xfId="1" applyFont="1" applyBorder="1" applyAlignment="1">
      <alignment horizontal="center"/>
    </xf>
    <xf numFmtId="0" fontId="10" fillId="0" borderId="126" xfId="1" applyFont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8" fillId="0" borderId="84" xfId="0" applyFont="1" applyBorder="1" applyAlignment="1">
      <alignment horizontal="center"/>
    </xf>
    <xf numFmtId="0" fontId="28" fillId="0" borderId="46" xfId="0" applyFont="1" applyBorder="1" applyAlignment="1">
      <alignment horizontal="center"/>
    </xf>
    <xf numFmtId="0" fontId="4" fillId="0" borderId="106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3" fillId="0" borderId="24" xfId="1" applyFont="1" applyBorder="1" applyAlignment="1"/>
    <xf numFmtId="0" fontId="3" fillId="0" borderId="115" xfId="1" applyFont="1" applyBorder="1"/>
    <xf numFmtId="0" fontId="4" fillId="0" borderId="96" xfId="1" applyFont="1" applyBorder="1" applyAlignment="1">
      <alignment horizontal="center"/>
    </xf>
    <xf numFmtId="0" fontId="4" fillId="0" borderId="98" xfId="1" applyFont="1" applyBorder="1" applyAlignment="1">
      <alignment horizontal="center"/>
    </xf>
    <xf numFmtId="0" fontId="3" fillId="0" borderId="97" xfId="1" applyFont="1" applyBorder="1"/>
    <xf numFmtId="0" fontId="3" fillId="0" borderId="98" xfId="1" applyFont="1" applyBorder="1"/>
    <xf numFmtId="0" fontId="3" fillId="0" borderId="101" xfId="1" applyFont="1" applyBorder="1"/>
    <xf numFmtId="0" fontId="2" fillId="0" borderId="9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5" fillId="0" borderId="98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0" fontId="15" fillId="0" borderId="14" xfId="0" quotePrefix="1" applyFont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2" borderId="14" xfId="0" applyFill="1" applyBorder="1"/>
    <xf numFmtId="0" fontId="0" fillId="0" borderId="98" xfId="0" applyBorder="1"/>
    <xf numFmtId="0" fontId="2" fillId="0" borderId="14" xfId="0" quotePrefix="1" applyFont="1" applyBorder="1" applyAlignment="1">
      <alignment vertical="center"/>
    </xf>
    <xf numFmtId="0" fontId="2" fillId="0" borderId="98" xfId="0" quotePrefix="1" applyFont="1" applyBorder="1" applyAlignment="1">
      <alignment vertical="center"/>
    </xf>
    <xf numFmtId="0" fontId="10" fillId="0" borderId="38" xfId="1" applyFont="1" applyBorder="1" applyAlignment="1">
      <alignment horizontal="center"/>
    </xf>
    <xf numFmtId="0" fontId="10" fillId="0" borderId="24" xfId="1" applyFont="1" applyBorder="1" applyAlignment="1">
      <alignment horizontal="center"/>
    </xf>
    <xf numFmtId="0" fontId="3" fillId="0" borderId="95" xfId="1" applyFont="1" applyBorder="1"/>
    <xf numFmtId="0" fontId="10" fillId="0" borderId="0" xfId="1" applyFont="1" applyFill="1" applyBorder="1" applyAlignment="1">
      <alignment vertical="center"/>
    </xf>
    <xf numFmtId="0" fontId="3" fillId="2" borderId="145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29" fillId="2" borderId="0" xfId="1" applyFont="1" applyFill="1" applyBorder="1" applyAlignment="1">
      <alignment vertical="center"/>
    </xf>
    <xf numFmtId="0" fontId="3" fillId="2" borderId="33" xfId="1" applyFont="1" applyFill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3" fillId="0" borderId="0" xfId="1" applyFont="1" applyAlignment="1">
      <alignment wrapText="1"/>
    </xf>
    <xf numFmtId="0" fontId="10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0" fillId="0" borderId="0" xfId="0" applyBorder="1"/>
    <xf numFmtId="0" fontId="8" fillId="0" borderId="73" xfId="1" quotePrefix="1" applyFont="1" applyBorder="1" applyAlignment="1">
      <alignment horizontal="center" vertical="center"/>
    </xf>
    <xf numFmtId="0" fontId="3" fillId="0" borderId="14" xfId="1" applyFont="1" applyBorder="1"/>
    <xf numFmtId="0" fontId="3" fillId="0" borderId="67" xfId="1" applyFont="1" applyBorder="1"/>
    <xf numFmtId="0" fontId="8" fillId="0" borderId="74" xfId="1" quotePrefix="1" applyFont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3" fillId="2" borderId="24" xfId="1" applyFont="1" applyFill="1" applyBorder="1" applyAlignment="1"/>
    <xf numFmtId="0" fontId="3" fillId="2" borderId="14" xfId="1" applyFont="1" applyFill="1" applyBorder="1" applyAlignment="1"/>
    <xf numFmtId="0" fontId="3" fillId="2" borderId="78" xfId="1" applyFont="1" applyFill="1" applyBorder="1" applyAlignment="1"/>
    <xf numFmtId="0" fontId="3" fillId="2" borderId="53" xfId="1" applyFont="1" applyFill="1" applyBorder="1" applyAlignment="1"/>
    <xf numFmtId="0" fontId="3" fillId="0" borderId="0" xfId="1" applyFont="1" applyAlignment="1">
      <alignment horizontal="left" wrapText="1"/>
    </xf>
    <xf numFmtId="0" fontId="3" fillId="2" borderId="14" xfId="1" applyFont="1" applyFill="1" applyBorder="1" applyAlignment="1">
      <alignment vertical="center"/>
    </xf>
    <xf numFmtId="0" fontId="3" fillId="2" borderId="14" xfId="1" applyFont="1" applyFill="1" applyBorder="1"/>
    <xf numFmtId="0" fontId="3" fillId="2" borderId="53" xfId="1" applyFont="1" applyFill="1" applyBorder="1"/>
    <xf numFmtId="0" fontId="3" fillId="2" borderId="50" xfId="1" applyFont="1" applyFill="1" applyBorder="1"/>
    <xf numFmtId="0" fontId="3" fillId="2" borderId="67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/>
    <xf numFmtId="0" fontId="3" fillId="0" borderId="0" xfId="1" applyFont="1" applyAlignment="1">
      <alignment horizontal="center"/>
    </xf>
    <xf numFmtId="0" fontId="3" fillId="2" borderId="24" xfId="1" applyFont="1" applyFill="1" applyBorder="1" applyAlignment="1">
      <alignment horizontal="left" vertical="center"/>
    </xf>
    <xf numFmtId="0" fontId="3" fillId="2" borderId="14" xfId="1" applyFont="1" applyFill="1" applyBorder="1" applyAlignment="1">
      <alignment horizontal="left" vertical="center"/>
    </xf>
    <xf numFmtId="0" fontId="13" fillId="0" borderId="14" xfId="1" applyFont="1" applyBorder="1" applyAlignment="1">
      <alignment horizontal="center" vertical="center"/>
    </xf>
    <xf numFmtId="0" fontId="3" fillId="2" borderId="160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/>
    </xf>
    <xf numFmtId="0" fontId="3" fillId="2" borderId="53" xfId="1" applyFont="1" applyFill="1" applyBorder="1" applyAlignment="1">
      <alignment horizontal="left" vertical="center"/>
    </xf>
    <xf numFmtId="0" fontId="8" fillId="2" borderId="0" xfId="1" applyFont="1" applyFill="1" applyBorder="1" applyAlignment="1"/>
    <xf numFmtId="0" fontId="4" fillId="0" borderId="92" xfId="1" applyFont="1" applyBorder="1" applyAlignment="1">
      <alignment vertical="center" wrapText="1"/>
    </xf>
    <xf numFmtId="0" fontId="3" fillId="0" borderId="92" xfId="1" applyFont="1" applyBorder="1" applyAlignment="1">
      <alignment horizontal="center"/>
    </xf>
    <xf numFmtId="0" fontId="22" fillId="3" borderId="23" xfId="1" applyFont="1" applyFill="1" applyBorder="1" applyAlignment="1">
      <alignment vertical="center" wrapText="1"/>
    </xf>
    <xf numFmtId="0" fontId="22" fillId="3" borderId="0" xfId="1" applyFont="1" applyFill="1" applyBorder="1" applyAlignment="1">
      <alignment vertical="center" wrapText="1"/>
    </xf>
    <xf numFmtId="0" fontId="3" fillId="0" borderId="23" xfId="1" applyFont="1" applyBorder="1"/>
    <xf numFmtId="0" fontId="3" fillId="2" borderId="104" xfId="1" applyFont="1" applyFill="1" applyBorder="1" applyAlignment="1"/>
    <xf numFmtId="0" fontId="3" fillId="2" borderId="51" xfId="1" applyFont="1" applyFill="1" applyBorder="1" applyAlignment="1"/>
    <xf numFmtId="0" fontId="3" fillId="2" borderId="15" xfId="1" applyFont="1" applyFill="1" applyBorder="1" applyAlignment="1"/>
    <xf numFmtId="0" fontId="3" fillId="2" borderId="54" xfId="1" applyFont="1" applyFill="1" applyBorder="1" applyAlignment="1"/>
    <xf numFmtId="0" fontId="8" fillId="0" borderId="25" xfId="1" quotePrefix="1" applyFont="1" applyBorder="1" applyAlignment="1">
      <alignment horizontal="center" vertical="center"/>
    </xf>
    <xf numFmtId="0" fontId="13" fillId="0" borderId="50" xfId="1" applyFont="1" applyBorder="1" applyAlignment="1">
      <alignment horizontal="center" vertical="center"/>
    </xf>
    <xf numFmtId="0" fontId="26" fillId="0" borderId="28" xfId="1" applyFont="1" applyBorder="1" applyAlignment="1">
      <alignment horizontal="center" vertical="center"/>
    </xf>
    <xf numFmtId="0" fontId="26" fillId="0" borderId="19" xfId="1" applyFont="1" applyBorder="1" applyAlignment="1">
      <alignment horizontal="center" vertical="center"/>
    </xf>
    <xf numFmtId="0" fontId="26" fillId="0" borderId="23" xfId="1" applyFont="1" applyBorder="1" applyAlignment="1">
      <alignment horizontal="center" vertical="center"/>
    </xf>
    <xf numFmtId="0" fontId="26" fillId="0" borderId="30" xfId="1" applyFont="1" applyBorder="1" applyAlignment="1">
      <alignment horizontal="center" vertical="center"/>
    </xf>
    <xf numFmtId="0" fontId="26" fillId="0" borderId="33" xfId="1" applyFont="1" applyBorder="1" applyAlignment="1">
      <alignment horizontal="center" vertical="center"/>
    </xf>
    <xf numFmtId="0" fontId="26" fillId="0" borderId="31" xfId="1" applyFont="1" applyBorder="1" applyAlignment="1">
      <alignment horizontal="center" vertical="center"/>
    </xf>
    <xf numFmtId="0" fontId="8" fillId="0" borderId="0" xfId="1" quotePrefix="1" applyFont="1" applyBorder="1" applyAlignment="1">
      <alignment horizontal="left" vertical="center"/>
    </xf>
    <xf numFmtId="0" fontId="3" fillId="2" borderId="50" xfId="1" applyFont="1" applyFill="1" applyBorder="1" applyAlignment="1"/>
    <xf numFmtId="0" fontId="3" fillId="2" borderId="30" xfId="1" applyFont="1" applyFill="1" applyBorder="1" applyAlignment="1">
      <alignment horizontal="center" vertical="center"/>
    </xf>
    <xf numFmtId="0" fontId="3" fillId="2" borderId="143" xfId="1" applyFont="1" applyFill="1" applyBorder="1" applyAlignment="1">
      <alignment horizontal="center" vertical="center"/>
    </xf>
    <xf numFmtId="0" fontId="3" fillId="2" borderId="107" xfId="1" applyFont="1" applyFill="1" applyBorder="1" applyAlignment="1">
      <alignment horizontal="center" vertical="center"/>
    </xf>
    <xf numFmtId="0" fontId="3" fillId="2" borderId="168" xfId="1" applyFont="1" applyFill="1" applyBorder="1" applyAlignment="1">
      <alignment horizontal="center" vertical="center"/>
    </xf>
    <xf numFmtId="0" fontId="3" fillId="2" borderId="124" xfId="1" applyFont="1" applyFill="1" applyBorder="1" applyAlignment="1">
      <alignment horizontal="center" vertical="center"/>
    </xf>
    <xf numFmtId="0" fontId="3" fillId="2" borderId="110" xfId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3" fillId="2" borderId="161" xfId="1" quotePrefix="1" applyFont="1" applyFill="1" applyBorder="1" applyAlignment="1">
      <alignment horizontal="center"/>
    </xf>
    <xf numFmtId="0" fontId="3" fillId="2" borderId="14" xfId="1" applyFont="1" applyFill="1" applyBorder="1" applyAlignment="1">
      <alignment horizontal="right"/>
    </xf>
    <xf numFmtId="0" fontId="34" fillId="6" borderId="0" xfId="0" applyFont="1" applyFill="1" applyBorder="1" applyAlignment="1"/>
    <xf numFmtId="0" fontId="18" fillId="6" borderId="36" xfId="0" applyFont="1" applyFill="1" applyBorder="1"/>
    <xf numFmtId="0" fontId="25" fillId="6" borderId="43" xfId="0" applyFont="1" applyFill="1" applyBorder="1" applyAlignment="1"/>
    <xf numFmtId="0" fontId="0" fillId="0" borderId="0" xfId="0" applyBorder="1" applyAlignment="1">
      <alignment horizontal="center"/>
    </xf>
    <xf numFmtId="0" fontId="3" fillId="0" borderId="14" xfId="1" applyFont="1" applyBorder="1"/>
    <xf numFmtId="0" fontId="0" fillId="0" borderId="0" xfId="0" applyAlignment="1">
      <alignment horizontal="left"/>
    </xf>
    <xf numFmtId="0" fontId="3" fillId="0" borderId="38" xfId="1" applyFont="1" applyBorder="1" applyAlignment="1">
      <alignment horizontal="right"/>
    </xf>
    <xf numFmtId="0" fontId="3" fillId="0" borderId="23" xfId="1" applyFont="1" applyBorder="1" applyAlignment="1">
      <alignment horizontal="right"/>
    </xf>
    <xf numFmtId="0" fontId="37" fillId="0" borderId="0" xfId="0" applyFont="1" applyAlignment="1">
      <alignment horizontal="left"/>
    </xf>
    <xf numFmtId="0" fontId="38" fillId="0" borderId="0" xfId="1" quotePrefix="1" applyFont="1" applyAlignment="1"/>
    <xf numFmtId="0" fontId="10" fillId="0" borderId="40" xfId="1" applyFont="1" applyBorder="1" applyAlignment="1">
      <alignment vertical="center"/>
    </xf>
    <xf numFmtId="0" fontId="40" fillId="0" borderId="0" xfId="1" applyFont="1" applyBorder="1" applyAlignment="1">
      <alignment horizontal="left"/>
    </xf>
    <xf numFmtId="0" fontId="41" fillId="2" borderId="24" xfId="1" applyFont="1" applyFill="1" applyBorder="1" applyAlignment="1">
      <alignment vertical="center"/>
    </xf>
    <xf numFmtId="0" fontId="41" fillId="2" borderId="14" xfId="1" applyFont="1" applyFill="1" applyBorder="1" applyAlignment="1">
      <alignment vertical="center"/>
    </xf>
    <xf numFmtId="0" fontId="41" fillId="2" borderId="14" xfId="1" applyFont="1" applyFill="1" applyBorder="1" applyAlignment="1">
      <alignment horizontal="left" vertical="center"/>
    </xf>
    <xf numFmtId="0" fontId="3" fillId="0" borderId="38" xfId="1" applyFont="1" applyBorder="1" applyAlignment="1">
      <alignment horizontal="left"/>
    </xf>
    <xf numFmtId="0" fontId="3" fillId="0" borderId="35" xfId="1" applyFont="1" applyBorder="1" applyAlignment="1"/>
    <xf numFmtId="0" fontId="3" fillId="0" borderId="37" xfId="1" applyFont="1" applyBorder="1" applyAlignment="1"/>
    <xf numFmtId="0" fontId="0" fillId="0" borderId="0" xfId="0" applyBorder="1" applyAlignment="1">
      <alignment horizontal="center"/>
    </xf>
    <xf numFmtId="0" fontId="3" fillId="0" borderId="14" xfId="1" applyFont="1" applyBorder="1"/>
    <xf numFmtId="0" fontId="3" fillId="0" borderId="67" xfId="1" applyFont="1" applyBorder="1"/>
    <xf numFmtId="0" fontId="3" fillId="2" borderId="14" xfId="1" applyFont="1" applyFill="1" applyBorder="1" applyAlignment="1">
      <alignment horizontal="left" vertical="center"/>
    </xf>
    <xf numFmtId="0" fontId="3" fillId="2" borderId="0" xfId="1" applyFont="1" applyFill="1" applyBorder="1"/>
    <xf numFmtId="0" fontId="3" fillId="0" borderId="0" xfId="1" applyFont="1" applyFill="1" applyAlignment="1">
      <alignment vertical="center"/>
    </xf>
    <xf numFmtId="0" fontId="3" fillId="0" borderId="14" xfId="1" applyFont="1" applyFill="1" applyBorder="1" applyAlignment="1">
      <alignment horizontal="left" vertical="center"/>
    </xf>
    <xf numFmtId="0" fontId="15" fillId="0" borderId="41" xfId="0" applyFont="1" applyBorder="1" applyAlignment="1">
      <alignment vertical="center"/>
    </xf>
    <xf numFmtId="0" fontId="15" fillId="9" borderId="2" xfId="0" applyFont="1" applyFill="1" applyBorder="1" applyAlignment="1">
      <alignment vertical="center"/>
    </xf>
    <xf numFmtId="0" fontId="15" fillId="9" borderId="26" xfId="0" applyFont="1" applyFill="1" applyBorder="1" applyAlignment="1">
      <alignment vertical="center"/>
    </xf>
    <xf numFmtId="0" fontId="15" fillId="9" borderId="0" xfId="0" applyFont="1" applyFill="1" applyBorder="1" applyAlignment="1">
      <alignment vertical="center"/>
    </xf>
    <xf numFmtId="0" fontId="15" fillId="2" borderId="144" xfId="0" applyFont="1" applyFill="1" applyBorder="1" applyAlignment="1">
      <alignment vertical="center"/>
    </xf>
    <xf numFmtId="0" fontId="15" fillId="9" borderId="29" xfId="0" applyFont="1" applyFill="1" applyBorder="1" applyAlignment="1">
      <alignment vertical="center"/>
    </xf>
    <xf numFmtId="0" fontId="15" fillId="9" borderId="36" xfId="0" applyFont="1" applyFill="1" applyBorder="1" applyAlignment="1">
      <alignment vertical="center"/>
    </xf>
    <xf numFmtId="0" fontId="15" fillId="9" borderId="37" xfId="0" applyFont="1" applyFill="1" applyBorder="1" applyAlignment="1">
      <alignment vertical="center"/>
    </xf>
    <xf numFmtId="0" fontId="15" fillId="9" borderId="40" xfId="0" applyFont="1" applyFill="1" applyBorder="1" applyAlignment="1">
      <alignment vertical="center"/>
    </xf>
    <xf numFmtId="0" fontId="15" fillId="9" borderId="42" xfId="0" applyFont="1" applyFill="1" applyBorder="1" applyAlignment="1">
      <alignment vertical="center"/>
    </xf>
    <xf numFmtId="0" fontId="15" fillId="9" borderId="34" xfId="0" applyFont="1" applyFill="1" applyBorder="1" applyAlignment="1">
      <alignment vertical="center" wrapText="1"/>
    </xf>
    <xf numFmtId="0" fontId="15" fillId="9" borderId="0" xfId="0" applyFont="1" applyFill="1" applyBorder="1" applyAlignment="1">
      <alignment vertical="center" wrapText="1"/>
    </xf>
    <xf numFmtId="0" fontId="15" fillId="9" borderId="35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vertical="center" wrapText="1"/>
    </xf>
    <xf numFmtId="0" fontId="15" fillId="9" borderId="29" xfId="0" applyFont="1" applyFill="1" applyBorder="1" applyAlignment="1">
      <alignment vertical="center" wrapText="1"/>
    </xf>
    <xf numFmtId="0" fontId="15" fillId="2" borderId="13" xfId="0" applyFont="1" applyFill="1" applyBorder="1" applyAlignment="1">
      <alignment vertical="center" wrapText="1"/>
    </xf>
    <xf numFmtId="0" fontId="15" fillId="9" borderId="7" xfId="0" applyFont="1" applyFill="1" applyBorder="1" applyAlignment="1">
      <alignment vertical="center" wrapText="1"/>
    </xf>
    <xf numFmtId="0" fontId="15" fillId="9" borderId="27" xfId="0" applyFont="1" applyFill="1" applyBorder="1" applyAlignment="1">
      <alignment vertical="center" wrapText="1"/>
    </xf>
    <xf numFmtId="0" fontId="3" fillId="2" borderId="120" xfId="1" applyFont="1" applyFill="1" applyBorder="1" applyAlignment="1">
      <alignment horizontal="center"/>
    </xf>
    <xf numFmtId="0" fontId="3" fillId="2" borderId="108" xfId="1" applyFont="1" applyFill="1" applyBorder="1" applyAlignment="1">
      <alignment horizontal="center"/>
    </xf>
    <xf numFmtId="0" fontId="3" fillId="2" borderId="109" xfId="1" applyFont="1" applyFill="1" applyBorder="1" applyAlignment="1">
      <alignment horizontal="center"/>
    </xf>
    <xf numFmtId="0" fontId="8" fillId="2" borderId="0" xfId="1" applyFont="1" applyFill="1" applyBorder="1" applyAlignment="1">
      <alignment vertical="center"/>
    </xf>
    <xf numFmtId="0" fontId="10" fillId="0" borderId="0" xfId="1" applyFont="1" applyBorder="1" applyAlignment="1"/>
    <xf numFmtId="0" fontId="26" fillId="2" borderId="23" xfId="1" applyFont="1" applyFill="1" applyBorder="1" applyAlignment="1">
      <alignment vertical="center"/>
    </xf>
    <xf numFmtId="0" fontId="3" fillId="2" borderId="90" xfId="1" applyFont="1" applyFill="1" applyBorder="1" applyAlignment="1">
      <alignment horizontal="center" vertical="center"/>
    </xf>
    <xf numFmtId="0" fontId="3" fillId="2" borderId="88" xfId="1" applyFont="1" applyFill="1" applyBorder="1" applyAlignment="1">
      <alignment horizontal="center" vertical="center"/>
    </xf>
    <xf numFmtId="0" fontId="3" fillId="2" borderId="93" xfId="1" applyFont="1" applyFill="1" applyBorder="1" applyAlignment="1">
      <alignment horizontal="center" vertical="center"/>
    </xf>
    <xf numFmtId="0" fontId="3" fillId="2" borderId="45" xfId="1" applyFont="1" applyFill="1" applyBorder="1" applyAlignment="1">
      <alignment horizontal="center" vertical="center"/>
    </xf>
    <xf numFmtId="0" fontId="3" fillId="0" borderId="21" xfId="1" applyFont="1" applyBorder="1" applyAlignment="1">
      <alignment horizontal="right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" fillId="2" borderId="29" xfId="1" applyFont="1" applyFill="1" applyBorder="1"/>
    <xf numFmtId="0" fontId="10" fillId="0" borderId="29" xfId="1" applyFont="1" applyBorder="1" applyAlignment="1">
      <alignment horizontal="center"/>
    </xf>
    <xf numFmtId="0" fontId="3" fillId="0" borderId="29" xfId="1" applyFont="1" applyFill="1" applyBorder="1" applyAlignment="1">
      <alignment vertical="center" wrapText="1"/>
    </xf>
    <xf numFmtId="0" fontId="28" fillId="0" borderId="106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115" xfId="0" applyFont="1" applyBorder="1" applyAlignment="1">
      <alignment horizontal="center"/>
    </xf>
    <xf numFmtId="0" fontId="28" fillId="0" borderId="41" xfId="0" applyFont="1" applyBorder="1" applyAlignment="1">
      <alignment horizontal="center"/>
    </xf>
    <xf numFmtId="0" fontId="28" fillId="0" borderId="11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4" xfId="1" applyFont="1" applyBorder="1"/>
    <xf numFmtId="0" fontId="3" fillId="0" borderId="14" xfId="1" applyFont="1" applyBorder="1"/>
    <xf numFmtId="0" fontId="3" fillId="0" borderId="67" xfId="1" applyFont="1" applyBorder="1"/>
    <xf numFmtId="0" fontId="3" fillId="0" borderId="43" xfId="1" applyFont="1" applyBorder="1"/>
    <xf numFmtId="0" fontId="3" fillId="0" borderId="105" xfId="1" applyFont="1" applyBorder="1"/>
    <xf numFmtId="0" fontId="3" fillId="0" borderId="38" xfId="1" applyFont="1" applyBorder="1" applyAlignment="1">
      <alignment horizontal="right"/>
    </xf>
    <xf numFmtId="0" fontId="3" fillId="0" borderId="21" xfId="1" applyFont="1" applyBorder="1" applyAlignment="1">
      <alignment horizontal="right"/>
    </xf>
    <xf numFmtId="0" fontId="4" fillId="0" borderId="0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0" fontId="18" fillId="6" borderId="0" xfId="0" applyFont="1" applyFill="1" applyAlignment="1">
      <alignment horizontal="right"/>
    </xf>
    <xf numFmtId="0" fontId="0" fillId="2" borderId="123" xfId="0" quotePrefix="1" applyFont="1" applyFill="1" applyBorder="1" applyAlignment="1">
      <alignment horizontal="center" vertical="center" wrapText="1"/>
    </xf>
    <xf numFmtId="0" fontId="28" fillId="0" borderId="114" xfId="0" applyFont="1" applyBorder="1" applyAlignment="1">
      <alignment horizontal="center"/>
    </xf>
    <xf numFmtId="0" fontId="28" fillId="0" borderId="98" xfId="0" applyFont="1" applyBorder="1" applyAlignment="1">
      <alignment horizontal="center"/>
    </xf>
    <xf numFmtId="0" fontId="28" fillId="0" borderId="101" xfId="0" applyFont="1" applyBorder="1" applyAlignment="1">
      <alignment horizontal="center"/>
    </xf>
    <xf numFmtId="0" fontId="28" fillId="0" borderId="96" xfId="0" applyFont="1" applyBorder="1" applyAlignment="1">
      <alignment horizontal="center"/>
    </xf>
    <xf numFmtId="0" fontId="28" fillId="0" borderId="99" xfId="0" applyFont="1" applyBorder="1" applyAlignment="1">
      <alignment horizontal="center"/>
    </xf>
    <xf numFmtId="0" fontId="28" fillId="0" borderId="69" xfId="0" applyFont="1" applyBorder="1" applyAlignment="1">
      <alignment horizontal="center"/>
    </xf>
    <xf numFmtId="0" fontId="3" fillId="0" borderId="34" xfId="1" applyFont="1" applyBorder="1" applyAlignment="1"/>
    <xf numFmtId="0" fontId="15" fillId="0" borderId="0" xfId="0" quotePrefix="1" applyFont="1" applyBorder="1" applyAlignment="1">
      <alignment vertical="center" wrapText="1"/>
    </xf>
    <xf numFmtId="0" fontId="3" fillId="0" borderId="29" xfId="1" applyFont="1" applyBorder="1" applyAlignment="1">
      <alignment horizontal="right"/>
    </xf>
    <xf numFmtId="0" fontId="3" fillId="0" borderId="29" xfId="1" applyFont="1" applyFill="1" applyBorder="1"/>
    <xf numFmtId="0" fontId="3" fillId="0" borderId="38" xfId="1" applyFont="1" applyBorder="1"/>
    <xf numFmtId="0" fontId="3" fillId="0" borderId="24" xfId="1" applyFont="1" applyBorder="1" applyAlignment="1">
      <alignment horizontal="center"/>
    </xf>
    <xf numFmtId="0" fontId="4" fillId="0" borderId="115" xfId="1" applyFont="1" applyBorder="1" applyAlignment="1">
      <alignment horizontal="center"/>
    </xf>
    <xf numFmtId="0" fontId="3" fillId="0" borderId="134" xfId="1" applyFont="1" applyBorder="1"/>
    <xf numFmtId="0" fontId="4" fillId="0" borderId="98" xfId="1" applyFont="1" applyBorder="1"/>
    <xf numFmtId="0" fontId="3" fillId="0" borderId="98" xfId="1" applyFont="1" applyBorder="1" applyAlignment="1">
      <alignment vertical="center"/>
    </xf>
    <xf numFmtId="0" fontId="3" fillId="0" borderId="35" xfId="1" applyFont="1" applyFill="1" applyBorder="1"/>
    <xf numFmtId="0" fontId="4" fillId="0" borderId="29" xfId="1" applyFont="1" applyFill="1" applyBorder="1" applyAlignment="1">
      <alignment vertical="center" wrapText="1"/>
    </xf>
    <xf numFmtId="0" fontId="32" fillId="0" borderId="0" xfId="9" applyFont="1" applyBorder="1" applyAlignment="1">
      <alignment horizontal="center" vertical="center"/>
    </xf>
    <xf numFmtId="0" fontId="3" fillId="0" borderId="23" xfId="1" applyFont="1" applyBorder="1" applyAlignment="1"/>
    <xf numFmtId="0" fontId="4" fillId="0" borderId="24" xfId="1" applyFont="1" applyBorder="1" applyAlignment="1">
      <alignment horizontal="right"/>
    </xf>
    <xf numFmtId="0" fontId="4" fillId="0" borderId="98" xfId="1" applyFont="1" applyBorder="1" applyAlignment="1"/>
    <xf numFmtId="0" fontId="4" fillId="0" borderId="101" xfId="1" applyFont="1" applyBorder="1" applyAlignment="1">
      <alignment horizontal="center"/>
    </xf>
    <xf numFmtId="0" fontId="0" fillId="0" borderId="0" xfId="0"/>
    <xf numFmtId="0" fontId="3" fillId="2" borderId="0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 vertical="center"/>
    </xf>
    <xf numFmtId="0" fontId="0" fillId="0" borderId="24" xfId="0" applyBorder="1"/>
    <xf numFmtId="0" fontId="0" fillId="2" borderId="67" xfId="0" applyFill="1" applyBorder="1"/>
    <xf numFmtId="0" fontId="0" fillId="0" borderId="67" xfId="0" applyBorder="1"/>
    <xf numFmtId="0" fontId="0" fillId="0" borderId="115" xfId="0" applyBorder="1"/>
    <xf numFmtId="0" fontId="0" fillId="0" borderId="101" xfId="0" applyBorder="1"/>
    <xf numFmtId="0" fontId="0" fillId="0" borderId="92" xfId="0" applyBorder="1"/>
    <xf numFmtId="0" fontId="0" fillId="0" borderId="92" xfId="0" applyBorder="1" applyAlignment="1">
      <alignment horizontal="center"/>
    </xf>
    <xf numFmtId="0" fontId="0" fillId="0" borderId="117" xfId="0" applyBorder="1"/>
    <xf numFmtId="0" fontId="25" fillId="2" borderId="14" xfId="0" applyFont="1" applyFill="1" applyBorder="1" applyAlignment="1">
      <alignment horizontal="center"/>
    </xf>
    <xf numFmtId="0" fontId="25" fillId="2" borderId="67" xfId="0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/>
    </xf>
    <xf numFmtId="0" fontId="14" fillId="2" borderId="42" xfId="0" applyFont="1" applyFill="1" applyBorder="1" applyAlignment="1">
      <alignment horizontal="center"/>
    </xf>
    <xf numFmtId="0" fontId="18" fillId="6" borderId="0" xfId="0" applyFont="1" applyFill="1" applyAlignment="1">
      <alignment horizontal="center" vertical="top"/>
    </xf>
    <xf numFmtId="0" fontId="19" fillId="6" borderId="0" xfId="0" applyFont="1" applyFill="1" applyAlignment="1">
      <alignment horizontal="right"/>
    </xf>
    <xf numFmtId="0" fontId="18" fillId="6" borderId="0" xfId="0" applyFont="1" applyFill="1" applyAlignment="1">
      <alignment horizontal="right"/>
    </xf>
    <xf numFmtId="0" fontId="2" fillId="6" borderId="36" xfId="0" applyFont="1" applyFill="1" applyBorder="1" applyAlignment="1">
      <alignment horizontal="center"/>
    </xf>
    <xf numFmtId="0" fontId="19" fillId="6" borderId="0" xfId="0" applyFont="1" applyFill="1" applyAlignment="1">
      <alignment horizontal="right" vertical="center"/>
    </xf>
    <xf numFmtId="0" fontId="19" fillId="2" borderId="21" xfId="0" applyFont="1" applyFill="1" applyBorder="1" applyAlignment="1">
      <alignment horizontal="center"/>
    </xf>
    <xf numFmtId="0" fontId="19" fillId="2" borderId="34" xfId="0" applyFont="1" applyFill="1" applyBorder="1" applyAlignment="1">
      <alignment horizontal="center"/>
    </xf>
    <xf numFmtId="0" fontId="19" fillId="2" borderId="35" xfId="0" applyFont="1" applyFill="1" applyBorder="1" applyAlignment="1">
      <alignment horizontal="center"/>
    </xf>
    <xf numFmtId="0" fontId="19" fillId="2" borderId="38" xfId="0" applyFont="1" applyFill="1" applyBorder="1" applyAlignment="1">
      <alignment horizontal="center"/>
    </xf>
    <xf numFmtId="0" fontId="19" fillId="2" borderId="36" xfId="0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/>
    </xf>
    <xf numFmtId="0" fontId="19" fillId="6" borderId="0" xfId="0" applyFont="1" applyFill="1" applyBorder="1" applyAlignment="1">
      <alignment horizontal="right" vertical="center"/>
    </xf>
    <xf numFmtId="0" fontId="25" fillId="2" borderId="21" xfId="8" applyFont="1" applyFill="1" applyBorder="1" applyAlignment="1">
      <alignment horizontal="center" vertical="center"/>
    </xf>
    <xf numFmtId="0" fontId="25" fillId="2" borderId="35" xfId="8" applyFont="1" applyFill="1" applyBorder="1" applyAlignment="1">
      <alignment horizontal="center" vertical="center"/>
    </xf>
    <xf numFmtId="0" fontId="25" fillId="2" borderId="38" xfId="8" applyFont="1" applyFill="1" applyBorder="1" applyAlignment="1">
      <alignment horizontal="center" vertical="center"/>
    </xf>
    <xf numFmtId="0" fontId="25" fillId="2" borderId="37" xfId="8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5" fillId="2" borderId="34" xfId="0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horizontal="center" vertical="center"/>
    </xf>
    <xf numFmtId="0" fontId="19" fillId="6" borderId="29" xfId="0" applyFont="1" applyFill="1" applyBorder="1" applyAlignment="1">
      <alignment horizontal="right" vertical="center"/>
    </xf>
    <xf numFmtId="0" fontId="19" fillId="6" borderId="0" xfId="0" applyFont="1" applyFill="1" applyAlignment="1">
      <alignment horizontal="right" vertical="center" wrapText="1"/>
    </xf>
    <xf numFmtId="0" fontId="19" fillId="6" borderId="29" xfId="0" applyFont="1" applyFill="1" applyBorder="1" applyAlignment="1">
      <alignment horizontal="right" vertical="center" wrapText="1"/>
    </xf>
    <xf numFmtId="0" fontId="21" fillId="6" borderId="0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/>
    </xf>
    <xf numFmtId="0" fontId="24" fillId="6" borderId="0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34" fillId="6" borderId="36" xfId="0" applyFont="1" applyFill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7" xfId="1" applyFont="1" applyBorder="1" applyAlignment="1">
      <alignment horizontal="center"/>
    </xf>
    <xf numFmtId="0" fontId="4" fillId="4" borderId="21" xfId="1" applyFont="1" applyFill="1" applyBorder="1" applyAlignment="1">
      <alignment horizontal="center" vertical="center" wrapText="1"/>
    </xf>
    <xf numFmtId="0" fontId="4" fillId="4" borderId="34" xfId="1" applyFont="1" applyFill="1" applyBorder="1" applyAlignment="1">
      <alignment horizontal="center" vertical="center" wrapText="1"/>
    </xf>
    <xf numFmtId="0" fontId="4" fillId="4" borderId="35" xfId="1" applyFont="1" applyFill="1" applyBorder="1" applyAlignment="1">
      <alignment horizontal="center" vertical="center" wrapText="1"/>
    </xf>
    <xf numFmtId="0" fontId="4" fillId="4" borderId="38" xfId="1" applyFont="1" applyFill="1" applyBorder="1" applyAlignment="1">
      <alignment horizontal="center" vertical="center" wrapText="1"/>
    </xf>
    <xf numFmtId="0" fontId="4" fillId="4" borderId="36" xfId="1" applyFont="1" applyFill="1" applyBorder="1" applyAlignment="1">
      <alignment horizontal="center" vertical="center" wrapText="1"/>
    </xf>
    <xf numFmtId="0" fontId="4" fillId="4" borderId="37" xfId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3" borderId="21" xfId="1" applyFont="1" applyFill="1" applyBorder="1" applyAlignment="1">
      <alignment horizontal="center" vertical="center" wrapText="1"/>
    </xf>
    <xf numFmtId="0" fontId="22" fillId="3" borderId="34" xfId="1" applyFont="1" applyFill="1" applyBorder="1" applyAlignment="1">
      <alignment horizontal="center" vertical="center" wrapText="1"/>
    </xf>
    <xf numFmtId="0" fontId="22" fillId="3" borderId="35" xfId="1" applyFont="1" applyFill="1" applyBorder="1" applyAlignment="1">
      <alignment horizontal="center" vertical="center" wrapText="1"/>
    </xf>
    <xf numFmtId="0" fontId="22" fillId="3" borderId="23" xfId="1" applyFont="1" applyFill="1" applyBorder="1" applyAlignment="1">
      <alignment horizontal="center" vertical="center" wrapText="1"/>
    </xf>
    <xf numFmtId="0" fontId="22" fillId="3" borderId="0" xfId="1" applyFont="1" applyFill="1" applyBorder="1" applyAlignment="1">
      <alignment horizontal="center" vertical="center" wrapText="1"/>
    </xf>
    <xf numFmtId="0" fontId="22" fillId="3" borderId="29" xfId="1" applyFont="1" applyFill="1" applyBorder="1" applyAlignment="1">
      <alignment horizontal="center" vertical="center" wrapText="1"/>
    </xf>
    <xf numFmtId="0" fontId="15" fillId="0" borderId="89" xfId="0" quotePrefix="1" applyFont="1" applyBorder="1" applyAlignment="1">
      <alignment horizontal="center" vertical="center"/>
    </xf>
    <xf numFmtId="0" fontId="15" fillId="0" borderId="17" xfId="0" quotePrefix="1" applyFont="1" applyBorder="1" applyAlignment="1">
      <alignment horizontal="center" vertical="center"/>
    </xf>
    <xf numFmtId="0" fontId="15" fillId="0" borderId="63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28" fillId="0" borderId="84" xfId="0" applyFont="1" applyBorder="1" applyAlignment="1">
      <alignment horizontal="center"/>
    </xf>
    <xf numFmtId="0" fontId="28" fillId="0" borderId="3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25" xfId="0" quotePrefix="1" applyFont="1" applyBorder="1" applyAlignment="1">
      <alignment horizontal="center" vertical="center"/>
    </xf>
    <xf numFmtId="0" fontId="15" fillId="0" borderId="90" xfId="0" quotePrefix="1" applyFont="1" applyBorder="1" applyAlignment="1">
      <alignment horizontal="center" vertical="center"/>
    </xf>
    <xf numFmtId="0" fontId="15" fillId="0" borderId="34" xfId="0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0" fontId="28" fillId="0" borderId="138" xfId="0" applyFont="1" applyBorder="1" applyAlignment="1">
      <alignment horizontal="center"/>
    </xf>
    <xf numFmtId="0" fontId="28" fillId="0" borderId="107" xfId="0" applyFont="1" applyBorder="1" applyAlignment="1">
      <alignment horizontal="center"/>
    </xf>
    <xf numFmtId="0" fontId="28" fillId="0" borderId="134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28" fillId="0" borderId="175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15" fillId="0" borderId="4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28" fillId="0" borderId="106" xfId="0" applyFont="1" applyBorder="1" applyAlignment="1">
      <alignment horizontal="center"/>
    </xf>
    <xf numFmtId="0" fontId="28" fillId="0" borderId="78" xfId="0" applyFont="1" applyBorder="1" applyAlignment="1">
      <alignment horizontal="center"/>
    </xf>
    <xf numFmtId="0" fontId="10" fillId="2" borderId="107" xfId="0" applyFont="1" applyFill="1" applyBorder="1" applyAlignment="1">
      <alignment horizontal="center"/>
    </xf>
    <xf numFmtId="0" fontId="10" fillId="2" borderId="14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0" fillId="0" borderId="8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5" fillId="0" borderId="25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34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28" fillId="0" borderId="96" xfId="0" applyFont="1" applyBorder="1" applyAlignment="1">
      <alignment horizontal="center"/>
    </xf>
    <xf numFmtId="0" fontId="28" fillId="0" borderId="65" xfId="0" applyFont="1" applyBorder="1" applyAlignment="1">
      <alignment horizontal="center"/>
    </xf>
    <xf numFmtId="0" fontId="15" fillId="0" borderId="2" xfId="0" applyFont="1" applyBorder="1" applyAlignment="1">
      <alignment horizontal="right" wrapText="1"/>
    </xf>
    <xf numFmtId="0" fontId="15" fillId="0" borderId="7" xfId="0" applyFont="1" applyBorder="1" applyAlignment="1">
      <alignment horizontal="right" wrapText="1"/>
    </xf>
    <xf numFmtId="0" fontId="15" fillId="0" borderId="2" xfId="0" applyFont="1" applyFill="1" applyBorder="1" applyAlignment="1">
      <alignment horizontal="right" wrapText="1"/>
    </xf>
    <xf numFmtId="0" fontId="15" fillId="0" borderId="7" xfId="0" applyFont="1" applyFill="1" applyBorder="1" applyAlignment="1">
      <alignment horizontal="right" wrapText="1"/>
    </xf>
    <xf numFmtId="0" fontId="15" fillId="0" borderId="7" xfId="0" applyFont="1" applyBorder="1" applyAlignment="1">
      <alignment horizontal="center" wrapText="1"/>
    </xf>
    <xf numFmtId="0" fontId="15" fillId="2" borderId="28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2" borderId="124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45" xfId="0" quotePrefix="1" applyFont="1" applyBorder="1" applyAlignment="1">
      <alignment horizontal="center" vertical="center"/>
    </xf>
    <xf numFmtId="0" fontId="15" fillId="0" borderId="36" xfId="0" applyFont="1" applyBorder="1" applyAlignment="1">
      <alignment horizontal="left" vertical="center"/>
    </xf>
    <xf numFmtId="0" fontId="28" fillId="0" borderId="24" xfId="0" applyFont="1" applyBorder="1" applyAlignment="1">
      <alignment horizontal="center"/>
    </xf>
    <xf numFmtId="0" fontId="28" fillId="0" borderId="115" xfId="0" applyFont="1" applyBorder="1" applyAlignment="1">
      <alignment horizontal="center"/>
    </xf>
    <xf numFmtId="0" fontId="28" fillId="0" borderId="98" xfId="0" applyFont="1" applyBorder="1" applyAlignment="1">
      <alignment horizontal="center"/>
    </xf>
    <xf numFmtId="0" fontId="28" fillId="0" borderId="101" xfId="0" applyFont="1" applyBorder="1" applyAlignment="1">
      <alignment horizontal="center"/>
    </xf>
    <xf numFmtId="0" fontId="28" fillId="0" borderId="99" xfId="0" applyFont="1" applyBorder="1" applyAlignment="1">
      <alignment horizontal="center"/>
    </xf>
    <xf numFmtId="0" fontId="28" fillId="0" borderId="83" xfId="0" applyFont="1" applyBorder="1" applyAlignment="1">
      <alignment horizontal="center"/>
    </xf>
    <xf numFmtId="0" fontId="28" fillId="0" borderId="95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0" fontId="10" fillId="2" borderId="168" xfId="0" applyFont="1" applyFill="1" applyBorder="1" applyAlignment="1">
      <alignment horizontal="center"/>
    </xf>
    <xf numFmtId="0" fontId="28" fillId="0" borderId="69" xfId="0" applyFont="1" applyBorder="1" applyAlignment="1">
      <alignment horizontal="center"/>
    </xf>
    <xf numFmtId="0" fontId="28" fillId="0" borderId="42" xfId="0" applyFont="1" applyBorder="1" applyAlignment="1">
      <alignment horizontal="center"/>
    </xf>
    <xf numFmtId="0" fontId="0" fillId="0" borderId="86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0" fontId="28" fillId="0" borderId="113" xfId="0" applyFont="1" applyBorder="1" applyAlignment="1">
      <alignment horizontal="center"/>
    </xf>
    <xf numFmtId="0" fontId="28" fillId="0" borderId="114" xfId="0" applyFont="1" applyBorder="1" applyAlignment="1">
      <alignment horizontal="center"/>
    </xf>
    <xf numFmtId="0" fontId="28" fillId="0" borderId="105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10" fillId="2" borderId="84" xfId="0" applyFont="1" applyFill="1" applyBorder="1" applyAlignment="1">
      <alignment horizontal="center"/>
    </xf>
    <xf numFmtId="0" fontId="28" fillId="0" borderId="117" xfId="0" applyFont="1" applyBorder="1" applyAlignment="1">
      <alignment horizontal="center"/>
    </xf>
    <xf numFmtId="0" fontId="28" fillId="0" borderId="118" xfId="0" applyFont="1" applyBorder="1" applyAlignment="1">
      <alignment horizontal="center"/>
    </xf>
    <xf numFmtId="0" fontId="28" fillId="0" borderId="67" xfId="0" applyFont="1" applyBorder="1" applyAlignment="1">
      <alignment horizontal="center"/>
    </xf>
    <xf numFmtId="0" fontId="15" fillId="2" borderId="11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0" borderId="102" xfId="0" quotePrefix="1" applyFont="1" applyBorder="1" applyAlignment="1">
      <alignment horizontal="center" vertical="center"/>
    </xf>
    <xf numFmtId="0" fontId="15" fillId="0" borderId="106" xfId="0" quotePrefix="1" applyFont="1" applyBorder="1" applyAlignment="1">
      <alignment horizontal="center" vertical="center"/>
    </xf>
    <xf numFmtId="0" fontId="15" fillId="0" borderId="89" xfId="0" applyFont="1" applyFill="1" applyBorder="1" applyAlignment="1">
      <alignment horizontal="left" vertical="center"/>
    </xf>
    <xf numFmtId="0" fontId="15" fillId="0" borderId="90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28" fillId="0" borderId="23" xfId="0" applyFont="1" applyBorder="1" applyAlignment="1">
      <alignment horizontal="center"/>
    </xf>
    <xf numFmtId="0" fontId="28" fillId="0" borderId="97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15" fillId="0" borderId="93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8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35" xfId="0" applyFont="1" applyFill="1" applyBorder="1" applyAlignment="1">
      <alignment horizontal="center" vertical="center"/>
    </xf>
    <xf numFmtId="0" fontId="0" fillId="2" borderId="73" xfId="0" quotePrefix="1" applyFont="1" applyFill="1" applyBorder="1" applyAlignment="1">
      <alignment horizontal="center" vertical="center" wrapText="1"/>
    </xf>
    <xf numFmtId="0" fontId="0" fillId="2" borderId="75" xfId="0" quotePrefix="1" applyFont="1" applyFill="1" applyBorder="1" applyAlignment="1">
      <alignment horizontal="center" vertical="center" wrapText="1"/>
    </xf>
    <xf numFmtId="0" fontId="0" fillId="2" borderId="21" xfId="0" quotePrefix="1" applyFont="1" applyFill="1" applyBorder="1" applyAlignment="1">
      <alignment horizontal="center" vertical="center" wrapText="1"/>
    </xf>
    <xf numFmtId="0" fontId="0" fillId="2" borderId="34" xfId="0" quotePrefix="1" applyFont="1" applyFill="1" applyBorder="1" applyAlignment="1">
      <alignment horizontal="center" vertical="center" wrapText="1"/>
    </xf>
    <xf numFmtId="0" fontId="0" fillId="2" borderId="35" xfId="0" quotePrefix="1" applyFont="1" applyFill="1" applyBorder="1" applyAlignment="1">
      <alignment horizontal="center" vertical="center" wrapText="1"/>
    </xf>
    <xf numFmtId="0" fontId="0" fillId="2" borderId="123" xfId="0" quotePrefix="1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45" xfId="0" applyFont="1" applyBorder="1" applyAlignment="1">
      <alignment horizontal="left" vertical="center" wrapText="1"/>
    </xf>
    <xf numFmtId="0" fontId="15" fillId="0" borderId="16" xfId="0" quotePrefix="1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/>
    </xf>
    <xf numFmtId="0" fontId="15" fillId="0" borderId="105" xfId="0" applyFont="1" applyBorder="1" applyAlignment="1">
      <alignment horizontal="left" vertical="center"/>
    </xf>
    <xf numFmtId="0" fontId="28" fillId="0" borderId="28" xfId="0" applyFont="1" applyBorder="1" applyAlignment="1">
      <alignment horizontal="center"/>
    </xf>
    <xf numFmtId="0" fontId="28" fillId="0" borderId="10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15" fillId="0" borderId="83" xfId="0" applyFont="1" applyBorder="1" applyAlignment="1">
      <alignment horizontal="left" vertical="center"/>
    </xf>
    <xf numFmtId="0" fontId="15" fillId="0" borderId="37" xfId="0" applyFont="1" applyBorder="1" applyAlignment="1">
      <alignment horizontal="left" vertical="center"/>
    </xf>
    <xf numFmtId="0" fontId="28" fillId="0" borderId="38" xfId="0" applyFont="1" applyBorder="1" applyAlignment="1">
      <alignment horizontal="center"/>
    </xf>
    <xf numFmtId="0" fontId="10" fillId="2" borderId="110" xfId="0" applyFont="1" applyFill="1" applyBorder="1" applyAlignment="1">
      <alignment horizontal="center"/>
    </xf>
    <xf numFmtId="0" fontId="33" fillId="0" borderId="2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33" fillId="0" borderId="97" xfId="0" applyFont="1" applyBorder="1" applyAlignment="1">
      <alignment horizontal="center" vertical="center" wrapText="1"/>
    </xf>
    <xf numFmtId="0" fontId="33" fillId="0" borderId="95" xfId="0" applyFont="1" applyBorder="1" applyAlignment="1">
      <alignment horizontal="center" vertical="center" wrapText="1"/>
    </xf>
    <xf numFmtId="0" fontId="33" fillId="0" borderId="134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0" fillId="2" borderId="41" xfId="0" quotePrefix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7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7" fillId="4" borderId="150" xfId="0" quotePrefix="1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7" fillId="4" borderId="151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34" xfId="0" quotePrefix="1" applyFont="1" applyBorder="1" applyAlignment="1">
      <alignment horizontal="center" vertical="center" wrapText="1"/>
    </xf>
    <xf numFmtId="0" fontId="30" fillId="0" borderId="35" xfId="0" quotePrefix="1" applyFont="1" applyBorder="1" applyAlignment="1">
      <alignment horizontal="center" vertical="center" wrapText="1"/>
    </xf>
    <xf numFmtId="0" fontId="30" fillId="0" borderId="38" xfId="0" quotePrefix="1" applyFont="1" applyBorder="1" applyAlignment="1">
      <alignment horizontal="center" vertical="center" wrapText="1"/>
    </xf>
    <xf numFmtId="0" fontId="30" fillId="0" borderId="36" xfId="0" quotePrefix="1" applyFont="1" applyBorder="1" applyAlignment="1">
      <alignment horizontal="center" vertical="center" wrapText="1"/>
    </xf>
    <xf numFmtId="0" fontId="30" fillId="0" borderId="37" xfId="0" quotePrefix="1" applyFont="1" applyBorder="1" applyAlignment="1">
      <alignment horizontal="center" vertical="center" wrapText="1"/>
    </xf>
    <xf numFmtId="0" fontId="15" fillId="0" borderId="93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15" fillId="0" borderId="18" xfId="0" quotePrefix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6" fillId="0" borderId="33" xfId="1" quotePrefix="1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143" xfId="0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69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84" xfId="1" applyFont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86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8" fillId="0" borderId="20" xfId="1" quotePrefix="1" applyFont="1" applyBorder="1" applyAlignment="1">
      <alignment horizontal="center"/>
    </xf>
    <xf numFmtId="0" fontId="8" fillId="0" borderId="64" xfId="1" quotePrefix="1" applyFont="1" applyBorder="1" applyAlignment="1">
      <alignment horizontal="center"/>
    </xf>
    <xf numFmtId="0" fontId="10" fillId="0" borderId="47" xfId="1" quotePrefix="1" applyFont="1" applyFill="1" applyBorder="1" applyAlignment="1">
      <alignment horizontal="center" vertical="center" wrapText="1"/>
    </xf>
    <xf numFmtId="0" fontId="10" fillId="0" borderId="86" xfId="1" quotePrefix="1" applyFont="1" applyFill="1" applyBorder="1" applyAlignment="1">
      <alignment horizontal="center" vertical="center" wrapText="1"/>
    </xf>
    <xf numFmtId="0" fontId="10" fillId="0" borderId="122" xfId="1" quotePrefix="1" applyFont="1" applyFill="1" applyBorder="1" applyAlignment="1">
      <alignment horizontal="center" vertical="center" wrapText="1"/>
    </xf>
    <xf numFmtId="0" fontId="26" fillId="0" borderId="26" xfId="1" applyFont="1" applyFill="1" applyBorder="1" applyAlignment="1">
      <alignment horizontal="center" vertical="center" wrapText="1"/>
    </xf>
    <xf numFmtId="0" fontId="26" fillId="0" borderId="29" xfId="1" quotePrefix="1" applyFont="1" applyFill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0" xfId="1" quotePrefix="1" applyFont="1" applyFill="1" applyBorder="1" applyAlignment="1">
      <alignment horizontal="center"/>
    </xf>
    <xf numFmtId="0" fontId="8" fillId="0" borderId="64" xfId="1" quotePrefix="1" applyFont="1" applyFill="1" applyBorder="1" applyAlignment="1">
      <alignment horizontal="center"/>
    </xf>
    <xf numFmtId="0" fontId="8" fillId="0" borderId="21" xfId="1" quotePrefix="1" applyFont="1" applyFill="1" applyBorder="1" applyAlignment="1">
      <alignment horizontal="center"/>
    </xf>
    <xf numFmtId="0" fontId="8" fillId="0" borderId="35" xfId="1" quotePrefix="1" applyFont="1" applyFill="1" applyBorder="1" applyAlignment="1">
      <alignment horizontal="center"/>
    </xf>
    <xf numFmtId="0" fontId="8" fillId="0" borderId="75" xfId="1" quotePrefix="1" applyFont="1" applyFill="1" applyBorder="1" applyAlignment="1">
      <alignment horizontal="center"/>
    </xf>
    <xf numFmtId="0" fontId="8" fillId="0" borderId="75" xfId="1" quotePrefix="1" applyFont="1" applyBorder="1" applyAlignment="1">
      <alignment horizontal="center"/>
    </xf>
    <xf numFmtId="0" fontId="3" fillId="0" borderId="38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11" fillId="0" borderId="102" xfId="1" applyFont="1" applyFill="1" applyBorder="1" applyAlignment="1">
      <alignment horizontal="center" vertical="center" wrapText="1"/>
    </xf>
    <xf numFmtId="0" fontId="11" fillId="0" borderId="63" xfId="1" applyFont="1" applyFill="1" applyBorder="1" applyAlignment="1">
      <alignment horizontal="center" vertical="center" wrapText="1"/>
    </xf>
    <xf numFmtId="0" fontId="11" fillId="0" borderId="83" xfId="1" applyFont="1" applyFill="1" applyBorder="1" applyAlignment="1">
      <alignment horizontal="center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11" fillId="0" borderId="106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 wrapText="1"/>
    </xf>
    <xf numFmtId="0" fontId="11" fillId="0" borderId="105" xfId="1" applyFont="1" applyFill="1" applyBorder="1" applyAlignment="1">
      <alignment horizontal="center" vertical="center" wrapText="1"/>
    </xf>
    <xf numFmtId="0" fontId="10" fillId="0" borderId="119" xfId="1" quotePrefix="1" applyFont="1" applyFill="1" applyBorder="1" applyAlignment="1">
      <alignment horizontal="center" vertical="center" wrapText="1"/>
    </xf>
    <xf numFmtId="0" fontId="26" fillId="0" borderId="83" xfId="1" applyFont="1" applyFill="1" applyBorder="1" applyAlignment="1">
      <alignment horizontal="center" vertical="center" wrapText="1"/>
    </xf>
    <xf numFmtId="0" fontId="26" fillId="0" borderId="105" xfId="1" quotePrefix="1" applyFont="1" applyFill="1" applyBorder="1" applyAlignment="1">
      <alignment horizontal="center" vertical="center" wrapText="1"/>
    </xf>
    <xf numFmtId="0" fontId="26" fillId="0" borderId="102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0" fontId="26" fillId="0" borderId="29" xfId="1" applyFont="1" applyFill="1" applyBorder="1" applyAlignment="1">
      <alignment horizontal="center" vertical="center" wrapText="1"/>
    </xf>
    <xf numFmtId="0" fontId="26" fillId="0" borderId="106" xfId="1" applyFont="1" applyFill="1" applyBorder="1" applyAlignment="1">
      <alignment horizontal="center" vertical="center" wrapText="1"/>
    </xf>
    <xf numFmtId="0" fontId="26" fillId="0" borderId="105" xfId="1" applyFont="1" applyFill="1" applyBorder="1" applyAlignment="1">
      <alignment horizontal="center" vertical="center" wrapText="1"/>
    </xf>
    <xf numFmtId="0" fontId="3" fillId="0" borderId="28" xfId="1" quotePrefix="1" applyFont="1" applyFill="1" applyBorder="1" applyAlignment="1">
      <alignment horizontal="center" vertical="center" wrapText="1"/>
    </xf>
    <xf numFmtId="0" fontId="3" fillId="0" borderId="2" xfId="1" quotePrefix="1" applyFont="1" applyFill="1" applyBorder="1" applyAlignment="1">
      <alignment horizontal="center" vertical="center" wrapText="1"/>
    </xf>
    <xf numFmtId="0" fontId="3" fillId="0" borderId="23" xfId="1" quotePrefix="1" applyFont="1" applyFill="1" applyBorder="1" applyAlignment="1">
      <alignment horizontal="center" vertical="center" wrapText="1"/>
    </xf>
    <xf numFmtId="0" fontId="3" fillId="0" borderId="0" xfId="1" quotePrefix="1" applyFont="1" applyFill="1" applyBorder="1" applyAlignment="1">
      <alignment horizontal="center" vertical="center" wrapText="1"/>
    </xf>
    <xf numFmtId="0" fontId="3" fillId="0" borderId="106" xfId="1" quotePrefix="1" applyFont="1" applyFill="1" applyBorder="1" applyAlignment="1">
      <alignment horizontal="center" vertical="center" wrapText="1"/>
    </xf>
    <xf numFmtId="0" fontId="3" fillId="0" borderId="43" xfId="1" quotePrefix="1" applyFont="1" applyFill="1" applyBorder="1" applyAlignment="1">
      <alignment horizontal="center" vertical="center" wrapText="1"/>
    </xf>
    <xf numFmtId="0" fontId="26" fillId="0" borderId="28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3" fillId="0" borderId="102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0" borderId="83" xfId="1" applyFont="1" applyBorder="1" applyAlignment="1">
      <alignment horizontal="center" vertical="center" wrapText="1"/>
    </xf>
    <xf numFmtId="0" fontId="3" fillId="0" borderId="106" xfId="1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10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45" xfId="1" applyFont="1" applyFill="1" applyBorder="1" applyAlignment="1">
      <alignment horizontal="center" vertical="center" wrapText="1"/>
    </xf>
    <xf numFmtId="0" fontId="26" fillId="0" borderId="16" xfId="1" applyFont="1" applyFill="1" applyBorder="1" applyAlignment="1">
      <alignment horizontal="center" vertical="center" wrapText="1"/>
    </xf>
    <xf numFmtId="0" fontId="26" fillId="0" borderId="18" xfId="1" quotePrefix="1" applyFont="1" applyFill="1" applyBorder="1" applyAlignment="1">
      <alignment horizontal="center" vertical="center" wrapText="1"/>
    </xf>
    <xf numFmtId="0" fontId="26" fillId="0" borderId="89" xfId="1" applyFont="1" applyFill="1" applyBorder="1" applyAlignment="1">
      <alignment horizontal="center" vertical="center" wrapText="1"/>
    </xf>
    <xf numFmtId="0" fontId="26" fillId="0" borderId="90" xfId="1" quotePrefix="1" applyFont="1" applyFill="1" applyBorder="1" applyAlignment="1">
      <alignment horizontal="center" vertical="center" wrapText="1"/>
    </xf>
    <xf numFmtId="0" fontId="26" fillId="0" borderId="107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5" fillId="0" borderId="63" xfId="0" applyFont="1" applyBorder="1" applyAlignment="1">
      <alignment vertical="center"/>
    </xf>
    <xf numFmtId="0" fontId="25" fillId="0" borderId="83" xfId="0" applyFont="1" applyBorder="1" applyAlignment="1">
      <alignment vertical="center"/>
    </xf>
    <xf numFmtId="0" fontId="25" fillId="0" borderId="106" xfId="0" applyFont="1" applyBorder="1" applyAlignment="1">
      <alignment vertical="center"/>
    </xf>
    <xf numFmtId="0" fontId="25" fillId="0" borderId="43" xfId="0" applyFont="1" applyBorder="1" applyAlignment="1">
      <alignment vertical="center"/>
    </xf>
    <xf numFmtId="0" fontId="25" fillId="0" borderId="105" xfId="0" applyFont="1" applyBorder="1" applyAlignment="1">
      <alignment vertical="center"/>
    </xf>
    <xf numFmtId="0" fontId="26" fillId="0" borderId="83" xfId="1" quotePrefix="1" applyFont="1" applyFill="1" applyBorder="1" applyAlignment="1">
      <alignment horizontal="center" vertical="center" wrapText="1"/>
    </xf>
    <xf numFmtId="0" fontId="26" fillId="0" borderId="106" xfId="1" quotePrefix="1" applyFont="1" applyFill="1" applyBorder="1" applyAlignment="1">
      <alignment horizontal="center" vertical="center" wrapText="1"/>
    </xf>
    <xf numFmtId="0" fontId="10" fillId="0" borderId="108" xfId="1" quotePrefix="1" applyFont="1" applyFill="1" applyBorder="1" applyAlignment="1">
      <alignment horizontal="center" vertical="center" wrapText="1"/>
    </xf>
    <xf numFmtId="0" fontId="26" fillId="0" borderId="14" xfId="1" quotePrefix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3" fillId="0" borderId="24" xfId="1" quotePrefix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26" fillId="0" borderId="19" xfId="1" quotePrefix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3" fillId="0" borderId="102" xfId="1" quotePrefix="1" applyFont="1" applyFill="1" applyBorder="1" applyAlignment="1">
      <alignment horizontal="center" vertical="center" wrapText="1"/>
    </xf>
    <xf numFmtId="0" fontId="3" fillId="0" borderId="63" xfId="1" quotePrefix="1" applyFont="1" applyFill="1" applyBorder="1" applyAlignment="1">
      <alignment horizontal="center" vertical="center" wrapText="1"/>
    </xf>
    <xf numFmtId="0" fontId="3" fillId="0" borderId="83" xfId="1" quotePrefix="1" applyFont="1" applyFill="1" applyBorder="1" applyAlignment="1">
      <alignment horizontal="center" vertical="center" wrapText="1"/>
    </xf>
    <xf numFmtId="0" fontId="3" fillId="0" borderId="29" xfId="1" quotePrefix="1" applyFont="1" applyFill="1" applyBorder="1" applyAlignment="1">
      <alignment horizontal="center" vertical="center" wrapText="1"/>
    </xf>
    <xf numFmtId="0" fontId="3" fillId="0" borderId="105" xfId="1" quotePrefix="1" applyFont="1" applyFill="1" applyBorder="1" applyAlignment="1">
      <alignment horizontal="center" vertical="center" wrapText="1"/>
    </xf>
    <xf numFmtId="0" fontId="26" fillId="0" borderId="23" xfId="1" quotePrefix="1" applyFont="1" applyFill="1" applyBorder="1" applyAlignment="1">
      <alignment horizontal="center" vertical="center" wrapText="1"/>
    </xf>
    <xf numFmtId="0" fontId="26" fillId="0" borderId="67" xfId="1" quotePrefix="1" applyFont="1" applyFill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0" fillId="0" borderId="48" xfId="1" quotePrefix="1" applyFont="1" applyFill="1" applyBorder="1" applyAlignment="1">
      <alignment horizontal="center" vertical="center" wrapText="1"/>
    </xf>
    <xf numFmtId="0" fontId="18" fillId="0" borderId="83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5" fillId="0" borderId="102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8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0" fillId="0" borderId="0" xfId="1" quotePrefix="1" applyFont="1" applyFill="1" applyBorder="1" applyAlignment="1">
      <alignment horizontal="center" vertical="center" wrapText="1"/>
    </xf>
    <xf numFmtId="0" fontId="11" fillId="0" borderId="0" xfId="1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43" xfId="1" applyFont="1" applyFill="1" applyBorder="1" applyAlignment="1">
      <alignment horizontal="center"/>
    </xf>
    <xf numFmtId="0" fontId="8" fillId="0" borderId="43" xfId="1" applyFont="1" applyBorder="1" applyAlignment="1">
      <alignment horizontal="center"/>
    </xf>
    <xf numFmtId="0" fontId="15" fillId="0" borderId="25" xfId="0" quotePrefix="1" applyFont="1" applyBorder="1" applyAlignment="1">
      <alignment horizontal="center" vertical="center" wrapText="1"/>
    </xf>
    <xf numFmtId="0" fontId="15" fillId="0" borderId="45" xfId="0" quotePrefix="1" applyFont="1" applyBorder="1" applyAlignment="1">
      <alignment horizontal="center" vertical="center" wrapText="1"/>
    </xf>
    <xf numFmtId="0" fontId="0" fillId="0" borderId="10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10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06" xfId="0" applyFont="1" applyBorder="1" applyAlignment="1">
      <alignment horizontal="center" vertical="center" wrapText="1"/>
    </xf>
    <xf numFmtId="0" fontId="18" fillId="0" borderId="105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5" fillId="0" borderId="102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8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quotePrefix="1" applyFont="1" applyBorder="1" applyAlignment="1">
      <alignment horizontal="left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34" xfId="0" quotePrefix="1" applyFont="1" applyBorder="1" applyAlignment="1">
      <alignment horizontal="center" vertical="center" wrapText="1"/>
    </xf>
    <xf numFmtId="0" fontId="25" fillId="0" borderId="35" xfId="0" quotePrefix="1" applyFont="1" applyBorder="1" applyAlignment="1">
      <alignment horizontal="center" vertical="center" wrapText="1"/>
    </xf>
    <xf numFmtId="0" fontId="25" fillId="0" borderId="38" xfId="0" quotePrefix="1" applyFont="1" applyBorder="1" applyAlignment="1">
      <alignment horizontal="center" vertical="center" wrapText="1"/>
    </xf>
    <xf numFmtId="0" fontId="25" fillId="0" borderId="36" xfId="0" quotePrefix="1" applyFont="1" applyBorder="1" applyAlignment="1">
      <alignment horizontal="center" vertical="center" wrapText="1"/>
    </xf>
    <xf numFmtId="0" fontId="25" fillId="0" borderId="37" xfId="0" quotePrefix="1" applyFont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15" fillId="0" borderId="102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8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06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105" xfId="0" applyFont="1" applyBorder="1" applyAlignment="1">
      <alignment horizontal="center" vertical="center" wrapText="1"/>
    </xf>
    <xf numFmtId="0" fontId="25" fillId="0" borderId="106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105" xfId="0" applyFont="1" applyBorder="1" applyAlignment="1">
      <alignment horizontal="center" vertical="center" wrapText="1"/>
    </xf>
    <xf numFmtId="0" fontId="26" fillId="0" borderId="89" xfId="1" quotePrefix="1" applyFont="1" applyFill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0" fontId="26" fillId="0" borderId="18" xfId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36" fillId="0" borderId="29" xfId="1" applyFont="1" applyBorder="1" applyAlignment="1">
      <alignment horizontal="center" vertical="center"/>
    </xf>
    <xf numFmtId="0" fontId="22" fillId="3" borderId="21" xfId="1" applyFont="1" applyFill="1" applyBorder="1" applyAlignment="1">
      <alignment horizontal="center" vertical="center"/>
    </xf>
    <xf numFmtId="0" fontId="22" fillId="3" borderId="34" xfId="1" applyFont="1" applyFill="1" applyBorder="1" applyAlignment="1">
      <alignment horizontal="center" vertical="center"/>
    </xf>
    <xf numFmtId="0" fontId="22" fillId="3" borderId="35" xfId="1" applyFont="1" applyFill="1" applyBorder="1" applyAlignment="1">
      <alignment horizontal="center" vertical="center"/>
    </xf>
    <xf numFmtId="0" fontId="4" fillId="4" borderId="55" xfId="1" applyFont="1" applyFill="1" applyBorder="1" applyAlignment="1">
      <alignment horizontal="center" vertical="center" wrapText="1"/>
    </xf>
    <xf numFmtId="0" fontId="4" fillId="4" borderId="151" xfId="1" applyFont="1" applyFill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6" xfId="0" applyBorder="1"/>
    <xf numFmtId="0" fontId="0" fillId="0" borderId="36" xfId="0" applyBorder="1"/>
    <xf numFmtId="0" fontId="0" fillId="0" borderId="77" xfId="0" applyBorder="1"/>
    <xf numFmtId="0" fontId="8" fillId="0" borderId="73" xfId="1" quotePrefix="1" applyFont="1" applyBorder="1" applyAlignment="1">
      <alignment horizontal="center" vertical="center"/>
    </xf>
    <xf numFmtId="0" fontId="8" fillId="0" borderId="64" xfId="1" applyFont="1" applyBorder="1" applyAlignment="1">
      <alignment horizontal="center" vertical="center"/>
    </xf>
    <xf numFmtId="0" fontId="8" fillId="0" borderId="74" xfId="1" applyFont="1" applyBorder="1" applyAlignment="1">
      <alignment horizontal="center" vertical="center"/>
    </xf>
    <xf numFmtId="0" fontId="4" fillId="0" borderId="0" xfId="1" quotePrefix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6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77" xfId="1" applyFont="1" applyBorder="1" applyAlignment="1">
      <alignment horizontal="center" vertical="center"/>
    </xf>
    <xf numFmtId="0" fontId="4" fillId="0" borderId="72" xfId="1" applyFont="1" applyBorder="1" applyAlignment="1">
      <alignment horizontal="center" vertical="center" wrapText="1"/>
    </xf>
    <xf numFmtId="0" fontId="0" fillId="0" borderId="57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163" xfId="1" quotePrefix="1" applyFont="1" applyBorder="1" applyAlignment="1">
      <alignment horizontal="center" vertical="center"/>
    </xf>
    <xf numFmtId="0" fontId="3" fillId="0" borderId="178" xfId="1" quotePrefix="1" applyFont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110" xfId="1" applyFont="1" applyFill="1" applyBorder="1" applyAlignment="1">
      <alignment horizontal="center" vertical="center"/>
    </xf>
    <xf numFmtId="0" fontId="3" fillId="0" borderId="84" xfId="1" applyFont="1" applyFill="1" applyBorder="1" applyAlignment="1">
      <alignment horizontal="center" vertical="center"/>
    </xf>
    <xf numFmtId="0" fontId="3" fillId="0" borderId="107" xfId="1" applyFont="1" applyFill="1" applyBorder="1" applyAlignment="1">
      <alignment horizontal="center" vertical="center"/>
    </xf>
    <xf numFmtId="0" fontId="23" fillId="0" borderId="106" xfId="1" applyFont="1" applyBorder="1" applyAlignment="1">
      <alignment horizontal="center" vertical="center"/>
    </xf>
    <xf numFmtId="0" fontId="23" fillId="0" borderId="105" xfId="1" applyFont="1" applyBorder="1" applyAlignment="1">
      <alignment horizontal="center" vertical="center"/>
    </xf>
    <xf numFmtId="0" fontId="23" fillId="0" borderId="102" xfId="1" applyFont="1" applyBorder="1" applyAlignment="1">
      <alignment horizontal="center" vertical="center"/>
    </xf>
    <xf numFmtId="0" fontId="23" fillId="0" borderId="83" xfId="1" applyFont="1" applyBorder="1" applyAlignment="1">
      <alignment horizontal="center" vertical="center"/>
    </xf>
    <xf numFmtId="0" fontId="23" fillId="0" borderId="38" xfId="1" applyFont="1" applyBorder="1" applyAlignment="1">
      <alignment horizontal="center" vertical="center"/>
    </xf>
    <xf numFmtId="0" fontId="23" fillId="0" borderId="37" xfId="1" applyFont="1" applyBorder="1" applyAlignment="1">
      <alignment horizontal="center" vertical="center"/>
    </xf>
    <xf numFmtId="0" fontId="23" fillId="0" borderId="24" xfId="1" applyFont="1" applyBorder="1" applyAlignment="1">
      <alignment horizontal="center"/>
    </xf>
    <xf numFmtId="0" fontId="23" fillId="0" borderId="67" xfId="1" applyFont="1" applyBorder="1" applyAlignment="1">
      <alignment horizontal="center"/>
    </xf>
    <xf numFmtId="0" fontId="3" fillId="0" borderId="0" xfId="1" quotePrefix="1" applyFont="1" applyAlignment="1">
      <alignment horizontal="left" wrapText="1"/>
    </xf>
    <xf numFmtId="0" fontId="3" fillId="0" borderId="30" xfId="1" applyFont="1" applyBorder="1" applyAlignment="1">
      <alignment horizontal="center" vertical="center" textRotation="255" wrapText="1"/>
    </xf>
    <xf numFmtId="0" fontId="3" fillId="0" borderId="32" xfId="1" applyFont="1" applyBorder="1" applyAlignment="1">
      <alignment horizontal="center" vertical="center" textRotation="255" wrapText="1"/>
    </xf>
    <xf numFmtId="0" fontId="3" fillId="0" borderId="110" xfId="1" applyFont="1" applyBorder="1" applyAlignment="1">
      <alignment horizontal="center" vertical="center" textRotation="255" wrapText="1"/>
    </xf>
    <xf numFmtId="0" fontId="3" fillId="0" borderId="158" xfId="1" quotePrefix="1" applyFont="1" applyBorder="1" applyAlignment="1">
      <alignment horizontal="center" vertical="center"/>
    </xf>
    <xf numFmtId="0" fontId="3" fillId="0" borderId="159" xfId="1" quotePrefix="1" applyFont="1" applyBorder="1" applyAlignment="1">
      <alignment horizontal="center" vertical="center"/>
    </xf>
    <xf numFmtId="0" fontId="3" fillId="0" borderId="99" xfId="1" applyFont="1" applyBorder="1" applyAlignment="1">
      <alignment horizontal="left" vertical="center" wrapText="1"/>
    </xf>
    <xf numFmtId="0" fontId="3" fillId="0" borderId="63" xfId="1" applyFont="1" applyBorder="1" applyAlignment="1">
      <alignment horizontal="left" vertical="center" wrapText="1"/>
    </xf>
    <xf numFmtId="0" fontId="3" fillId="0" borderId="96" xfId="1" applyFont="1" applyBorder="1" applyAlignment="1">
      <alignment horizontal="left" vertical="center" wrapText="1"/>
    </xf>
    <xf numFmtId="0" fontId="3" fillId="0" borderId="43" xfId="1" applyFont="1" applyBorder="1" applyAlignment="1">
      <alignment horizontal="left" vertical="center" wrapText="1"/>
    </xf>
    <xf numFmtId="0" fontId="3" fillId="0" borderId="95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8" fillId="0" borderId="21" xfId="1" quotePrefix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3" fillId="0" borderId="158" xfId="1" applyFont="1" applyBorder="1" applyAlignment="1">
      <alignment horizontal="center" vertical="center"/>
    </xf>
    <xf numFmtId="0" fontId="3" fillId="0" borderId="159" xfId="1" applyFont="1" applyBorder="1" applyAlignment="1">
      <alignment horizontal="center" vertical="center"/>
    </xf>
    <xf numFmtId="0" fontId="3" fillId="0" borderId="100" xfId="1" applyFont="1" applyBorder="1" applyAlignment="1">
      <alignment horizontal="center" vertical="center" wrapText="1"/>
    </xf>
    <xf numFmtId="0" fontId="3" fillId="0" borderId="97" xfId="1" applyFont="1" applyBorder="1" applyAlignment="1">
      <alignment horizontal="center" vertical="center" wrapText="1"/>
    </xf>
    <xf numFmtId="0" fontId="3" fillId="0" borderId="9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8" fillId="0" borderId="20" xfId="1" quotePrefix="1" applyFont="1" applyBorder="1" applyAlignment="1">
      <alignment horizontal="center" vertical="center" wrapText="1"/>
    </xf>
    <xf numFmtId="0" fontId="8" fillId="0" borderId="75" xfId="1" quotePrefix="1" applyFont="1" applyBorder="1" applyAlignment="1">
      <alignment horizontal="center" vertical="center" wrapText="1"/>
    </xf>
    <xf numFmtId="0" fontId="23" fillId="0" borderId="104" xfId="1" applyFont="1" applyBorder="1" applyAlignment="1">
      <alignment horizontal="center"/>
    </xf>
    <xf numFmtId="0" fontId="23" fillId="0" borderId="160" xfId="1" applyFont="1" applyBorder="1" applyAlignment="1">
      <alignment horizontal="center"/>
    </xf>
    <xf numFmtId="0" fontId="16" fillId="0" borderId="123" xfId="0" quotePrefix="1" applyFont="1" applyBorder="1" applyAlignment="1">
      <alignment horizontal="center" vertical="center" wrapText="1"/>
    </xf>
    <xf numFmtId="0" fontId="16" fillId="0" borderId="64" xfId="0" quotePrefix="1" applyFont="1" applyBorder="1" applyAlignment="1">
      <alignment horizontal="center" vertical="center" wrapText="1"/>
    </xf>
    <xf numFmtId="0" fontId="16" fillId="0" borderId="73" xfId="0" quotePrefix="1" applyFont="1" applyBorder="1" applyAlignment="1">
      <alignment horizontal="center" vertical="center" wrapText="1"/>
    </xf>
    <xf numFmtId="0" fontId="16" fillId="0" borderId="75" xfId="0" quotePrefix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26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10" fillId="4" borderId="29" xfId="1" applyFont="1" applyFill="1" applyBorder="1" applyAlignment="1">
      <alignment horizontal="center" vertical="center" wrapText="1"/>
    </xf>
    <xf numFmtId="0" fontId="10" fillId="4" borderId="76" xfId="1" applyFont="1" applyFill="1" applyBorder="1" applyAlignment="1">
      <alignment horizontal="center" vertical="center" wrapText="1"/>
    </xf>
    <xf numFmtId="0" fontId="10" fillId="4" borderId="36" xfId="1" applyFont="1" applyFill="1" applyBorder="1" applyAlignment="1">
      <alignment horizontal="center" vertical="center" wrapText="1"/>
    </xf>
    <xf numFmtId="0" fontId="10" fillId="4" borderId="37" xfId="1" applyFont="1" applyFill="1" applyBorder="1" applyAlignment="1">
      <alignment horizontal="center" vertical="center" wrapText="1"/>
    </xf>
    <xf numFmtId="0" fontId="8" fillId="2" borderId="71" xfId="1" quotePrefix="1" applyFont="1" applyFill="1" applyBorder="1" applyAlignment="1">
      <alignment horizontal="center" vertical="center" wrapText="1"/>
    </xf>
    <xf numFmtId="0" fontId="8" fillId="2" borderId="40" xfId="1" applyFont="1" applyFill="1" applyBorder="1" applyAlignment="1">
      <alignment horizontal="center" vertical="center" wrapText="1"/>
    </xf>
    <xf numFmtId="0" fontId="8" fillId="2" borderId="42" xfId="1" applyFont="1" applyFill="1" applyBorder="1" applyAlignment="1">
      <alignment horizontal="center" vertical="center" wrapText="1"/>
    </xf>
    <xf numFmtId="0" fontId="3" fillId="0" borderId="66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3" fillId="5" borderId="49" xfId="1" applyFont="1" applyFill="1" applyBorder="1" applyAlignment="1">
      <alignment horizontal="center"/>
    </xf>
    <xf numFmtId="0" fontId="3" fillId="5" borderId="50" xfId="1" applyFont="1" applyFill="1" applyBorder="1" applyAlignment="1">
      <alignment horizontal="center"/>
    </xf>
    <xf numFmtId="0" fontId="3" fillId="5" borderId="160" xfId="1" applyFont="1" applyFill="1" applyBorder="1" applyAlignment="1">
      <alignment horizontal="center"/>
    </xf>
    <xf numFmtId="0" fontId="3" fillId="5" borderId="66" xfId="1" applyFont="1" applyFill="1" applyBorder="1" applyAlignment="1">
      <alignment horizontal="center"/>
    </xf>
    <xf numFmtId="0" fontId="3" fillId="5" borderId="14" xfId="1" applyFont="1" applyFill="1" applyBorder="1" applyAlignment="1">
      <alignment horizontal="center"/>
    </xf>
    <xf numFmtId="0" fontId="3" fillId="5" borderId="67" xfId="1" applyFont="1" applyFill="1" applyBorder="1" applyAlignment="1">
      <alignment horizontal="center"/>
    </xf>
    <xf numFmtId="0" fontId="23" fillId="0" borderId="78" xfId="1" applyFont="1" applyBorder="1" applyAlignment="1">
      <alignment horizontal="center"/>
    </xf>
    <xf numFmtId="0" fontId="23" fillId="0" borderId="68" xfId="1" applyFont="1" applyBorder="1" applyAlignment="1">
      <alignment horizontal="center"/>
    </xf>
    <xf numFmtId="0" fontId="3" fillId="0" borderId="79" xfId="1" applyFont="1" applyBorder="1" applyAlignment="1">
      <alignment horizontal="center" vertical="center"/>
    </xf>
    <xf numFmtId="0" fontId="3" fillId="0" borderId="63" xfId="1" applyFont="1" applyBorder="1" applyAlignment="1">
      <alignment horizontal="center" vertical="center"/>
    </xf>
    <xf numFmtId="0" fontId="3" fillId="0" borderId="83" xfId="1" applyFont="1" applyBorder="1" applyAlignment="1">
      <alignment horizontal="center" vertical="center"/>
    </xf>
    <xf numFmtId="0" fontId="3" fillId="0" borderId="82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105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11" xfId="1" applyFont="1" applyBorder="1" applyAlignment="1">
      <alignment horizontal="center"/>
    </xf>
    <xf numFmtId="0" fontId="3" fillId="0" borderId="112" xfId="1" applyFont="1" applyBorder="1" applyAlignment="1">
      <alignment horizontal="center"/>
    </xf>
    <xf numFmtId="0" fontId="3" fillId="0" borderId="118" xfId="1" applyFont="1" applyBorder="1" applyAlignment="1">
      <alignment horizontal="center"/>
    </xf>
    <xf numFmtId="0" fontId="3" fillId="0" borderId="52" xfId="1" applyFont="1" applyBorder="1" applyAlignment="1">
      <alignment horizontal="center"/>
    </xf>
    <xf numFmtId="0" fontId="3" fillId="0" borderId="53" xfId="1" applyFont="1" applyBorder="1" applyAlignment="1">
      <alignment horizontal="center"/>
    </xf>
    <xf numFmtId="0" fontId="3" fillId="0" borderId="68" xfId="1" applyFont="1" applyBorder="1" applyAlignment="1">
      <alignment horizontal="center"/>
    </xf>
    <xf numFmtId="0" fontId="23" fillId="0" borderId="113" xfId="1" applyFont="1" applyBorder="1" applyAlignment="1">
      <alignment horizontal="center"/>
    </xf>
    <xf numFmtId="0" fontId="23" fillId="0" borderId="118" xfId="1" applyFont="1" applyBorder="1" applyAlignment="1">
      <alignment horizontal="center"/>
    </xf>
    <xf numFmtId="0" fontId="3" fillId="0" borderId="98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8" fillId="0" borderId="63" xfId="1" applyFont="1" applyBorder="1" applyAlignment="1">
      <alignment horizontal="left" indent="2"/>
    </xf>
    <xf numFmtId="0" fontId="0" fillId="0" borderId="0" xfId="0" applyBorder="1" applyAlignment="1">
      <alignment horizontal="left" vertical="center" indent="2"/>
    </xf>
    <xf numFmtId="0" fontId="8" fillId="0" borderId="0" xfId="1" applyFont="1" applyBorder="1" applyAlignment="1">
      <alignment horizontal="left" indent="2"/>
    </xf>
    <xf numFmtId="0" fontId="10" fillId="0" borderId="119" xfId="1" quotePrefix="1" applyFont="1" applyFill="1" applyBorder="1" applyAlignment="1">
      <alignment horizontal="center" vertical="center"/>
    </xf>
    <xf numFmtId="0" fontId="10" fillId="0" borderId="122" xfId="1" quotePrefix="1" applyFont="1" applyFill="1" applyBorder="1" applyAlignment="1">
      <alignment horizontal="center" vertical="center"/>
    </xf>
    <xf numFmtId="0" fontId="3" fillId="0" borderId="84" xfId="1" applyFont="1" applyFill="1" applyBorder="1" applyAlignment="1">
      <alignment horizontal="center"/>
    </xf>
    <xf numFmtId="0" fontId="3" fillId="0" borderId="107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/>
    </xf>
    <xf numFmtId="0" fontId="3" fillId="0" borderId="160" xfId="1" quotePrefix="1" applyFont="1" applyFill="1" applyBorder="1" applyAlignment="1">
      <alignment horizontal="center"/>
    </xf>
    <xf numFmtId="0" fontId="3" fillId="0" borderId="28" xfId="1" applyFont="1" applyFill="1" applyBorder="1" applyAlignment="1">
      <alignment horizontal="center"/>
    </xf>
    <xf numFmtId="0" fontId="3" fillId="0" borderId="2" xfId="1" quotePrefix="1" applyFont="1" applyFill="1" applyBorder="1" applyAlignment="1">
      <alignment horizontal="center"/>
    </xf>
    <xf numFmtId="0" fontId="3" fillId="0" borderId="26" xfId="1" quotePrefix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67" xfId="1" quotePrefix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0" fontId="3" fillId="0" borderId="14" xfId="1" quotePrefix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8" fillId="0" borderId="64" xfId="1" quotePrefix="1" applyFont="1" applyFill="1" applyBorder="1" applyAlignment="1">
      <alignment horizontal="center" vertical="center"/>
    </xf>
    <xf numFmtId="0" fontId="8" fillId="0" borderId="75" xfId="1" quotePrefix="1" applyFont="1" applyFill="1" applyBorder="1" applyAlignment="1">
      <alignment horizontal="center" vertical="center"/>
    </xf>
    <xf numFmtId="0" fontId="8" fillId="0" borderId="20" xfId="1" quotePrefix="1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110" xfId="1" applyFont="1" applyBorder="1" applyAlignment="1">
      <alignment horizontal="center" vertical="center" wrapText="1"/>
    </xf>
    <xf numFmtId="0" fontId="3" fillId="0" borderId="67" xfId="1" applyFont="1" applyFill="1" applyBorder="1" applyAlignment="1">
      <alignment horizontal="center"/>
    </xf>
    <xf numFmtId="0" fontId="3" fillId="0" borderId="104" xfId="1" applyFont="1" applyFill="1" applyBorder="1" applyAlignment="1">
      <alignment horizontal="center"/>
    </xf>
    <xf numFmtId="0" fontId="3" fillId="0" borderId="160" xfId="1" applyFont="1" applyFill="1" applyBorder="1" applyAlignment="1">
      <alignment horizontal="center"/>
    </xf>
    <xf numFmtId="0" fontId="3" fillId="0" borderId="106" xfId="1" applyFont="1" applyFill="1" applyBorder="1" applyAlignment="1">
      <alignment horizontal="center"/>
    </xf>
    <xf numFmtId="0" fontId="3" fillId="0" borderId="43" xfId="1" applyFont="1" applyFill="1" applyBorder="1" applyAlignment="1">
      <alignment horizontal="center"/>
    </xf>
    <xf numFmtId="0" fontId="3" fillId="0" borderId="105" xfId="1" applyFont="1" applyFill="1" applyBorder="1" applyAlignment="1">
      <alignment horizontal="center"/>
    </xf>
    <xf numFmtId="0" fontId="8" fillId="0" borderId="104" xfId="1" applyFont="1" applyBorder="1"/>
    <xf numFmtId="0" fontId="8" fillId="0" borderId="50" xfId="1" applyFont="1" applyBorder="1"/>
    <xf numFmtId="0" fontId="8" fillId="0" borderId="160" xfId="1" applyFont="1" applyBorder="1"/>
    <xf numFmtId="0" fontId="3" fillId="0" borderId="24" xfId="1" applyFont="1" applyBorder="1"/>
    <xf numFmtId="0" fontId="3" fillId="0" borderId="14" xfId="1" applyFont="1" applyBorder="1"/>
    <xf numFmtId="0" fontId="3" fillId="0" borderId="67" xfId="1" applyFont="1" applyBorder="1"/>
    <xf numFmtId="0" fontId="10" fillId="0" borderId="47" xfId="1" applyFont="1" applyBorder="1" applyAlignment="1">
      <alignment horizontal="center" vertical="center" wrapText="1"/>
    </xf>
    <xf numFmtId="0" fontId="10" fillId="0" borderId="8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26" xfId="1" applyFont="1" applyFill="1" applyBorder="1" applyAlignment="1">
      <alignment horizontal="center" vertical="center" wrapText="1"/>
    </xf>
    <xf numFmtId="0" fontId="3" fillId="4" borderId="38" xfId="1" applyFont="1" applyFill="1" applyBorder="1" applyAlignment="1">
      <alignment horizontal="center" vertical="center" wrapText="1"/>
    </xf>
    <xf numFmtId="0" fontId="3" fillId="4" borderId="36" xfId="1" applyFont="1" applyFill="1" applyBorder="1" applyAlignment="1">
      <alignment horizontal="center" vertical="center" wrapText="1"/>
    </xf>
    <xf numFmtId="0" fontId="3" fillId="4" borderId="37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42" xfId="1" applyFont="1" applyFill="1" applyBorder="1" applyAlignment="1">
      <alignment horizontal="center" vertical="center" wrapText="1"/>
    </xf>
    <xf numFmtId="0" fontId="10" fillId="0" borderId="41" xfId="1" applyFont="1" applyFill="1" applyBorder="1" applyAlignment="1">
      <alignment horizontal="center" vertical="center"/>
    </xf>
    <xf numFmtId="0" fontId="0" fillId="0" borderId="40" xfId="0" applyBorder="1"/>
    <xf numFmtId="0" fontId="0" fillId="0" borderId="42" xfId="0" applyBorder="1"/>
    <xf numFmtId="0" fontId="10" fillId="0" borderId="0" xfId="1" applyFont="1" applyBorder="1" applyAlignment="1">
      <alignment horizontal="center" vertical="center" wrapText="1"/>
    </xf>
    <xf numFmtId="0" fontId="8" fillId="0" borderId="40" xfId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/>
    </xf>
    <xf numFmtId="0" fontId="3" fillId="0" borderId="83" xfId="1" applyFont="1" applyFill="1" applyBorder="1" applyAlignment="1">
      <alignment horizontal="center"/>
    </xf>
    <xf numFmtId="0" fontId="4" fillId="0" borderId="102" xfId="1" applyFont="1" applyFill="1" applyBorder="1" applyAlignment="1">
      <alignment horizontal="center"/>
    </xf>
    <xf numFmtId="0" fontId="3" fillId="0" borderId="102" xfId="1" applyFont="1" applyFill="1" applyBorder="1" applyAlignment="1">
      <alignment horizontal="center"/>
    </xf>
    <xf numFmtId="0" fontId="3" fillId="0" borderId="21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8" fillId="0" borderId="43" xfId="1" applyFont="1" applyBorder="1" applyAlignment="1">
      <alignment horizontal="center" vertical="center"/>
    </xf>
    <xf numFmtId="0" fontId="4" fillId="0" borderId="78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0" fontId="3" fillId="0" borderId="68" xfId="1" applyFont="1" applyFill="1" applyBorder="1" applyAlignment="1">
      <alignment horizontal="center"/>
    </xf>
    <xf numFmtId="0" fontId="29" fillId="0" borderId="0" xfId="1" applyFont="1" applyBorder="1" applyAlignment="1">
      <alignment horizontal="left" vertical="center"/>
    </xf>
    <xf numFmtId="0" fontId="3" fillId="0" borderId="78" xfId="1" applyFont="1" applyFill="1" applyBorder="1" applyAlignment="1">
      <alignment horizontal="center"/>
    </xf>
    <xf numFmtId="0" fontId="10" fillId="0" borderId="21" xfId="1" applyFont="1" applyFill="1" applyBorder="1" applyAlignment="1">
      <alignment horizontal="center" vertical="center"/>
    </xf>
    <xf numFmtId="0" fontId="10" fillId="0" borderId="35" xfId="1" applyFont="1" applyFill="1" applyBorder="1" applyAlignment="1">
      <alignment horizontal="center" vertical="center"/>
    </xf>
    <xf numFmtId="0" fontId="10" fillId="0" borderId="38" xfId="1" applyFont="1" applyFill="1" applyBorder="1" applyAlignment="1">
      <alignment horizontal="center" vertical="center"/>
    </xf>
    <xf numFmtId="0" fontId="10" fillId="0" borderId="37" xfId="1" applyFont="1" applyFill="1" applyBorder="1" applyAlignment="1">
      <alignment horizontal="center" vertical="center"/>
    </xf>
    <xf numFmtId="0" fontId="3" fillId="0" borderId="78" xfId="1" applyFont="1" applyBorder="1"/>
    <xf numFmtId="0" fontId="3" fillId="0" borderId="53" xfId="1" applyFont="1" applyBorder="1"/>
    <xf numFmtId="0" fontId="3" fillId="0" borderId="68" xfId="1" applyFont="1" applyBorder="1"/>
    <xf numFmtId="0" fontId="8" fillId="0" borderId="63" xfId="1" applyFont="1" applyBorder="1" applyAlignment="1">
      <alignment horizontal="left"/>
    </xf>
    <xf numFmtId="0" fontId="8" fillId="0" borderId="0" xfId="1" applyFont="1" applyAlignment="1">
      <alignment horizontal="left"/>
    </xf>
    <xf numFmtId="0" fontId="8" fillId="0" borderId="20" xfId="1" quotePrefix="1" applyFont="1" applyBorder="1" applyAlignment="1">
      <alignment horizontal="center" vertical="center"/>
    </xf>
    <xf numFmtId="0" fontId="8" fillId="0" borderId="64" xfId="1" quotePrefix="1" applyFont="1" applyBorder="1" applyAlignment="1">
      <alignment horizontal="center" vertical="center"/>
    </xf>
    <xf numFmtId="0" fontId="8" fillId="0" borderId="75" xfId="1" quotePrefix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23" xfId="1" quotePrefix="1" applyFont="1" applyBorder="1" applyAlignment="1">
      <alignment horizontal="center" vertical="center"/>
    </xf>
    <xf numFmtId="0" fontId="8" fillId="0" borderId="0" xfId="1" quotePrefix="1" applyFont="1" applyBorder="1" applyAlignment="1">
      <alignment horizontal="center" vertical="center"/>
    </xf>
    <xf numFmtId="0" fontId="8" fillId="0" borderId="29" xfId="1" quotePrefix="1" applyFont="1" applyBorder="1" applyAlignment="1">
      <alignment horizontal="center" vertical="center"/>
    </xf>
    <xf numFmtId="0" fontId="4" fillId="0" borderId="24" xfId="1" applyFont="1" applyFill="1" applyBorder="1"/>
    <xf numFmtId="0" fontId="4" fillId="0" borderId="14" xfId="1" applyFont="1" applyFill="1" applyBorder="1"/>
    <xf numFmtId="0" fontId="4" fillId="0" borderId="67" xfId="1" applyFont="1" applyFill="1" applyBorder="1"/>
    <xf numFmtId="0" fontId="13" fillId="0" borderId="24" xfId="1" applyFont="1" applyBorder="1" applyAlignment="1"/>
    <xf numFmtId="0" fontId="13" fillId="0" borderId="14" xfId="1" applyFont="1" applyBorder="1" applyAlignment="1"/>
    <xf numFmtId="0" fontId="13" fillId="0" borderId="67" xfId="1" applyFont="1" applyBorder="1" applyAlignment="1"/>
    <xf numFmtId="0" fontId="3" fillId="0" borderId="102" xfId="1" applyFont="1" applyBorder="1"/>
    <xf numFmtId="0" fontId="3" fillId="0" borderId="63" xfId="1" applyFont="1" applyBorder="1"/>
    <xf numFmtId="0" fontId="3" fillId="0" borderId="83" xfId="1" applyFont="1" applyBorder="1"/>
    <xf numFmtId="0" fontId="3" fillId="0" borderId="106" xfId="1" applyFont="1" applyBorder="1"/>
    <xf numFmtId="0" fontId="3" fillId="0" borderId="43" xfId="1" applyFont="1" applyBorder="1"/>
    <xf numFmtId="0" fontId="3" fillId="0" borderId="105" xfId="1" applyFont="1" applyBorder="1"/>
    <xf numFmtId="0" fontId="3" fillId="0" borderId="21" xfId="1" applyFont="1" applyBorder="1" applyAlignment="1">
      <alignment horizontal="right"/>
    </xf>
    <xf numFmtId="0" fontId="3" fillId="0" borderId="34" xfId="1" applyFont="1" applyBorder="1" applyAlignment="1">
      <alignment horizontal="right"/>
    </xf>
    <xf numFmtId="0" fontId="3" fillId="0" borderId="38" xfId="1" applyFont="1" applyBorder="1" applyAlignment="1">
      <alignment horizontal="right"/>
    </xf>
    <xf numFmtId="0" fontId="3" fillId="0" borderId="36" xfId="1" applyFont="1" applyBorder="1" applyAlignment="1">
      <alignment horizontal="right"/>
    </xf>
    <xf numFmtId="0" fontId="4" fillId="0" borderId="0" xfId="1" applyFont="1" applyBorder="1" applyAlignment="1">
      <alignment horizontal="left" vertical="center"/>
    </xf>
    <xf numFmtId="0" fontId="27" fillId="0" borderId="69" xfId="1" applyFont="1" applyBorder="1" applyAlignment="1">
      <alignment horizontal="center" vertical="center"/>
    </xf>
    <xf numFmtId="0" fontId="27" fillId="0" borderId="40" xfId="1" applyFont="1" applyBorder="1" applyAlignment="1">
      <alignment horizontal="center" vertical="center"/>
    </xf>
    <xf numFmtId="0" fontId="27" fillId="0" borderId="175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 indent="1"/>
    </xf>
    <xf numFmtId="0" fontId="8" fillId="0" borderId="29" xfId="1" applyFont="1" applyBorder="1" applyAlignment="1">
      <alignment horizontal="left" vertical="center" wrapText="1" indent="1"/>
    </xf>
    <xf numFmtId="0" fontId="27" fillId="0" borderId="98" xfId="1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/>
    </xf>
    <xf numFmtId="0" fontId="27" fillId="0" borderId="99" xfId="1" applyFont="1" applyBorder="1" applyAlignment="1">
      <alignment horizontal="center" vertical="center"/>
    </xf>
    <xf numFmtId="0" fontId="27" fillId="0" borderId="63" xfId="1" applyFont="1" applyBorder="1" applyAlignment="1">
      <alignment horizontal="center" vertical="center"/>
    </xf>
    <xf numFmtId="0" fontId="27" fillId="0" borderId="114" xfId="1" applyFont="1" applyBorder="1" applyAlignment="1">
      <alignment horizontal="center" vertical="center"/>
    </xf>
    <xf numFmtId="0" fontId="27" fillId="0" borderId="112" xfId="1" applyFont="1" applyBorder="1" applyAlignment="1">
      <alignment horizontal="center" vertical="center"/>
    </xf>
    <xf numFmtId="0" fontId="27" fillId="0" borderId="101" xfId="1" applyFont="1" applyBorder="1" applyAlignment="1">
      <alignment horizontal="center" vertical="center"/>
    </xf>
    <xf numFmtId="0" fontId="27" fillId="0" borderId="92" xfId="1" applyFont="1" applyBorder="1" applyAlignment="1">
      <alignment horizontal="center" vertical="center"/>
    </xf>
    <xf numFmtId="0" fontId="27" fillId="0" borderId="96" xfId="1" applyFont="1" applyBorder="1" applyAlignment="1">
      <alignment horizontal="center" vertical="center"/>
    </xf>
    <xf numFmtId="0" fontId="27" fillId="0" borderId="43" xfId="1" applyFont="1" applyBorder="1" applyAlignment="1">
      <alignment horizontal="center" vertical="center"/>
    </xf>
    <xf numFmtId="0" fontId="23" fillId="0" borderId="113" xfId="1" applyFont="1" applyBorder="1" applyAlignment="1">
      <alignment horizontal="center" vertical="center"/>
    </xf>
    <xf numFmtId="0" fontId="23" fillId="0" borderId="112" xfId="1" applyFont="1" applyBorder="1" applyAlignment="1">
      <alignment horizontal="center" vertical="center"/>
    </xf>
    <xf numFmtId="0" fontId="23" fillId="0" borderId="115" xfId="1" applyFont="1" applyBorder="1" applyAlignment="1">
      <alignment horizontal="center" vertical="center"/>
    </xf>
    <xf numFmtId="0" fontId="23" fillId="0" borderId="92" xfId="1" applyFont="1" applyBorder="1" applyAlignment="1">
      <alignment horizontal="center" vertical="center"/>
    </xf>
    <xf numFmtId="0" fontId="23" fillId="0" borderId="41" xfId="1" applyFont="1" applyBorder="1" applyAlignment="1">
      <alignment horizontal="center" vertical="center"/>
    </xf>
    <xf numFmtId="0" fontId="23" fillId="0" borderId="40" xfId="1" applyFont="1" applyBorder="1" applyAlignment="1">
      <alignment horizontal="center" vertical="center"/>
    </xf>
    <xf numFmtId="0" fontId="23" fillId="0" borderId="22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23" fillId="0" borderId="24" xfId="1" applyFont="1" applyBorder="1" applyAlignment="1">
      <alignment horizontal="center" vertical="center"/>
    </xf>
    <xf numFmtId="0" fontId="23" fillId="0" borderId="14" xfId="1" applyFont="1" applyBorder="1" applyAlignment="1">
      <alignment horizontal="center" vertical="center"/>
    </xf>
    <xf numFmtId="0" fontId="23" fillId="0" borderId="63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7" fillId="0" borderId="67" xfId="1" applyFont="1" applyBorder="1" applyAlignment="1">
      <alignment horizontal="center" vertical="center"/>
    </xf>
    <xf numFmtId="0" fontId="27" fillId="0" borderId="117" xfId="1" applyFont="1" applyBorder="1" applyAlignment="1">
      <alignment horizontal="center" vertical="center"/>
    </xf>
    <xf numFmtId="0" fontId="27" fillId="0" borderId="105" xfId="1" applyFont="1" applyBorder="1" applyAlignment="1">
      <alignment horizontal="center" vertical="center"/>
    </xf>
    <xf numFmtId="0" fontId="27" fillId="0" borderId="118" xfId="1" applyFont="1" applyBorder="1" applyAlignment="1">
      <alignment horizontal="center" vertical="center"/>
    </xf>
    <xf numFmtId="0" fontId="27" fillId="0" borderId="42" xfId="1" applyFont="1" applyBorder="1" applyAlignment="1">
      <alignment horizontal="center" vertical="center"/>
    </xf>
    <xf numFmtId="0" fontId="27" fillId="0" borderId="27" xfId="1" applyFont="1" applyBorder="1" applyAlignment="1">
      <alignment horizontal="center" vertical="center"/>
    </xf>
    <xf numFmtId="0" fontId="27" fillId="0" borderId="83" xfId="1" applyFont="1" applyBorder="1" applyAlignment="1">
      <alignment horizontal="center" vertical="center"/>
    </xf>
    <xf numFmtId="0" fontId="27" fillId="0" borderId="137" xfId="1" applyFont="1" applyBorder="1" applyAlignment="1">
      <alignment horizontal="center" vertical="center"/>
    </xf>
    <xf numFmtId="0" fontId="27" fillId="0" borderId="160" xfId="1" applyFont="1" applyBorder="1" applyAlignment="1">
      <alignment horizontal="center" vertical="center"/>
    </xf>
    <xf numFmtId="0" fontId="3" fillId="0" borderId="91" xfId="1" applyFont="1" applyBorder="1" applyAlignment="1">
      <alignment horizontal="center"/>
    </xf>
    <xf numFmtId="0" fontId="3" fillId="0" borderId="117" xfId="1" applyFont="1" applyBorder="1" applyAlignment="1">
      <alignment horizontal="center"/>
    </xf>
    <xf numFmtId="0" fontId="3" fillId="0" borderId="71" xfId="1" applyFont="1" applyBorder="1" applyAlignment="1">
      <alignment horizontal="center"/>
    </xf>
    <xf numFmtId="0" fontId="3" fillId="0" borderId="4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27" fillId="0" borderId="104" xfId="1" applyFont="1" applyBorder="1" applyAlignment="1">
      <alignment horizontal="center" vertical="center"/>
    </xf>
    <xf numFmtId="0" fontId="27" fillId="0" borderId="167" xfId="1" applyFont="1" applyBorder="1" applyAlignment="1">
      <alignment horizontal="center" vertical="center"/>
    </xf>
    <xf numFmtId="0" fontId="3" fillId="0" borderId="79" xfId="1" applyFont="1" applyBorder="1" applyAlignment="1">
      <alignment horizontal="center"/>
    </xf>
    <xf numFmtId="0" fontId="3" fillId="0" borderId="83" xfId="1" applyFont="1" applyBorder="1" applyAlignment="1">
      <alignment horizontal="center"/>
    </xf>
    <xf numFmtId="0" fontId="3" fillId="0" borderId="82" xfId="1" applyFont="1" applyBorder="1" applyAlignment="1">
      <alignment horizontal="center"/>
    </xf>
    <xf numFmtId="0" fontId="3" fillId="0" borderId="105" xfId="1" applyFont="1" applyBorder="1" applyAlignment="1">
      <alignment horizontal="center"/>
    </xf>
    <xf numFmtId="0" fontId="8" fillId="0" borderId="41" xfId="1" quotePrefix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8" fillId="0" borderId="103" xfId="1" quotePrefix="1" applyFont="1" applyBorder="1" applyAlignment="1">
      <alignment horizontal="center" vertical="center"/>
    </xf>
    <xf numFmtId="0" fontId="23" fillId="0" borderId="104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7" fillId="0" borderId="50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76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77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76" xfId="1" applyFont="1" applyBorder="1" applyAlignment="1">
      <alignment horizontal="center" vertical="center" wrapText="1"/>
    </xf>
    <xf numFmtId="0" fontId="3" fillId="0" borderId="49" xfId="1" applyFont="1" applyBorder="1" applyAlignment="1">
      <alignment horizontal="center"/>
    </xf>
    <xf numFmtId="0" fontId="15" fillId="0" borderId="160" xfId="0" applyFont="1" applyBorder="1"/>
    <xf numFmtId="0" fontId="8" fillId="0" borderId="123" xfId="1" quotePrefix="1" applyFont="1" applyBorder="1" applyAlignment="1">
      <alignment horizontal="center" vertical="center"/>
    </xf>
    <xf numFmtId="0" fontId="8" fillId="0" borderId="76" xfId="1" applyFont="1" applyBorder="1" applyAlignment="1">
      <alignment horizontal="left" vertical="center" wrapText="1" indent="1"/>
    </xf>
    <xf numFmtId="0" fontId="8" fillId="0" borderId="37" xfId="1" applyFont="1" applyBorder="1" applyAlignment="1">
      <alignment horizontal="left" vertical="center" wrapText="1" indent="1"/>
    </xf>
    <xf numFmtId="0" fontId="8" fillId="0" borderId="40" xfId="1" quotePrefix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4" fillId="4" borderId="21" xfId="1" applyFont="1" applyFill="1" applyBorder="1" applyAlignment="1">
      <alignment horizontal="center" wrapText="1"/>
    </xf>
    <xf numFmtId="0" fontId="4" fillId="4" borderId="34" xfId="1" applyFont="1" applyFill="1" applyBorder="1" applyAlignment="1">
      <alignment horizontal="center" wrapText="1"/>
    </xf>
    <xf numFmtId="0" fontId="4" fillId="4" borderId="35" xfId="1" applyFont="1" applyFill="1" applyBorder="1" applyAlignment="1">
      <alignment horizontal="center" wrapText="1"/>
    </xf>
    <xf numFmtId="0" fontId="4" fillId="4" borderId="38" xfId="1" applyFont="1" applyFill="1" applyBorder="1" applyAlignment="1">
      <alignment horizontal="center" wrapText="1"/>
    </xf>
    <xf numFmtId="0" fontId="4" fillId="4" borderId="36" xfId="1" applyFont="1" applyFill="1" applyBorder="1" applyAlignment="1">
      <alignment horizontal="center" wrapText="1"/>
    </xf>
    <xf numFmtId="0" fontId="4" fillId="4" borderId="37" xfId="1" applyFont="1" applyFill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11" xfId="1" applyFont="1" applyBorder="1" applyAlignment="1">
      <alignment horizontal="center" vertical="center" wrapText="1"/>
    </xf>
    <xf numFmtId="0" fontId="4" fillId="0" borderId="112" xfId="1" applyFont="1" applyBorder="1" applyAlignment="1">
      <alignment horizontal="center" vertical="center" wrapText="1"/>
    </xf>
    <xf numFmtId="0" fontId="4" fillId="0" borderId="94" xfId="1" applyFont="1" applyBorder="1" applyAlignment="1">
      <alignment horizontal="center" vertical="center" wrapText="1"/>
    </xf>
    <xf numFmtId="0" fontId="4" fillId="0" borderId="6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91" xfId="1" applyFont="1" applyBorder="1" applyAlignment="1">
      <alignment horizontal="center" vertical="center" wrapText="1"/>
    </xf>
    <xf numFmtId="0" fontId="4" fillId="0" borderId="92" xfId="1" applyFont="1" applyBorder="1" applyAlignment="1">
      <alignment horizontal="center" vertical="center" wrapText="1"/>
    </xf>
    <xf numFmtId="0" fontId="4" fillId="0" borderId="8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8" fillId="0" borderId="73" xfId="1" quotePrefix="1" applyFont="1" applyBorder="1" applyAlignment="1">
      <alignment horizontal="center"/>
    </xf>
    <xf numFmtId="0" fontId="8" fillId="0" borderId="64" xfId="1" applyFont="1" applyBorder="1" applyAlignment="1">
      <alignment horizontal="center"/>
    </xf>
    <xf numFmtId="0" fontId="8" fillId="0" borderId="74" xfId="1" applyFont="1" applyBorder="1" applyAlignment="1">
      <alignment horizontal="center"/>
    </xf>
    <xf numFmtId="0" fontId="4" fillId="0" borderId="34" xfId="1" applyFont="1" applyBorder="1" applyAlignment="1">
      <alignment horizontal="center" vertical="center" wrapText="1"/>
    </xf>
    <xf numFmtId="0" fontId="4" fillId="0" borderId="57" xfId="1" applyFont="1" applyBorder="1" applyAlignment="1">
      <alignment horizontal="center" vertical="center" wrapText="1"/>
    </xf>
    <xf numFmtId="0" fontId="4" fillId="0" borderId="76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0" borderId="7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1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58" xfId="1" applyFont="1" applyBorder="1" applyAlignment="1">
      <alignment horizontal="center" vertical="center" wrapText="1"/>
    </xf>
    <xf numFmtId="0" fontId="10" fillId="2" borderId="97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95" xfId="1" applyFont="1" applyFill="1" applyBorder="1" applyAlignment="1">
      <alignment horizontal="center" vertical="center" wrapText="1"/>
    </xf>
    <xf numFmtId="0" fontId="10" fillId="2" borderId="36" xfId="1" applyFont="1" applyFill="1" applyBorder="1" applyAlignment="1">
      <alignment horizontal="center" vertical="center" wrapText="1"/>
    </xf>
    <xf numFmtId="0" fontId="8" fillId="0" borderId="74" xfId="1" quotePrefix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 textRotation="90" wrapText="1"/>
    </xf>
    <xf numFmtId="0" fontId="10" fillId="0" borderId="32" xfId="1" applyFont="1" applyBorder="1" applyAlignment="1">
      <alignment horizontal="center" vertical="center" textRotation="90" wrapText="1"/>
    </xf>
    <xf numFmtId="0" fontId="10" fillId="0" borderId="110" xfId="1" applyFont="1" applyBorder="1" applyAlignment="1">
      <alignment horizontal="center" vertical="center" textRotation="90" wrapText="1"/>
    </xf>
    <xf numFmtId="0" fontId="4" fillId="4" borderId="55" xfId="1" applyFont="1" applyFill="1" applyBorder="1" applyAlignment="1">
      <alignment horizontal="center"/>
    </xf>
    <xf numFmtId="0" fontId="4" fillId="4" borderId="56" xfId="1" applyFont="1" applyFill="1" applyBorder="1" applyAlignment="1">
      <alignment horizontal="center"/>
    </xf>
    <xf numFmtId="0" fontId="20" fillId="0" borderId="41" xfId="1" applyFont="1" applyFill="1" applyBorder="1" applyAlignment="1">
      <alignment horizontal="center" vertical="center" wrapText="1"/>
    </xf>
    <xf numFmtId="0" fontId="20" fillId="0" borderId="40" xfId="1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center" wrapText="1"/>
    </xf>
    <xf numFmtId="0" fontId="10" fillId="2" borderId="61" xfId="1" applyFont="1" applyFill="1" applyBorder="1" applyAlignment="1">
      <alignment horizontal="center" vertical="center" wrapText="1"/>
    </xf>
    <xf numFmtId="0" fontId="10" fillId="2" borderId="38" xfId="1" applyFont="1" applyFill="1" applyBorder="1" applyAlignment="1">
      <alignment horizontal="center" vertical="center" wrapText="1"/>
    </xf>
    <xf numFmtId="0" fontId="10" fillId="2" borderId="1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134" xfId="1" applyFont="1" applyBorder="1" applyAlignment="1">
      <alignment horizontal="center" vertical="center" wrapText="1"/>
    </xf>
    <xf numFmtId="0" fontId="8" fillId="0" borderId="95" xfId="1" applyFont="1" applyBorder="1" applyAlignment="1">
      <alignment horizontal="center" vertical="center" wrapText="1"/>
    </xf>
    <xf numFmtId="0" fontId="8" fillId="0" borderId="0" xfId="1" applyFont="1" applyAlignment="1">
      <alignment horizontal="left" indent="2"/>
    </xf>
    <xf numFmtId="0" fontId="10" fillId="0" borderId="66" xfId="1" quotePrefix="1" applyFont="1" applyFill="1" applyBorder="1" applyAlignment="1">
      <alignment horizontal="center" vertical="center" wrapText="1"/>
    </xf>
    <xf numFmtId="0" fontId="3" fillId="0" borderId="102" xfId="1" applyFont="1" applyFill="1" applyBorder="1" applyAlignment="1">
      <alignment horizontal="center" vertical="center"/>
    </xf>
    <xf numFmtId="0" fontId="3" fillId="0" borderId="83" xfId="1" applyFont="1" applyFill="1" applyBorder="1" applyAlignment="1">
      <alignment horizontal="center" vertical="center"/>
    </xf>
    <xf numFmtId="0" fontId="3" fillId="0" borderId="106" xfId="1" applyFont="1" applyFill="1" applyBorder="1" applyAlignment="1">
      <alignment horizontal="center" vertical="center"/>
    </xf>
    <xf numFmtId="0" fontId="3" fillId="0" borderId="105" xfId="1" applyFont="1" applyFill="1" applyBorder="1" applyAlignment="1">
      <alignment horizontal="center" vertical="center"/>
    </xf>
    <xf numFmtId="0" fontId="11" fillId="0" borderId="23" xfId="1" quotePrefix="1" applyFont="1" applyFill="1" applyBorder="1" applyAlignment="1">
      <alignment horizontal="center" vertical="center" wrapText="1"/>
    </xf>
    <xf numFmtId="0" fontId="3" fillId="0" borderId="102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84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62" xfId="1" applyFont="1" applyFill="1" applyBorder="1" applyAlignment="1">
      <alignment horizontal="center" vertical="center" wrapText="1"/>
    </xf>
    <xf numFmtId="0" fontId="3" fillId="0" borderId="60" xfId="1" applyFont="1" applyFill="1" applyBorder="1" applyAlignment="1">
      <alignment horizontal="center" vertical="center" wrapText="1"/>
    </xf>
    <xf numFmtId="0" fontId="11" fillId="0" borderId="24" xfId="1" quotePrefix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83" xfId="1" applyFont="1" applyFill="1" applyBorder="1" applyAlignment="1">
      <alignment horizontal="center" vertical="center" wrapText="1"/>
    </xf>
    <xf numFmtId="0" fontId="3" fillId="0" borderId="10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0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10" fillId="0" borderId="4" xfId="1" quotePrefix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1" fillId="0" borderId="28" xfId="1" quotePrefix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3" fillId="0" borderId="104" xfId="1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160" xfId="0" applyFont="1" applyBorder="1" applyAlignment="1">
      <alignment horizontal="center" vertical="center" wrapText="1"/>
    </xf>
    <xf numFmtId="0" fontId="38" fillId="4" borderId="28" xfId="1" applyFont="1" applyFill="1" applyBorder="1" applyAlignment="1">
      <alignment horizontal="center" vertical="center" wrapText="1"/>
    </xf>
    <xf numFmtId="0" fontId="38" fillId="4" borderId="2" xfId="1" applyFont="1" applyFill="1" applyBorder="1" applyAlignment="1">
      <alignment horizontal="center" vertical="center" wrapText="1"/>
    </xf>
    <xf numFmtId="0" fontId="38" fillId="4" borderId="23" xfId="1" applyFont="1" applyFill="1" applyBorder="1" applyAlignment="1">
      <alignment horizontal="center" vertical="center" wrapText="1"/>
    </xf>
    <xf numFmtId="0" fontId="38" fillId="4" borderId="0" xfId="1" applyFont="1" applyFill="1" applyBorder="1" applyAlignment="1">
      <alignment horizontal="center" vertical="center" wrapText="1"/>
    </xf>
    <xf numFmtId="0" fontId="38" fillId="4" borderId="38" xfId="1" applyFont="1" applyFill="1" applyBorder="1" applyAlignment="1">
      <alignment horizontal="center" vertical="center" wrapText="1"/>
    </xf>
    <xf numFmtId="0" fontId="38" fillId="4" borderId="36" xfId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10" fillId="0" borderId="34" xfId="1" quotePrefix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76" xfId="1" applyFont="1" applyBorder="1" applyAlignment="1">
      <alignment horizontal="center" vertical="center" wrapText="1"/>
    </xf>
    <xf numFmtId="0" fontId="22" fillId="3" borderId="23" xfId="1" applyFont="1" applyFill="1" applyBorder="1" applyAlignment="1">
      <alignment horizontal="center" vertical="center"/>
    </xf>
    <xf numFmtId="0" fontId="22" fillId="3" borderId="0" xfId="1" applyFont="1" applyFill="1" applyBorder="1" applyAlignment="1">
      <alignment horizontal="center" vertical="center"/>
    </xf>
    <xf numFmtId="0" fontId="22" fillId="3" borderId="29" xfId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8" fillId="0" borderId="22" xfId="1" quotePrefix="1" applyFont="1" applyBorder="1" applyAlignment="1">
      <alignment horizontal="center" vertical="center"/>
    </xf>
    <xf numFmtId="0" fontId="8" fillId="0" borderId="7" xfId="1" quotePrefix="1" applyFont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</xf>
    <xf numFmtId="0" fontId="36" fillId="0" borderId="29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0" fontId="3" fillId="0" borderId="36" xfId="1" applyFont="1" applyFill="1" applyBorder="1" applyAlignment="1">
      <alignment horizontal="center"/>
    </xf>
    <xf numFmtId="0" fontId="3" fillId="0" borderId="37" xfId="1" applyFont="1" applyFill="1" applyBorder="1" applyAlignment="1">
      <alignment horizontal="center"/>
    </xf>
    <xf numFmtId="0" fontId="23" fillId="0" borderId="175" xfId="1" applyFont="1" applyBorder="1" applyAlignment="1">
      <alignment horizontal="center" vertical="center"/>
    </xf>
    <xf numFmtId="0" fontId="23" fillId="0" borderId="27" xfId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3" fillId="0" borderId="100" xfId="1" applyFont="1" applyBorder="1" applyAlignment="1">
      <alignment horizontal="center" vertical="center"/>
    </xf>
    <xf numFmtId="0" fontId="23" fillId="0" borderId="26" xfId="1" applyFont="1" applyBorder="1" applyAlignment="1">
      <alignment horizontal="center" vertical="center"/>
    </xf>
    <xf numFmtId="0" fontId="23" fillId="0" borderId="66" xfId="1" applyFont="1" applyBorder="1" applyAlignment="1">
      <alignment horizontal="center" vertical="center"/>
    </xf>
    <xf numFmtId="0" fontId="23" fillId="0" borderId="98" xfId="1" applyFont="1" applyBorder="1" applyAlignment="1">
      <alignment horizontal="center" vertical="center"/>
    </xf>
    <xf numFmtId="0" fontId="23" fillId="0" borderId="67" xfId="1" applyFont="1" applyBorder="1" applyAlignment="1">
      <alignment horizontal="center" vertical="center"/>
    </xf>
    <xf numFmtId="0" fontId="23" fillId="0" borderId="72" xfId="1" applyFont="1" applyBorder="1" applyAlignment="1">
      <alignment horizontal="center" vertical="center"/>
    </xf>
    <xf numFmtId="0" fontId="23" fillId="0" borderId="34" xfId="1" applyFont="1" applyBorder="1" applyAlignment="1">
      <alignment horizontal="center" vertical="center"/>
    </xf>
    <xf numFmtId="0" fontId="23" fillId="0" borderId="134" xfId="1" applyFont="1" applyBorder="1" applyAlignment="1">
      <alignment horizontal="center" vertical="center"/>
    </xf>
    <xf numFmtId="0" fontId="23" fillId="0" borderId="35" xfId="1" applyFont="1" applyBorder="1" applyAlignment="1">
      <alignment horizontal="center" vertical="center"/>
    </xf>
    <xf numFmtId="0" fontId="23" fillId="0" borderId="111" xfId="1" applyFont="1" applyBorder="1" applyAlignment="1">
      <alignment horizontal="center" vertical="center"/>
    </xf>
    <xf numFmtId="0" fontId="23" fillId="0" borderId="114" xfId="1" applyFont="1" applyBorder="1" applyAlignment="1">
      <alignment horizontal="center" vertical="center"/>
    </xf>
    <xf numFmtId="0" fontId="23" fillId="0" borderId="118" xfId="1" applyFont="1" applyBorder="1" applyAlignment="1">
      <alignment horizontal="center" vertical="center"/>
    </xf>
    <xf numFmtId="0" fontId="23" fillId="0" borderId="79" xfId="1" applyFont="1" applyBorder="1" applyAlignment="1">
      <alignment horizontal="center" vertical="center"/>
    </xf>
    <xf numFmtId="0" fontId="3" fillId="0" borderId="21" xfId="1" applyFont="1" applyFill="1" applyBorder="1" applyAlignment="1">
      <alignment horizontal="right"/>
    </xf>
    <xf numFmtId="0" fontId="3" fillId="0" borderId="34" xfId="1" applyFont="1" applyFill="1" applyBorder="1" applyAlignment="1">
      <alignment horizontal="right"/>
    </xf>
    <xf numFmtId="0" fontId="3" fillId="0" borderId="38" xfId="1" applyFont="1" applyFill="1" applyBorder="1" applyAlignment="1">
      <alignment horizontal="right"/>
    </xf>
    <xf numFmtId="0" fontId="3" fillId="0" borderId="36" xfId="1" applyFont="1" applyFill="1" applyBorder="1" applyAlignment="1">
      <alignment horizontal="right"/>
    </xf>
    <xf numFmtId="0" fontId="3" fillId="3" borderId="142" xfId="1" applyFont="1" applyFill="1" applyBorder="1" applyAlignment="1">
      <alignment horizontal="center"/>
    </xf>
    <xf numFmtId="0" fontId="23" fillId="0" borderId="91" xfId="1" applyFont="1" applyBorder="1" applyAlignment="1">
      <alignment horizontal="center" vertical="center"/>
    </xf>
    <xf numFmtId="0" fontId="23" fillId="0" borderId="101" xfId="1" applyFont="1" applyBorder="1" applyAlignment="1">
      <alignment horizontal="center" vertical="center"/>
    </xf>
    <xf numFmtId="0" fontId="23" fillId="0" borderId="117" xfId="1" applyFont="1" applyBorder="1" applyAlignment="1">
      <alignment horizontal="center" vertical="center"/>
    </xf>
    <xf numFmtId="0" fontId="23" fillId="0" borderId="99" xfId="1" applyFont="1" applyBorder="1" applyAlignment="1">
      <alignment horizontal="center" vertical="center"/>
    </xf>
    <xf numFmtId="0" fontId="3" fillId="3" borderId="140" xfId="1" applyFont="1" applyFill="1" applyBorder="1" applyAlignment="1">
      <alignment horizontal="center"/>
    </xf>
    <xf numFmtId="0" fontId="3" fillId="3" borderId="141" xfId="1" applyFont="1" applyFill="1" applyBorder="1" applyAlignment="1">
      <alignment horizontal="center"/>
    </xf>
    <xf numFmtId="0" fontId="3" fillId="3" borderId="131" xfId="1" applyFont="1" applyFill="1" applyBorder="1" applyAlignment="1">
      <alignment horizontal="center"/>
    </xf>
    <xf numFmtId="0" fontId="3" fillId="3" borderId="148" xfId="1" applyFont="1" applyFill="1" applyBorder="1" applyAlignment="1">
      <alignment horizontal="center"/>
    </xf>
    <xf numFmtId="0" fontId="3" fillId="3" borderId="130" xfId="1" applyFont="1" applyFill="1" applyBorder="1" applyAlignment="1">
      <alignment horizontal="center"/>
    </xf>
    <xf numFmtId="0" fontId="3" fillId="3" borderId="146" xfId="1" applyFont="1" applyFill="1" applyBorder="1" applyAlignment="1">
      <alignment horizontal="center"/>
    </xf>
    <xf numFmtId="0" fontId="3" fillId="3" borderId="170" xfId="1" applyFont="1" applyFill="1" applyBorder="1" applyAlignment="1">
      <alignment horizontal="center"/>
    </xf>
    <xf numFmtId="0" fontId="3" fillId="3" borderId="132" xfId="1" applyFont="1" applyFill="1" applyBorder="1" applyAlignment="1">
      <alignment horizontal="center"/>
    </xf>
    <xf numFmtId="0" fontId="3" fillId="3" borderId="149" xfId="1" applyFont="1" applyFill="1" applyBorder="1" applyAlignment="1">
      <alignment horizontal="center"/>
    </xf>
    <xf numFmtId="0" fontId="3" fillId="3" borderId="133" xfId="1" applyFont="1" applyFill="1" applyBorder="1" applyAlignment="1">
      <alignment horizontal="center"/>
    </xf>
    <xf numFmtId="0" fontId="3" fillId="3" borderId="147" xfId="1" applyFont="1" applyFill="1" applyBorder="1" applyAlignment="1">
      <alignment horizontal="center"/>
    </xf>
    <xf numFmtId="0" fontId="3" fillId="2" borderId="72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57" xfId="1" applyFont="1" applyFill="1" applyBorder="1" applyAlignment="1">
      <alignment horizontal="center"/>
    </xf>
    <xf numFmtId="0" fontId="3" fillId="2" borderId="91" xfId="1" applyFont="1" applyFill="1" applyBorder="1" applyAlignment="1">
      <alignment horizontal="center"/>
    </xf>
    <xf numFmtId="0" fontId="3" fillId="2" borderId="92" xfId="1" applyFont="1" applyFill="1" applyBorder="1" applyAlignment="1">
      <alignment horizontal="center"/>
    </xf>
    <xf numFmtId="0" fontId="3" fillId="2" borderId="81" xfId="1" applyFont="1" applyFill="1" applyBorder="1" applyAlignment="1">
      <alignment horizontal="center"/>
    </xf>
    <xf numFmtId="0" fontId="3" fillId="2" borderId="111" xfId="1" applyFont="1" applyFill="1" applyBorder="1" applyAlignment="1">
      <alignment horizontal="center"/>
    </xf>
    <xf numFmtId="0" fontId="3" fillId="2" borderId="112" xfId="1" applyFont="1" applyFill="1" applyBorder="1" applyAlignment="1">
      <alignment horizontal="center"/>
    </xf>
    <xf numFmtId="0" fontId="3" fillId="2" borderId="94" xfId="1" applyFont="1" applyFill="1" applyBorder="1" applyAlignment="1">
      <alignment horizontal="center"/>
    </xf>
    <xf numFmtId="0" fontId="3" fillId="2" borderId="79" xfId="1" applyFont="1" applyFill="1" applyBorder="1" applyAlignment="1">
      <alignment horizontal="center"/>
    </xf>
    <xf numFmtId="0" fontId="3" fillId="2" borderId="63" xfId="1" applyFont="1" applyFill="1" applyBorder="1" applyAlignment="1">
      <alignment horizontal="center"/>
    </xf>
    <xf numFmtId="0" fontId="3" fillId="2" borderId="62" xfId="1" applyFont="1" applyFill="1" applyBorder="1" applyAlignment="1">
      <alignment horizontal="center"/>
    </xf>
    <xf numFmtId="0" fontId="23" fillId="0" borderId="82" xfId="1" applyFont="1" applyBorder="1" applyAlignment="1">
      <alignment horizontal="center" vertical="center"/>
    </xf>
    <xf numFmtId="0" fontId="23" fillId="0" borderId="71" xfId="1" applyFont="1" applyBorder="1" applyAlignment="1">
      <alignment horizontal="center" vertical="center"/>
    </xf>
    <xf numFmtId="0" fontId="23" fillId="0" borderId="69" xfId="1" applyFont="1" applyBorder="1" applyAlignment="1">
      <alignment horizontal="center" vertical="center"/>
    </xf>
    <xf numFmtId="0" fontId="23" fillId="0" borderId="42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3" fillId="0" borderId="167" xfId="1" applyFont="1" applyBorder="1" applyAlignment="1">
      <alignment horizontal="center" vertical="center"/>
    </xf>
    <xf numFmtId="0" fontId="23" fillId="0" borderId="137" xfId="1" applyFont="1" applyBorder="1" applyAlignment="1">
      <alignment horizontal="center" vertical="center"/>
    </xf>
    <xf numFmtId="0" fontId="23" fillId="0" borderId="160" xfId="1" applyFont="1" applyBorder="1" applyAlignment="1">
      <alignment horizontal="center" vertical="center"/>
    </xf>
    <xf numFmtId="0" fontId="3" fillId="2" borderId="66" xfId="1" applyFont="1" applyFill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0" fontId="3" fillId="2" borderId="50" xfId="1" applyFont="1" applyFill="1" applyBorder="1" applyAlignment="1">
      <alignment horizontal="center"/>
    </xf>
    <xf numFmtId="0" fontId="3" fillId="2" borderId="51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left" vertical="center" wrapText="1" indent="2"/>
    </xf>
    <xf numFmtId="0" fontId="4" fillId="0" borderId="2" xfId="1" applyFont="1" applyBorder="1" applyAlignment="1">
      <alignment horizontal="left" vertical="center" wrapText="1" indent="2"/>
    </xf>
    <xf numFmtId="0" fontId="4" fillId="0" borderId="26" xfId="1" applyFont="1" applyBorder="1" applyAlignment="1">
      <alignment horizontal="left" vertical="center" wrapText="1" indent="2"/>
    </xf>
    <xf numFmtId="0" fontId="4" fillId="0" borderId="4" xfId="1" applyFont="1" applyBorder="1" applyAlignment="1">
      <alignment horizontal="left" vertical="center" wrapText="1" indent="2"/>
    </xf>
    <xf numFmtId="0" fontId="4" fillId="0" borderId="0" xfId="1" applyFont="1" applyBorder="1" applyAlignment="1">
      <alignment horizontal="left" vertical="center" wrapText="1" indent="2"/>
    </xf>
    <xf numFmtId="0" fontId="4" fillId="0" borderId="29" xfId="1" applyFont="1" applyBorder="1" applyAlignment="1">
      <alignment horizontal="left" vertical="center" wrapText="1" indent="2"/>
    </xf>
    <xf numFmtId="0" fontId="4" fillId="0" borderId="76" xfId="1" applyFont="1" applyBorder="1" applyAlignment="1">
      <alignment horizontal="left" vertical="center" wrapText="1" indent="2"/>
    </xf>
    <xf numFmtId="0" fontId="4" fillId="0" borderId="36" xfId="1" applyFont="1" applyBorder="1" applyAlignment="1">
      <alignment horizontal="left" vertical="center" wrapText="1" indent="2"/>
    </xf>
    <xf numFmtId="0" fontId="4" fillId="0" borderId="37" xfId="1" applyFont="1" applyBorder="1" applyAlignment="1">
      <alignment horizontal="left" vertical="center" wrapText="1" indent="2"/>
    </xf>
    <xf numFmtId="0" fontId="3" fillId="0" borderId="16" xfId="1" applyFont="1" applyBorder="1" applyAlignment="1">
      <alignment horizontal="left" vertical="center" wrapText="1"/>
    </xf>
    <xf numFmtId="0" fontId="3" fillId="0" borderId="45" xfId="1" applyFont="1" applyBorder="1" applyAlignment="1">
      <alignment horizontal="left" vertical="center" wrapText="1"/>
    </xf>
    <xf numFmtId="0" fontId="3" fillId="0" borderId="25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4" fillId="0" borderId="72" xfId="1" applyFont="1" applyBorder="1" applyAlignment="1">
      <alignment horizontal="left" vertical="center" wrapText="1" indent="2"/>
    </xf>
    <xf numFmtId="0" fontId="4" fillId="0" borderId="34" xfId="1" applyFont="1" applyBorder="1" applyAlignment="1">
      <alignment horizontal="left" vertical="center" wrapText="1" indent="2"/>
    </xf>
    <xf numFmtId="0" fontId="4" fillId="0" borderId="35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left" vertical="center" wrapText="1" indent="2"/>
    </xf>
    <xf numFmtId="0" fontId="4" fillId="0" borderId="7" xfId="1" applyFont="1" applyBorder="1" applyAlignment="1">
      <alignment horizontal="left" vertical="center" wrapText="1" indent="2"/>
    </xf>
    <xf numFmtId="0" fontId="4" fillId="0" borderId="27" xfId="1" applyFont="1" applyBorder="1" applyAlignment="1">
      <alignment horizontal="left" vertical="center" wrapText="1" indent="2"/>
    </xf>
    <xf numFmtId="0" fontId="4" fillId="0" borderId="71" xfId="1" applyFont="1" applyBorder="1" applyAlignment="1">
      <alignment horizontal="left" vertical="center" wrapText="1" indent="2"/>
    </xf>
    <xf numFmtId="0" fontId="4" fillId="0" borderId="40" xfId="1" applyFont="1" applyBorder="1" applyAlignment="1">
      <alignment horizontal="left" vertical="center" wrapText="1" indent="2"/>
    </xf>
    <xf numFmtId="0" fontId="4" fillId="0" borderId="42" xfId="1" applyFont="1" applyBorder="1" applyAlignment="1">
      <alignment horizontal="left" vertical="center" wrapText="1" indent="2"/>
    </xf>
    <xf numFmtId="0" fontId="4" fillId="0" borderId="70" xfId="1" applyFont="1" applyBorder="1" applyAlignment="1">
      <alignment horizontal="left" vertical="center" wrapText="1" indent="2"/>
    </xf>
    <xf numFmtId="0" fontId="4" fillId="0" borderId="55" xfId="1" applyFont="1" applyBorder="1" applyAlignment="1">
      <alignment horizontal="left" vertical="center" wrapText="1" indent="2"/>
    </xf>
    <xf numFmtId="0" fontId="4" fillId="0" borderId="151" xfId="1" applyFont="1" applyBorder="1" applyAlignment="1">
      <alignment horizontal="left" vertical="center" wrapText="1" indent="2"/>
    </xf>
    <xf numFmtId="0" fontId="3" fillId="0" borderId="115" xfId="1" applyFont="1" applyBorder="1" applyAlignment="1">
      <alignment horizontal="left"/>
    </xf>
    <xf numFmtId="0" fontId="3" fillId="0" borderId="92" xfId="1" applyFont="1" applyBorder="1" applyAlignment="1">
      <alignment horizontal="left"/>
    </xf>
    <xf numFmtId="0" fontId="3" fillId="0" borderId="81" xfId="1" applyFont="1" applyBorder="1" applyAlignment="1">
      <alignment horizontal="left"/>
    </xf>
    <xf numFmtId="0" fontId="3" fillId="0" borderId="113" xfId="1" applyFont="1" applyBorder="1" applyAlignment="1">
      <alignment horizontal="left"/>
    </xf>
    <xf numFmtId="0" fontId="3" fillId="0" borderId="112" xfId="1" applyFont="1" applyBorder="1" applyAlignment="1">
      <alignment horizontal="left"/>
    </xf>
    <xf numFmtId="0" fontId="3" fillId="0" borderId="94" xfId="1" applyFont="1" applyBorder="1" applyAlignment="1">
      <alignment horizontal="left"/>
    </xf>
    <xf numFmtId="0" fontId="3" fillId="0" borderId="41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3" fillId="0" borderId="58" xfId="1" applyFont="1" applyBorder="1" applyAlignment="1">
      <alignment horizontal="left" vertical="center"/>
    </xf>
    <xf numFmtId="0" fontId="3" fillId="0" borderId="24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102" xfId="1" applyFont="1" applyBorder="1" applyAlignment="1">
      <alignment horizontal="left"/>
    </xf>
    <xf numFmtId="0" fontId="3" fillId="0" borderId="63" xfId="1" applyFont="1" applyBorder="1" applyAlignment="1">
      <alignment horizontal="left"/>
    </xf>
    <xf numFmtId="0" fontId="3" fillId="0" borderId="62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0" fillId="0" borderId="38" xfId="0" applyBorder="1"/>
    <xf numFmtId="0" fontId="0" fillId="0" borderId="37" xfId="0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6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77" xfId="1" applyFont="1" applyFill="1" applyBorder="1" applyAlignment="1">
      <alignment horizontal="center" vertical="center" wrapText="1"/>
    </xf>
    <xf numFmtId="0" fontId="8" fillId="0" borderId="71" xfId="1" quotePrefix="1" applyFont="1" applyFill="1" applyBorder="1" applyAlignment="1">
      <alignment horizontal="center" vertical="center"/>
    </xf>
    <xf numFmtId="0" fontId="8" fillId="0" borderId="40" xfId="1" applyFont="1" applyFill="1" applyBorder="1" applyAlignment="1">
      <alignment horizontal="center" vertical="center"/>
    </xf>
    <xf numFmtId="0" fontId="39" fillId="0" borderId="41" xfId="1" quotePrefix="1" applyFont="1" applyFill="1" applyBorder="1" applyAlignment="1">
      <alignment horizontal="center" vertical="center" wrapText="1"/>
    </xf>
    <xf numFmtId="0" fontId="39" fillId="0" borderId="42" xfId="1" applyFont="1" applyFill="1" applyBorder="1" applyAlignment="1">
      <alignment horizontal="center" vertical="center" wrapText="1"/>
    </xf>
    <xf numFmtId="0" fontId="8" fillId="0" borderId="123" xfId="1" quotePrefix="1" applyFont="1" applyBorder="1" applyAlignment="1">
      <alignment horizontal="center"/>
    </xf>
    <xf numFmtId="0" fontId="3" fillId="0" borderId="2" xfId="1" applyFont="1" applyFill="1" applyBorder="1" applyAlignment="1">
      <alignment horizontal="left" vertical="center" indent="1"/>
    </xf>
    <xf numFmtId="0" fontId="3" fillId="0" borderId="104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1" xfId="1" applyFont="1" applyBorder="1" applyAlignment="1">
      <alignment horizontal="left"/>
    </xf>
    <xf numFmtId="0" fontId="3" fillId="0" borderId="30" xfId="1" applyFont="1" applyFill="1" applyBorder="1" applyAlignment="1">
      <alignment horizontal="center" vertical="center" textRotation="90" wrapText="1"/>
    </xf>
    <xf numFmtId="0" fontId="3" fillId="0" borderId="32" xfId="1" applyFont="1" applyFill="1" applyBorder="1" applyAlignment="1">
      <alignment horizontal="center" vertical="center" textRotation="90" wrapText="1"/>
    </xf>
    <xf numFmtId="0" fontId="3" fillId="0" borderId="110" xfId="1" applyFont="1" applyFill="1" applyBorder="1" applyAlignment="1">
      <alignment horizontal="center" vertical="center" textRotation="90" wrapText="1"/>
    </xf>
    <xf numFmtId="0" fontId="8" fillId="0" borderId="71" xfId="1" applyFont="1" applyFill="1" applyBorder="1" applyAlignment="1">
      <alignment horizontal="center" vertical="center"/>
    </xf>
    <xf numFmtId="0" fontId="8" fillId="0" borderId="59" xfId="1" applyFont="1" applyFill="1" applyBorder="1" applyAlignment="1">
      <alignment horizontal="center" vertical="center"/>
    </xf>
    <xf numFmtId="0" fontId="39" fillId="0" borderId="6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76" xfId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8" fillId="0" borderId="63" xfId="1" applyFont="1" applyBorder="1" applyAlignment="1">
      <alignment horizontal="left" indent="1"/>
    </xf>
    <xf numFmtId="0" fontId="8" fillId="0" borderId="0" xfId="1" applyFont="1" applyBorder="1" applyAlignment="1">
      <alignment horizontal="left" indent="1"/>
    </xf>
    <xf numFmtId="0" fontId="3" fillId="0" borderId="24" xfId="1" applyFont="1" applyFill="1" applyBorder="1" applyAlignment="1">
      <alignment horizontal="center" wrapText="1"/>
    </xf>
    <xf numFmtId="0" fontId="15" fillId="0" borderId="67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3" fillId="0" borderId="33" xfId="1" applyFont="1" applyFill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3" fillId="0" borderId="32" xfId="1" applyFont="1" applyFill="1" applyBorder="1" applyAlignment="1">
      <alignment horizontal="center" vertical="center" wrapText="1"/>
    </xf>
    <xf numFmtId="0" fontId="10" fillId="0" borderId="52" xfId="1" quotePrefix="1" applyFont="1" applyFill="1" applyBorder="1" applyAlignment="1">
      <alignment horizontal="center" vertical="center" wrapText="1"/>
    </xf>
    <xf numFmtId="0" fontId="15" fillId="0" borderId="78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1" fillId="0" borderId="102" xfId="1" quotePrefix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0" fillId="0" borderId="79" xfId="1" quotePrefix="1" applyFont="1" applyFill="1" applyBorder="1" applyAlignment="1">
      <alignment horizontal="center" vertical="center" wrapText="1"/>
    </xf>
    <xf numFmtId="0" fontId="10" fillId="0" borderId="82" xfId="1" quotePrefix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 vertical="center" textRotation="90" wrapText="1"/>
    </xf>
    <xf numFmtId="0" fontId="3" fillId="0" borderId="32" xfId="1" applyFont="1" applyBorder="1" applyAlignment="1">
      <alignment horizontal="center" vertical="center" textRotation="90" wrapText="1"/>
    </xf>
    <xf numFmtId="0" fontId="3" fillId="0" borderId="110" xfId="1" applyFont="1" applyBorder="1" applyAlignment="1">
      <alignment horizontal="center" vertical="center" textRotation="90" wrapText="1"/>
    </xf>
    <xf numFmtId="0" fontId="3" fillId="0" borderId="28" xfId="1" applyFont="1" applyFill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0" borderId="106" xfId="0" applyFont="1" applyBorder="1" applyAlignment="1">
      <alignment horizontal="center" wrapText="1"/>
    </xf>
    <xf numFmtId="0" fontId="15" fillId="0" borderId="105" xfId="0" applyFont="1" applyBorder="1" applyAlignment="1">
      <alignment horizontal="center" wrapText="1"/>
    </xf>
    <xf numFmtId="0" fontId="11" fillId="0" borderId="2" xfId="1" quotePrefix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2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3" fillId="0" borderId="30" xfId="1" applyFont="1" applyFill="1" applyBorder="1" applyAlignment="1">
      <alignment horizontal="center" wrapText="1"/>
    </xf>
    <xf numFmtId="0" fontId="3" fillId="0" borderId="32" xfId="1" applyFont="1" applyFill="1" applyBorder="1" applyAlignment="1">
      <alignment horizontal="center" wrapText="1"/>
    </xf>
    <xf numFmtId="0" fontId="8" fillId="2" borderId="0" xfId="1" applyFont="1" applyFill="1" applyBorder="1" applyAlignment="1">
      <alignment horizontal="center" vertical="center"/>
    </xf>
    <xf numFmtId="0" fontId="8" fillId="2" borderId="4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/>
    </xf>
    <xf numFmtId="0" fontId="3" fillId="2" borderId="24" xfId="1" applyFont="1" applyFill="1" applyBorder="1" applyAlignment="1">
      <alignment horizontal="left" vertical="center"/>
    </xf>
    <xf numFmtId="0" fontId="3" fillId="2" borderId="14" xfId="1" applyFont="1" applyFill="1" applyBorder="1" applyAlignment="1">
      <alignment horizontal="left" vertical="center"/>
    </xf>
    <xf numFmtId="0" fontId="3" fillId="2" borderId="24" xfId="1" applyFont="1" applyFill="1" applyBorder="1" applyAlignment="1">
      <alignment horizontal="left"/>
    </xf>
    <xf numFmtId="0" fontId="3" fillId="2" borderId="14" xfId="1" applyFont="1" applyFill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/>
    </xf>
    <xf numFmtId="0" fontId="3" fillId="0" borderId="45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8" fillId="4" borderId="47" xfId="1" applyFont="1" applyFill="1" applyBorder="1" applyAlignment="1">
      <alignment horizontal="center" vertical="center" wrapText="1"/>
    </xf>
    <xf numFmtId="0" fontId="0" fillId="4" borderId="85" xfId="0" applyFill="1" applyBorder="1"/>
    <xf numFmtId="0" fontId="11" fillId="2" borderId="24" xfId="1" applyFont="1" applyFill="1" applyBorder="1" applyAlignment="1">
      <alignment horizontal="center"/>
    </xf>
    <xf numFmtId="0" fontId="11" fillId="2" borderId="14" xfId="1" applyFont="1" applyFill="1" applyBorder="1" applyAlignment="1">
      <alignment horizontal="center"/>
    </xf>
    <xf numFmtId="0" fontId="11" fillId="2" borderId="67" xfId="1" applyFont="1" applyFill="1" applyBorder="1" applyAlignment="1">
      <alignment horizontal="center"/>
    </xf>
    <xf numFmtId="0" fontId="3" fillId="0" borderId="72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8" fillId="0" borderId="21" xfId="1" quotePrefix="1" applyFont="1" applyBorder="1" applyAlignment="1">
      <alignment horizontal="center" vertical="center"/>
    </xf>
    <xf numFmtId="0" fontId="8" fillId="0" borderId="34" xfId="1" quotePrefix="1" applyFont="1" applyBorder="1" applyAlignment="1">
      <alignment horizontal="center" vertical="center"/>
    </xf>
    <xf numFmtId="0" fontId="8" fillId="0" borderId="57" xfId="1" quotePrefix="1" applyFont="1" applyBorder="1" applyAlignment="1">
      <alignment horizontal="center" vertical="center"/>
    </xf>
    <xf numFmtId="0" fontId="11" fillId="2" borderId="104" xfId="1" applyFont="1" applyFill="1" applyBorder="1" applyAlignment="1">
      <alignment horizontal="center"/>
    </xf>
    <xf numFmtId="0" fontId="11" fillId="2" borderId="50" xfId="1" applyFont="1" applyFill="1" applyBorder="1" applyAlignment="1">
      <alignment horizontal="center"/>
    </xf>
    <xf numFmtId="0" fontId="11" fillId="2" borderId="160" xfId="1" applyFont="1" applyFill="1" applyBorder="1" applyAlignment="1">
      <alignment horizontal="center"/>
    </xf>
    <xf numFmtId="0" fontId="0" fillId="0" borderId="80" xfId="0" quotePrefix="1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29" fillId="2" borderId="0" xfId="1" applyFont="1" applyFill="1" applyBorder="1" applyAlignment="1">
      <alignment horizontal="right" vertical="center"/>
    </xf>
    <xf numFmtId="0" fontId="29" fillId="2" borderId="29" xfId="1" applyFont="1" applyFill="1" applyBorder="1" applyAlignment="1">
      <alignment horizontal="right" vertical="center"/>
    </xf>
    <xf numFmtId="0" fontId="11" fillId="2" borderId="21" xfId="1" applyFont="1" applyFill="1" applyBorder="1" applyAlignment="1">
      <alignment horizontal="center" vertical="center"/>
    </xf>
    <xf numFmtId="0" fontId="11" fillId="2" borderId="34" xfId="1" applyFont="1" applyFill="1" applyBorder="1" applyAlignment="1">
      <alignment horizontal="center" vertical="center"/>
    </xf>
    <xf numFmtId="0" fontId="11" fillId="2" borderId="35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horizontal="center" vertical="center"/>
    </xf>
    <xf numFmtId="0" fontId="11" fillId="2" borderId="36" xfId="1" applyFont="1" applyFill="1" applyBorder="1" applyAlignment="1">
      <alignment horizontal="center" vertical="center"/>
    </xf>
    <xf numFmtId="0" fontId="11" fillId="2" borderId="37" xfId="1" applyFont="1" applyFill="1" applyBorder="1" applyAlignment="1">
      <alignment horizontal="center" vertical="center"/>
    </xf>
    <xf numFmtId="0" fontId="11" fillId="2" borderId="78" xfId="1" applyFont="1" applyFill="1" applyBorder="1" applyAlignment="1">
      <alignment horizontal="center"/>
    </xf>
    <xf numFmtId="0" fontId="11" fillId="2" borderId="53" xfId="1" applyFont="1" applyFill="1" applyBorder="1" applyAlignment="1">
      <alignment horizontal="center"/>
    </xf>
    <xf numFmtId="0" fontId="11" fillId="2" borderId="68" xfId="1" applyFont="1" applyFill="1" applyBorder="1" applyAlignment="1">
      <alignment horizontal="center"/>
    </xf>
    <xf numFmtId="0" fontId="3" fillId="2" borderId="78" xfId="1" applyFont="1" applyFill="1" applyBorder="1" applyAlignment="1">
      <alignment horizontal="center"/>
    </xf>
    <xf numFmtId="0" fontId="3" fillId="2" borderId="54" xfId="1" applyFont="1" applyFill="1" applyBorder="1" applyAlignment="1">
      <alignment horizontal="center"/>
    </xf>
    <xf numFmtId="0" fontId="3" fillId="2" borderId="78" xfId="1" applyFont="1" applyFill="1" applyBorder="1" applyAlignment="1">
      <alignment horizontal="left" vertical="center"/>
    </xf>
    <xf numFmtId="0" fontId="3" fillId="2" borderId="53" xfId="1" applyFont="1" applyFill="1" applyBorder="1" applyAlignment="1">
      <alignment horizontal="left" vertical="center"/>
    </xf>
    <xf numFmtId="0" fontId="3" fillId="2" borderId="104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26" fillId="0" borderId="104" xfId="1" applyFont="1" applyBorder="1" applyAlignment="1">
      <alignment horizontal="center" vertical="center"/>
    </xf>
    <xf numFmtId="0" fontId="26" fillId="0" borderId="160" xfId="1" applyFont="1" applyBorder="1" applyAlignment="1">
      <alignment horizontal="center" vertical="center"/>
    </xf>
    <xf numFmtId="0" fontId="26" fillId="0" borderId="50" xfId="1" applyFont="1" applyBorder="1" applyAlignment="1">
      <alignment horizontal="center" vertical="center"/>
    </xf>
    <xf numFmtId="0" fontId="8" fillId="0" borderId="27" xfId="1" quotePrefix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8" fillId="0" borderId="76" xfId="1" applyFont="1" applyBorder="1" applyAlignment="1">
      <alignment horizontal="left"/>
    </xf>
    <xf numFmtId="0" fontId="8" fillId="0" borderId="36" xfId="1" applyFont="1" applyBorder="1" applyAlignment="1">
      <alignment horizontal="left"/>
    </xf>
    <xf numFmtId="0" fontId="0" fillId="0" borderId="43" xfId="0" applyBorder="1" applyAlignment="1">
      <alignment horizontal="center" vertical="center"/>
    </xf>
    <xf numFmtId="0" fontId="8" fillId="2" borderId="43" xfId="1" applyFont="1" applyFill="1" applyBorder="1" applyAlignment="1">
      <alignment horizontal="center"/>
    </xf>
    <xf numFmtId="0" fontId="29" fillId="2" borderId="0" xfId="1" applyFont="1" applyFill="1" applyBorder="1" applyAlignment="1">
      <alignment horizontal="center" vertical="top"/>
    </xf>
    <xf numFmtId="0" fontId="26" fillId="0" borderId="24" xfId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0" fontId="26" fillId="0" borderId="67" xfId="1" applyFont="1" applyBorder="1" applyAlignment="1">
      <alignment horizontal="center" vertical="center"/>
    </xf>
    <xf numFmtId="0" fontId="26" fillId="2" borderId="21" xfId="1" applyFont="1" applyFill="1" applyBorder="1" applyAlignment="1">
      <alignment horizontal="center" vertical="center"/>
    </xf>
    <xf numFmtId="0" fontId="26" fillId="2" borderId="34" xfId="1" applyFont="1" applyFill="1" applyBorder="1" applyAlignment="1">
      <alignment horizontal="center" vertical="center"/>
    </xf>
    <xf numFmtId="0" fontId="26" fillId="2" borderId="35" xfId="1" applyFont="1" applyFill="1" applyBorder="1" applyAlignment="1">
      <alignment horizontal="center" vertical="center"/>
    </xf>
    <xf numFmtId="0" fontId="26" fillId="2" borderId="38" xfId="1" applyFont="1" applyFill="1" applyBorder="1" applyAlignment="1">
      <alignment horizontal="center" vertical="center"/>
    </xf>
    <xf numFmtId="0" fontId="26" fillId="2" borderId="36" xfId="1" applyFont="1" applyFill="1" applyBorder="1" applyAlignment="1">
      <alignment horizontal="center" vertical="center"/>
    </xf>
    <xf numFmtId="0" fontId="26" fillId="2" borderId="37" xfId="1" applyFont="1" applyFill="1" applyBorder="1" applyAlignment="1">
      <alignment horizontal="center" vertical="center"/>
    </xf>
    <xf numFmtId="0" fontId="26" fillId="0" borderId="78" xfId="1" applyFont="1" applyBorder="1" applyAlignment="1">
      <alignment horizontal="center" vertical="center"/>
    </xf>
    <xf numFmtId="0" fontId="26" fillId="0" borderId="53" xfId="1" applyFont="1" applyBorder="1" applyAlignment="1">
      <alignment horizontal="center" vertical="center"/>
    </xf>
    <xf numFmtId="0" fontId="26" fillId="0" borderId="68" xfId="1" applyFont="1" applyBorder="1" applyAlignment="1">
      <alignment horizontal="center" vertical="center"/>
    </xf>
    <xf numFmtId="0" fontId="8" fillId="2" borderId="0" xfId="1" quotePrefix="1" applyFont="1" applyFill="1" applyBorder="1" applyAlignment="1">
      <alignment horizontal="center" vertical="center"/>
    </xf>
    <xf numFmtId="0" fontId="26" fillId="5" borderId="24" xfId="1" applyFont="1" applyFill="1" applyBorder="1" applyAlignment="1">
      <alignment horizontal="center" vertical="center"/>
    </xf>
    <xf numFmtId="0" fontId="26" fillId="5" borderId="67" xfId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8" fillId="0" borderId="41" xfId="1" applyFont="1" applyBorder="1" applyAlignment="1">
      <alignment horizontal="center" wrapText="1"/>
    </xf>
    <xf numFmtId="0" fontId="8" fillId="0" borderId="42" xfId="1" applyFont="1" applyBorder="1" applyAlignment="1">
      <alignment horizont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/>
    </xf>
    <xf numFmtId="0" fontId="8" fillId="0" borderId="37" xfId="1" applyFont="1" applyFill="1" applyBorder="1" applyAlignment="1">
      <alignment horizontal="center" vertical="center"/>
    </xf>
    <xf numFmtId="0" fontId="8" fillId="0" borderId="2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23" fillId="0" borderId="166" xfId="1" applyFont="1" applyBorder="1" applyAlignment="1">
      <alignment horizontal="center" vertical="center"/>
    </xf>
    <xf numFmtId="0" fontId="23" fillId="0" borderId="172" xfId="1" applyFont="1" applyBorder="1" applyAlignment="1">
      <alignment horizontal="center" vertical="center"/>
    </xf>
    <xf numFmtId="0" fontId="23" fillId="0" borderId="65" xfId="1" applyFont="1" applyBorder="1" applyAlignment="1">
      <alignment horizontal="center" vertical="center"/>
    </xf>
    <xf numFmtId="0" fontId="23" fillId="0" borderId="126" xfId="1" applyFont="1" applyBorder="1" applyAlignment="1">
      <alignment horizontal="center" vertical="center"/>
    </xf>
    <xf numFmtId="0" fontId="23" fillId="0" borderId="127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 textRotation="90"/>
    </xf>
    <xf numFmtId="0" fontId="3" fillId="0" borderId="32" xfId="1" applyFont="1" applyBorder="1" applyAlignment="1">
      <alignment horizontal="center" vertical="center" textRotation="90"/>
    </xf>
    <xf numFmtId="0" fontId="11" fillId="0" borderId="169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143" xfId="1" applyFont="1" applyBorder="1" applyAlignment="1">
      <alignment horizontal="center" vertical="center"/>
    </xf>
    <xf numFmtId="0" fontId="8" fillId="0" borderId="71" xfId="1" quotePrefix="1" applyFont="1" applyBorder="1" applyAlignment="1">
      <alignment horizontal="center" vertical="center"/>
    </xf>
    <xf numFmtId="0" fontId="23" fillId="0" borderId="165" xfId="1" applyFont="1" applyBorder="1" applyAlignment="1">
      <alignment horizontal="center" vertical="center"/>
    </xf>
    <xf numFmtId="0" fontId="23" fillId="0" borderId="161" xfId="1" applyFont="1" applyBorder="1" applyAlignment="1">
      <alignment horizontal="center" vertical="center"/>
    </xf>
    <xf numFmtId="0" fontId="23" fillId="0" borderId="171" xfId="1" applyFont="1" applyBorder="1" applyAlignment="1">
      <alignment horizontal="center" vertical="center"/>
    </xf>
    <xf numFmtId="0" fontId="23" fillId="0" borderId="173" xfId="1" applyFont="1" applyBorder="1" applyAlignment="1">
      <alignment horizontal="center" vertical="center"/>
    </xf>
    <xf numFmtId="0" fontId="3" fillId="0" borderId="102" xfId="1" applyFont="1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176" xfId="1" applyFont="1" applyBorder="1" applyAlignment="1">
      <alignment horizontal="center" vertical="center" wrapText="1"/>
    </xf>
    <xf numFmtId="0" fontId="8" fillId="0" borderId="154" xfId="1" applyFont="1" applyBorder="1" applyAlignment="1">
      <alignment horizontal="center" vertical="center" wrapText="1"/>
    </xf>
    <xf numFmtId="0" fontId="3" fillId="0" borderId="70" xfId="1" applyFont="1" applyBorder="1" applyAlignment="1">
      <alignment horizontal="right" vertical="center"/>
    </xf>
    <xf numFmtId="0" fontId="3" fillId="0" borderId="55" xfId="1" applyFont="1" applyBorder="1" applyAlignment="1">
      <alignment horizontal="right" vertical="center"/>
    </xf>
    <xf numFmtId="0" fontId="3" fillId="0" borderId="56" xfId="1" applyFont="1" applyBorder="1" applyAlignment="1">
      <alignment horizontal="right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06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3" fillId="0" borderId="47" xfId="1" quotePrefix="1" applyFont="1" applyBorder="1" applyAlignment="1">
      <alignment horizontal="center" vertical="center" wrapText="1"/>
    </xf>
    <xf numFmtId="0" fontId="0" fillId="0" borderId="122" xfId="0" applyBorder="1" applyAlignment="1">
      <alignment horizontal="center" vertical="center" wrapText="1"/>
    </xf>
    <xf numFmtId="0" fontId="3" fillId="0" borderId="119" xfId="1" quotePrefix="1" applyFont="1" applyBorder="1" applyAlignment="1">
      <alignment horizontal="center" vertical="center" wrapText="1"/>
    </xf>
    <xf numFmtId="0" fontId="3" fillId="0" borderId="122" xfId="1" quotePrefix="1" applyFont="1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3" fillId="0" borderId="102" xfId="1" applyFont="1" applyBorder="1" applyAlignment="1">
      <alignment horizontal="left" vertical="center"/>
    </xf>
    <xf numFmtId="0" fontId="3" fillId="0" borderId="63" xfId="1" applyFont="1" applyBorder="1" applyAlignment="1">
      <alignment horizontal="left" vertical="center"/>
    </xf>
    <xf numFmtId="0" fontId="3" fillId="0" borderId="106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8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71" xfId="1" applyFont="1" applyBorder="1" applyAlignment="1">
      <alignment horizontal="left" vertical="center" indent="1"/>
    </xf>
    <xf numFmtId="0" fontId="0" fillId="0" borderId="58" xfId="0" applyBorder="1"/>
    <xf numFmtId="0" fontId="10" fillId="0" borderId="157" xfId="1" applyFont="1" applyBorder="1" applyAlignment="1">
      <alignment horizontal="center" vertical="center" textRotation="90" wrapText="1"/>
    </xf>
    <xf numFmtId="0" fontId="10" fillId="0" borderId="158" xfId="1" applyFont="1" applyBorder="1" applyAlignment="1">
      <alignment horizontal="center" vertical="center" textRotation="90" wrapText="1"/>
    </xf>
    <xf numFmtId="0" fontId="10" fillId="0" borderId="159" xfId="1" applyFont="1" applyBorder="1" applyAlignment="1">
      <alignment horizontal="center" vertical="center" textRotation="90" wrapText="1"/>
    </xf>
    <xf numFmtId="0" fontId="10" fillId="0" borderId="152" xfId="1" applyFont="1" applyBorder="1" applyAlignment="1">
      <alignment horizontal="center" vertical="center" textRotation="90" wrapText="1"/>
    </xf>
    <xf numFmtId="0" fontId="10" fillId="0" borderId="153" xfId="1" applyFont="1" applyBorder="1" applyAlignment="1">
      <alignment horizontal="center" vertical="center" textRotation="90" wrapText="1"/>
    </xf>
    <xf numFmtId="0" fontId="10" fillId="0" borderId="154" xfId="1" applyFont="1" applyBorder="1" applyAlignment="1">
      <alignment horizontal="center" vertical="center" textRotation="90" wrapText="1"/>
    </xf>
    <xf numFmtId="0" fontId="0" fillId="0" borderId="153" xfId="0" applyBorder="1" applyAlignment="1">
      <alignment horizontal="center" vertical="center" textRotation="90" wrapText="1"/>
    </xf>
    <xf numFmtId="0" fontId="0" fillId="0" borderId="154" xfId="0" applyBorder="1" applyAlignment="1">
      <alignment horizontal="center" vertical="center" textRotation="90" wrapText="1"/>
    </xf>
    <xf numFmtId="0" fontId="4" fillId="7" borderId="21" xfId="1" applyFont="1" applyFill="1" applyBorder="1" applyAlignment="1">
      <alignment horizontal="center" wrapText="1"/>
    </xf>
    <xf numFmtId="0" fontId="4" fillId="7" borderId="34" xfId="1" applyFont="1" applyFill="1" applyBorder="1" applyAlignment="1">
      <alignment horizontal="center" wrapText="1"/>
    </xf>
    <xf numFmtId="0" fontId="4" fillId="7" borderId="35" xfId="1" applyFont="1" applyFill="1" applyBorder="1" applyAlignment="1">
      <alignment horizontal="center" wrapText="1"/>
    </xf>
    <xf numFmtId="0" fontId="4" fillId="7" borderId="38" xfId="1" applyFont="1" applyFill="1" applyBorder="1" applyAlignment="1">
      <alignment horizontal="center" wrapText="1"/>
    </xf>
    <xf numFmtId="0" fontId="4" fillId="7" borderId="36" xfId="1" applyFont="1" applyFill="1" applyBorder="1" applyAlignment="1">
      <alignment horizontal="center" wrapText="1"/>
    </xf>
    <xf numFmtId="0" fontId="4" fillId="7" borderId="37" xfId="1" applyFont="1" applyFill="1" applyBorder="1" applyAlignment="1">
      <alignment horizontal="center" wrapText="1"/>
    </xf>
    <xf numFmtId="0" fontId="22" fillId="3" borderId="38" xfId="1" applyFont="1" applyFill="1" applyBorder="1" applyAlignment="1">
      <alignment horizontal="center" vertical="center"/>
    </xf>
    <xf numFmtId="0" fontId="22" fillId="3" borderId="36" xfId="1" applyFont="1" applyFill="1" applyBorder="1" applyAlignment="1">
      <alignment horizontal="center" vertical="center"/>
    </xf>
    <xf numFmtId="0" fontId="22" fillId="3" borderId="37" xfId="1" applyFont="1" applyFill="1" applyBorder="1" applyAlignment="1">
      <alignment horizontal="center" vertical="center"/>
    </xf>
    <xf numFmtId="0" fontId="3" fillId="0" borderId="79" xfId="1" quotePrefix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3" fillId="0" borderId="16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left" vertical="center" wrapText="1" indent="2"/>
    </xf>
    <xf numFmtId="0" fontId="26" fillId="0" borderId="21" xfId="1" applyFont="1" applyFill="1" applyBorder="1" applyAlignment="1">
      <alignment horizontal="center" vertical="center" wrapText="1"/>
    </xf>
    <xf numFmtId="0" fontId="26" fillId="0" borderId="34" xfId="1" applyFont="1" applyFill="1" applyBorder="1" applyAlignment="1">
      <alignment horizontal="center" vertical="center" wrapText="1"/>
    </xf>
    <xf numFmtId="0" fontId="26" fillId="0" borderId="35" xfId="1" applyFont="1" applyFill="1" applyBorder="1" applyAlignment="1">
      <alignment horizontal="center" vertical="center" wrapText="1"/>
    </xf>
    <xf numFmtId="0" fontId="26" fillId="0" borderId="38" xfId="1" applyFont="1" applyFill="1" applyBorder="1" applyAlignment="1">
      <alignment horizontal="center" vertical="center" wrapText="1"/>
    </xf>
    <xf numFmtId="0" fontId="26" fillId="0" borderId="36" xfId="1" applyFont="1" applyFill="1" applyBorder="1" applyAlignment="1">
      <alignment horizontal="center" vertical="center" wrapText="1"/>
    </xf>
    <xf numFmtId="0" fontId="26" fillId="0" borderId="37" xfId="1" applyFont="1" applyFill="1" applyBorder="1" applyAlignment="1">
      <alignment horizontal="center" vertical="center" wrapText="1"/>
    </xf>
    <xf numFmtId="0" fontId="29" fillId="0" borderId="0" xfId="1" applyFont="1" applyBorder="1" applyAlignment="1">
      <alignment horizontal="left" vertical="center" wrapText="1"/>
    </xf>
    <xf numFmtId="0" fontId="11" fillId="0" borderId="24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143" xfId="1" applyFont="1" applyFill="1" applyBorder="1" applyAlignment="1">
      <alignment horizontal="center" vertical="center" wrapText="1"/>
    </xf>
    <xf numFmtId="0" fontId="3" fillId="0" borderId="169" xfId="1" applyFont="1" applyFill="1" applyBorder="1" applyAlignment="1">
      <alignment horizontal="center" vertical="center" wrapText="1"/>
    </xf>
    <xf numFmtId="0" fontId="26" fillId="0" borderId="24" xfId="1" applyFont="1" applyFill="1" applyBorder="1" applyAlignment="1">
      <alignment horizontal="center" vertical="center" wrapText="1"/>
    </xf>
    <xf numFmtId="0" fontId="26" fillId="0" borderId="24" xfId="1" quotePrefix="1" applyFont="1" applyFill="1" applyBorder="1" applyAlignment="1">
      <alignment horizontal="center" vertical="center" wrapText="1"/>
    </xf>
    <xf numFmtId="0" fontId="3" fillId="0" borderId="145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67" xfId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vertical="center" wrapText="1"/>
    </xf>
    <xf numFmtId="0" fontId="3" fillId="0" borderId="68" xfId="1" applyFont="1" applyBorder="1" applyAlignment="1">
      <alignment horizontal="center" vertical="center" wrapText="1"/>
    </xf>
    <xf numFmtId="0" fontId="3" fillId="0" borderId="116" xfId="1" applyFont="1" applyBorder="1" applyAlignment="1">
      <alignment horizontal="center" vertical="center" wrapText="1"/>
    </xf>
    <xf numFmtId="0" fontId="11" fillId="0" borderId="67" xfId="1" quotePrefix="1" applyFont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19" xfId="1" quotePrefix="1" applyFont="1" applyFill="1" applyBorder="1" applyAlignment="1">
      <alignment horizontal="center" vertical="center" wrapText="1"/>
    </xf>
    <xf numFmtId="0" fontId="26" fillId="0" borderId="0" xfId="1" quotePrefix="1" applyFont="1" applyFill="1" applyBorder="1" applyAlignment="1">
      <alignment horizontal="center" vertical="center" wrapText="1"/>
    </xf>
    <xf numFmtId="0" fontId="26" fillId="0" borderId="22" xfId="1" quotePrefix="1" applyFont="1" applyFill="1" applyBorder="1" applyAlignment="1">
      <alignment horizontal="center" vertical="center" wrapText="1"/>
    </xf>
    <xf numFmtId="0" fontId="26" fillId="0" borderId="7" xfId="1" quotePrefix="1" applyFont="1" applyFill="1" applyBorder="1" applyAlignment="1">
      <alignment horizontal="center" vertical="center" wrapText="1"/>
    </xf>
    <xf numFmtId="0" fontId="26" fillId="0" borderId="27" xfId="1" quotePrefix="1" applyFont="1" applyFill="1" applyBorder="1" applyAlignment="1">
      <alignment horizontal="center" vertical="center" wrapText="1"/>
    </xf>
    <xf numFmtId="0" fontId="11" fillId="0" borderId="14" xfId="1" quotePrefix="1" applyFont="1" applyFill="1" applyBorder="1" applyAlignment="1">
      <alignment horizontal="center" vertical="center" wrapText="1"/>
    </xf>
    <xf numFmtId="0" fontId="10" fillId="0" borderId="109" xfId="1" quotePrefix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1" fillId="0" borderId="17" xfId="1" quotePrefix="1" applyFont="1" applyFill="1" applyBorder="1" applyAlignment="1">
      <alignment horizontal="center" vertical="center" wrapText="1"/>
    </xf>
    <xf numFmtId="0" fontId="11" fillId="0" borderId="29" xfId="1" quotePrefix="1" applyFont="1" applyFill="1" applyBorder="1" applyAlignment="1">
      <alignment horizontal="center" vertical="center" wrapText="1"/>
    </xf>
    <xf numFmtId="0" fontId="11" fillId="0" borderId="22" xfId="1" quotePrefix="1" applyFont="1" applyFill="1" applyBorder="1" applyAlignment="1">
      <alignment horizontal="center" vertical="center" wrapText="1"/>
    </xf>
    <xf numFmtId="0" fontId="11" fillId="0" borderId="27" xfId="1" quotePrefix="1" applyFont="1" applyFill="1" applyBorder="1" applyAlignment="1">
      <alignment horizontal="center" vertical="center" wrapText="1"/>
    </xf>
    <xf numFmtId="0" fontId="11" fillId="0" borderId="43" xfId="1" quotePrefix="1" applyFont="1" applyFill="1" applyBorder="1" applyAlignment="1">
      <alignment horizontal="center" vertical="center" wrapText="1"/>
    </xf>
    <xf numFmtId="0" fontId="11" fillId="0" borderId="105" xfId="1" quotePrefix="1" applyFont="1" applyFill="1" applyBorder="1" applyAlignment="1">
      <alignment horizontal="center" vertical="center" wrapText="1"/>
    </xf>
    <xf numFmtId="0" fontId="11" fillId="0" borderId="53" xfId="1" quotePrefix="1" applyFont="1" applyFill="1" applyBorder="1" applyAlignment="1">
      <alignment horizontal="center" vertical="center" wrapText="1"/>
    </xf>
    <xf numFmtId="0" fontId="11" fillId="0" borderId="68" xfId="1" quotePrefix="1" applyFont="1" applyFill="1" applyBorder="1" applyAlignment="1">
      <alignment horizontal="center" vertical="center" wrapText="1"/>
    </xf>
    <xf numFmtId="0" fontId="3" fillId="0" borderId="50" xfId="1" applyFont="1" applyBorder="1" applyAlignment="1">
      <alignment horizontal="center" vertical="center" wrapText="1"/>
    </xf>
    <xf numFmtId="0" fontId="3" fillId="0" borderId="160" xfId="1" applyFont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/>
    </xf>
    <xf numFmtId="0" fontId="10" fillId="0" borderId="35" xfId="1" quotePrefix="1" applyFont="1" applyFill="1" applyBorder="1" applyAlignment="1">
      <alignment horizontal="center" vertical="center"/>
    </xf>
    <xf numFmtId="0" fontId="3" fillId="8" borderId="28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6" xfId="1" applyFont="1" applyFill="1" applyBorder="1" applyAlignment="1">
      <alignment horizontal="center" vertical="center" wrapText="1"/>
    </xf>
    <xf numFmtId="0" fontId="3" fillId="8" borderId="23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3" fillId="8" borderId="29" xfId="1" applyFont="1" applyFill="1" applyBorder="1" applyAlignment="1">
      <alignment horizontal="center" vertical="center" wrapText="1"/>
    </xf>
    <xf numFmtId="0" fontId="3" fillId="8" borderId="38" xfId="1" applyFont="1" applyFill="1" applyBorder="1" applyAlignment="1">
      <alignment horizontal="center" vertical="center" wrapText="1"/>
    </xf>
    <xf numFmtId="0" fontId="3" fillId="8" borderId="36" xfId="1" applyFont="1" applyFill="1" applyBorder="1" applyAlignment="1">
      <alignment horizontal="center" vertical="center" wrapText="1"/>
    </xf>
    <xf numFmtId="0" fontId="3" fillId="8" borderId="37" xfId="1" applyFont="1" applyFill="1" applyBorder="1" applyAlignment="1">
      <alignment horizontal="center" vertical="center" wrapText="1"/>
    </xf>
    <xf numFmtId="0" fontId="10" fillId="0" borderId="45" xfId="1" applyFont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2" xfId="1" quotePrefix="1" applyFont="1" applyFill="1" applyBorder="1" applyAlignment="1">
      <alignment horizontal="center" vertical="center" wrapText="1"/>
    </xf>
    <xf numFmtId="0" fontId="26" fillId="0" borderId="26" xfId="1" quotePrefix="1" applyFont="1" applyFill="1" applyBorder="1" applyAlignment="1">
      <alignment horizontal="center" vertical="center" wrapText="1"/>
    </xf>
    <xf numFmtId="0" fontId="11" fillId="0" borderId="26" xfId="1" quotePrefix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18" xfId="1" quotePrefix="1" applyFont="1" applyFill="1" applyBorder="1" applyAlignment="1">
      <alignment horizontal="center" vertical="center" wrapText="1"/>
    </xf>
    <xf numFmtId="0" fontId="29" fillId="0" borderId="23" xfId="1" applyFont="1" applyBorder="1" applyAlignment="1">
      <alignment horizontal="left" vertical="center"/>
    </xf>
    <xf numFmtId="0" fontId="3" fillId="0" borderId="0" xfId="1" applyFont="1" applyAlignment="1">
      <alignment horizontal="left" vertical="top" wrapText="1"/>
    </xf>
    <xf numFmtId="0" fontId="9" fillId="2" borderId="14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1" fillId="2" borderId="67" xfId="1" applyFont="1" applyFill="1" applyBorder="1" applyAlignment="1">
      <alignment horizontal="center" vertical="center"/>
    </xf>
    <xf numFmtId="0" fontId="11" fillId="2" borderId="78" xfId="1" applyFont="1" applyFill="1" applyBorder="1" applyAlignment="1">
      <alignment horizontal="center" vertical="center"/>
    </xf>
    <xf numFmtId="0" fontId="11" fillId="2" borderId="53" xfId="1" applyFont="1" applyFill="1" applyBorder="1" applyAlignment="1">
      <alignment horizontal="center" vertical="center"/>
    </xf>
    <xf numFmtId="0" fontId="11" fillId="2" borderId="68" xfId="1" applyFont="1" applyFill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3" fillId="2" borderId="104" xfId="1" applyFont="1" applyFill="1" applyBorder="1" applyAlignment="1">
      <alignment horizontal="center" vertical="center"/>
    </xf>
    <xf numFmtId="0" fontId="3" fillId="2" borderId="160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67" xfId="1" applyFont="1" applyFill="1" applyBorder="1" applyAlignment="1">
      <alignment horizontal="center" vertical="center"/>
    </xf>
    <xf numFmtId="0" fontId="11" fillId="2" borderId="104" xfId="1" applyFont="1" applyFill="1" applyBorder="1" applyAlignment="1">
      <alignment horizontal="center" vertical="center"/>
    </xf>
    <xf numFmtId="0" fontId="11" fillId="2" borderId="50" xfId="1" applyFont="1" applyFill="1" applyBorder="1" applyAlignment="1">
      <alignment horizontal="center" vertical="center"/>
    </xf>
    <xf numFmtId="0" fontId="11" fillId="2" borderId="160" xfId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26" fillId="2" borderId="78" xfId="1" applyFont="1" applyFill="1" applyBorder="1" applyAlignment="1">
      <alignment horizontal="center" vertical="center"/>
    </xf>
    <xf numFmtId="0" fontId="26" fillId="2" borderId="53" xfId="1" applyFont="1" applyFill="1" applyBorder="1" applyAlignment="1">
      <alignment horizontal="center" vertical="center"/>
    </xf>
    <xf numFmtId="0" fontId="26" fillId="2" borderId="68" xfId="1" applyFont="1" applyFill="1" applyBorder="1" applyAlignment="1">
      <alignment horizontal="center" vertical="center"/>
    </xf>
    <xf numFmtId="0" fontId="26" fillId="2" borderId="2" xfId="1" applyFont="1" applyFill="1" applyBorder="1"/>
    <xf numFmtId="0" fontId="26" fillId="2" borderId="43" xfId="1" applyFont="1" applyFill="1" applyBorder="1" applyAlignment="1">
      <alignment horizontal="center" vertical="center"/>
    </xf>
    <xf numFmtId="0" fontId="3" fillId="2" borderId="78" xfId="1" applyFont="1" applyFill="1" applyBorder="1" applyAlignment="1">
      <alignment horizontal="center" vertical="center"/>
    </xf>
    <xf numFmtId="0" fontId="3" fillId="2" borderId="5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4" fillId="10" borderId="21" xfId="1" applyFont="1" applyFill="1" applyBorder="1" applyAlignment="1">
      <alignment horizontal="center" vertical="center" wrapText="1"/>
    </xf>
    <xf numFmtId="0" fontId="4" fillId="10" borderId="34" xfId="1" applyFont="1" applyFill="1" applyBorder="1" applyAlignment="1">
      <alignment horizontal="center" vertical="center" wrapText="1"/>
    </xf>
    <xf numFmtId="0" fontId="4" fillId="10" borderId="35" xfId="1" applyFont="1" applyFill="1" applyBorder="1" applyAlignment="1">
      <alignment horizontal="center" vertical="center" wrapText="1"/>
    </xf>
    <xf numFmtId="0" fontId="4" fillId="10" borderId="38" xfId="1" applyFont="1" applyFill="1" applyBorder="1" applyAlignment="1">
      <alignment horizontal="center" vertical="center" wrapText="1"/>
    </xf>
    <xf numFmtId="0" fontId="4" fillId="10" borderId="36" xfId="1" applyFont="1" applyFill="1" applyBorder="1" applyAlignment="1">
      <alignment horizontal="center" vertical="center" wrapText="1"/>
    </xf>
    <xf numFmtId="0" fontId="4" fillId="10" borderId="37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indent="3"/>
    </xf>
    <xf numFmtId="0" fontId="8" fillId="0" borderId="0" xfId="1" applyFont="1" applyAlignment="1">
      <alignment horizontal="left" indent="3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79" xfId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3" fillId="0" borderId="77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/>
    </xf>
    <xf numFmtId="0" fontId="3" fillId="2" borderId="68" xfId="1" applyFont="1" applyFill="1" applyBorder="1" applyAlignment="1">
      <alignment horizontal="center" vertical="center"/>
    </xf>
    <xf numFmtId="0" fontId="4" fillId="0" borderId="47" xfId="1" applyFont="1" applyBorder="1" applyAlignment="1">
      <alignment horizontal="center" vertical="center" wrapText="1"/>
    </xf>
    <xf numFmtId="0" fontId="4" fillId="0" borderId="86" xfId="1" applyFont="1" applyBorder="1" applyAlignment="1">
      <alignment horizontal="center" vertical="center" wrapText="1"/>
    </xf>
    <xf numFmtId="0" fontId="4" fillId="0" borderId="85" xfId="1" applyFont="1" applyBorder="1" applyAlignment="1">
      <alignment horizontal="center" vertical="center" wrapText="1"/>
    </xf>
    <xf numFmtId="0" fontId="8" fillId="2" borderId="43" xfId="1" quotePrefix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2" borderId="35" xfId="1" quotePrefix="1" applyFont="1" applyFill="1" applyBorder="1" applyAlignment="1">
      <alignment horizontal="center" vertical="center"/>
    </xf>
    <xf numFmtId="0" fontId="3" fillId="2" borderId="38" xfId="1" quotePrefix="1" applyFont="1" applyFill="1" applyBorder="1" applyAlignment="1">
      <alignment horizontal="center" vertical="center"/>
    </xf>
    <xf numFmtId="0" fontId="3" fillId="2" borderId="37" xfId="1" quotePrefix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2" borderId="2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6" fillId="0" borderId="64" xfId="0" applyFont="1" applyBorder="1"/>
    <xf numFmtId="0" fontId="3" fillId="2" borderId="5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wrapText="1"/>
    </xf>
    <xf numFmtId="0" fontId="0" fillId="0" borderId="0" xfId="0"/>
    <xf numFmtId="0" fontId="8" fillId="0" borderId="36" xfId="1" applyFont="1" applyFill="1" applyBorder="1" applyAlignment="1">
      <alignment horizontal="center" vertical="center"/>
    </xf>
    <xf numFmtId="0" fontId="3" fillId="0" borderId="71" xfId="1" applyFont="1" applyBorder="1" applyAlignment="1">
      <alignment horizontal="left" vertical="center"/>
    </xf>
    <xf numFmtId="0" fontId="0" fillId="0" borderId="35" xfId="1" applyFont="1" applyBorder="1" applyAlignment="1">
      <alignment horizontal="center" vertical="center" wrapText="1"/>
    </xf>
    <xf numFmtId="0" fontId="0" fillId="0" borderId="37" xfId="1" applyFont="1" applyBorder="1" applyAlignment="1">
      <alignment horizontal="center" vertical="center" wrapText="1"/>
    </xf>
    <xf numFmtId="0" fontId="16" fillId="0" borderId="34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6" xfId="1" applyFont="1" applyBorder="1" applyAlignment="1">
      <alignment horizontal="center" vertical="center" wrapText="1"/>
    </xf>
    <xf numFmtId="0" fontId="26" fillId="2" borderId="24" xfId="1" applyFont="1" applyFill="1" applyBorder="1" applyAlignment="1">
      <alignment horizontal="center" vertical="center"/>
    </xf>
    <xf numFmtId="0" fontId="26" fillId="2" borderId="14" xfId="1" applyFont="1" applyFill="1" applyBorder="1" applyAlignment="1">
      <alignment horizontal="center" vertical="center"/>
    </xf>
    <xf numFmtId="0" fontId="26" fillId="2" borderId="67" xfId="1" applyFont="1" applyFill="1" applyBorder="1" applyAlignment="1">
      <alignment horizontal="center" vertical="center"/>
    </xf>
    <xf numFmtId="0" fontId="8" fillId="0" borderId="40" xfId="1" applyFont="1" applyFill="1" applyBorder="1" applyAlignment="1">
      <alignment horizontal="center"/>
    </xf>
    <xf numFmtId="0" fontId="26" fillId="2" borderId="104" xfId="1" applyFont="1" applyFill="1" applyBorder="1" applyAlignment="1">
      <alignment horizontal="center" vertical="center"/>
    </xf>
    <xf numFmtId="0" fontId="26" fillId="2" borderId="50" xfId="1" applyFont="1" applyFill="1" applyBorder="1" applyAlignment="1">
      <alignment horizontal="center" vertical="center"/>
    </xf>
    <xf numFmtId="0" fontId="26" fillId="2" borderId="160" xfId="1" applyFont="1" applyFill="1" applyBorder="1" applyAlignment="1">
      <alignment horizontal="center" vertical="center"/>
    </xf>
    <xf numFmtId="0" fontId="26" fillId="2" borderId="92" xfId="1" applyFont="1" applyFill="1" applyBorder="1" applyAlignment="1">
      <alignment horizontal="center" vertical="center"/>
    </xf>
    <xf numFmtId="0" fontId="26" fillId="2" borderId="117" xfId="1" applyFont="1" applyFill="1" applyBorder="1" applyAlignment="1">
      <alignment horizontal="center" vertical="center"/>
    </xf>
    <xf numFmtId="0" fontId="26" fillId="2" borderId="112" xfId="1" applyFont="1" applyFill="1" applyBorder="1" applyAlignment="1">
      <alignment horizontal="center" vertical="center"/>
    </xf>
    <xf numFmtId="0" fontId="26" fillId="2" borderId="118" xfId="1" applyFont="1" applyFill="1" applyBorder="1" applyAlignment="1">
      <alignment horizontal="center" vertical="center"/>
    </xf>
    <xf numFmtId="0" fontId="10" fillId="0" borderId="38" xfId="1" applyFont="1" applyFill="1" applyBorder="1" applyAlignment="1">
      <alignment horizontal="center"/>
    </xf>
    <xf numFmtId="0" fontId="10" fillId="0" borderId="36" xfId="1" applyFont="1" applyFill="1" applyBorder="1" applyAlignment="1">
      <alignment horizontal="center"/>
    </xf>
    <xf numFmtId="0" fontId="10" fillId="0" borderId="37" xfId="1" applyFont="1" applyFill="1" applyBorder="1" applyAlignment="1">
      <alignment horizontal="center"/>
    </xf>
    <xf numFmtId="0" fontId="3" fillId="2" borderId="111" xfId="1" applyFont="1" applyFill="1" applyBorder="1" applyAlignment="1">
      <alignment horizontal="center" vertical="center"/>
    </xf>
    <xf numFmtId="0" fontId="3" fillId="2" borderId="112" xfId="1" applyFont="1" applyFill="1" applyBorder="1" applyAlignment="1">
      <alignment horizontal="center" vertical="center"/>
    </xf>
    <xf numFmtId="0" fontId="3" fillId="2" borderId="118" xfId="1" applyFont="1" applyFill="1" applyBorder="1" applyAlignment="1">
      <alignment horizontal="center" vertical="center"/>
    </xf>
    <xf numFmtId="0" fontId="3" fillId="2" borderId="66" xfId="1" applyFont="1" applyFill="1" applyBorder="1" applyAlignment="1">
      <alignment horizontal="center" vertical="center"/>
    </xf>
    <xf numFmtId="0" fontId="3" fillId="2" borderId="91" xfId="1" applyFont="1" applyFill="1" applyBorder="1" applyAlignment="1">
      <alignment horizontal="center" vertical="center"/>
    </xf>
    <xf numFmtId="0" fontId="3" fillId="2" borderId="92" xfId="1" applyFont="1" applyFill="1" applyBorder="1" applyAlignment="1">
      <alignment horizontal="center" vertical="center"/>
    </xf>
    <xf numFmtId="0" fontId="3" fillId="2" borderId="117" xfId="1" applyFont="1" applyFill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13" xfId="1" applyFont="1" applyFill="1" applyBorder="1" applyAlignment="1">
      <alignment horizontal="center" vertical="center"/>
    </xf>
    <xf numFmtId="0" fontId="3" fillId="2" borderId="115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0" fillId="2" borderId="0" xfId="1" quotePrefix="1" applyFont="1" applyFill="1" applyBorder="1" applyAlignment="1">
      <alignment horizontal="center"/>
    </xf>
    <xf numFmtId="0" fontId="26" fillId="2" borderId="0" xfId="1" applyFont="1" applyFill="1" applyBorder="1" applyAlignment="1">
      <alignment horizontal="center"/>
    </xf>
    <xf numFmtId="0" fontId="26" fillId="2" borderId="0" xfId="1" quotePrefix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center" vertical="center"/>
    </xf>
    <xf numFmtId="49" fontId="25" fillId="0" borderId="0" xfId="9" applyNumberFormat="1" applyFont="1" applyAlignment="1">
      <alignment horizontal="center" vertical="top"/>
    </xf>
    <xf numFmtId="0" fontId="26" fillId="2" borderId="0" xfId="1" applyFont="1" applyFill="1" applyBorder="1" applyAlignment="1">
      <alignment horizontal="center" vertical="center"/>
    </xf>
    <xf numFmtId="0" fontId="22" fillId="2" borderId="0" xfId="1" applyFont="1" applyFill="1" applyBorder="1" applyAlignment="1">
      <alignment horizontal="center" vertical="center"/>
    </xf>
    <xf numFmtId="0" fontId="25" fillId="0" borderId="0" xfId="9" applyFont="1" applyFill="1" applyBorder="1" applyAlignment="1">
      <alignment horizontal="center"/>
    </xf>
    <xf numFmtId="0" fontId="25" fillId="0" borderId="0" xfId="9" applyFont="1" applyFill="1" applyBorder="1" applyAlignment="1">
      <alignment horizontal="center" vertical="center"/>
    </xf>
  </cellXfs>
  <cellStyles count="10">
    <cellStyle name="Currency 2" xfId="2"/>
    <cellStyle name="Currency 3" xfId="3"/>
    <cellStyle name="Normal" xfId="0" builtinId="0"/>
    <cellStyle name="Normal 2" xfId="1"/>
    <cellStyle name="Normal 2 2" xfId="7"/>
    <cellStyle name="Normal 2 3" xfId="8"/>
    <cellStyle name="Normal 3" xfId="4"/>
    <cellStyle name="Normal 4" xfId="6"/>
    <cellStyle name="Normal 4 2" xfId="9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1"/>
  <sheetViews>
    <sheetView showGridLines="0" view="pageBreakPreview" topLeftCell="A22" zoomScaleNormal="100" zoomScaleSheetLayoutView="100" workbookViewId="0">
      <selection activeCell="C52" sqref="C52:F52"/>
    </sheetView>
  </sheetViews>
  <sheetFormatPr defaultColWidth="9.33203125" defaultRowHeight="14.25"/>
  <cols>
    <col min="1" max="1" width="5.6640625" style="216" customWidth="1"/>
    <col min="2" max="2" width="15.6640625" style="216" customWidth="1"/>
    <col min="3" max="16" width="5.83203125" style="216" customWidth="1"/>
    <col min="17" max="17" width="7.1640625" style="216" customWidth="1"/>
    <col min="18" max="19" width="5.6640625" style="216" customWidth="1"/>
    <col min="20" max="20" width="3.1640625" style="216" customWidth="1"/>
    <col min="21" max="21" width="2.1640625" style="216" customWidth="1"/>
    <col min="22" max="16384" width="9.33203125" style="216"/>
  </cols>
  <sheetData>
    <row r="1" spans="1:26" ht="18">
      <c r="A1" s="861" t="s">
        <v>552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  <c r="T1" s="861"/>
      <c r="U1" s="861"/>
      <c r="V1" s="347"/>
      <c r="W1" s="347"/>
      <c r="X1" s="347"/>
      <c r="Y1" s="347"/>
      <c r="Z1" s="348"/>
    </row>
    <row r="2" spans="1:26" ht="10.5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</row>
    <row r="3" spans="1:26" ht="7.5" customHeight="1">
      <c r="A3" s="859" t="s">
        <v>517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</row>
    <row r="4" spans="1:26" ht="15" customHeight="1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</row>
    <row r="5" spans="1:26" ht="15" customHeight="1" thickBot="1">
      <c r="A5" s="860"/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  <c r="P5" s="860"/>
      <c r="Q5" s="860"/>
      <c r="R5" s="860"/>
      <c r="S5" s="860"/>
      <c r="T5" s="860"/>
      <c r="U5" s="860"/>
    </row>
    <row r="6" spans="1:26" ht="15" customHeight="1">
      <c r="A6" s="862" t="s">
        <v>65</v>
      </c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  <c r="S6" s="862"/>
      <c r="T6" s="862"/>
      <c r="U6" s="358"/>
    </row>
    <row r="7" spans="1:26" ht="15" customHeight="1">
      <c r="A7" s="862"/>
      <c r="B7" s="862"/>
      <c r="C7" s="862"/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  <c r="O7" s="862"/>
      <c r="P7" s="862"/>
      <c r="Q7" s="862"/>
      <c r="R7" s="862"/>
      <c r="S7" s="862"/>
      <c r="T7" s="862"/>
      <c r="U7" s="358"/>
    </row>
    <row r="8" spans="1:26" ht="5.25" customHeight="1">
      <c r="A8" s="359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8"/>
    </row>
    <row r="9" spans="1:26" ht="15" customHeight="1">
      <c r="A9" s="358"/>
      <c r="B9" s="358"/>
      <c r="C9" s="358"/>
      <c r="D9" s="553" t="s">
        <v>550</v>
      </c>
      <c r="E9" s="553"/>
      <c r="F9" s="554"/>
      <c r="G9" s="718"/>
      <c r="H9" s="718"/>
      <c r="I9" s="864" t="s">
        <v>551</v>
      </c>
      <c r="J9" s="864"/>
      <c r="K9" s="864"/>
      <c r="L9" s="864"/>
      <c r="M9" s="864"/>
      <c r="N9" s="864"/>
      <c r="O9" s="864"/>
      <c r="P9" s="864"/>
      <c r="Q9" s="864"/>
      <c r="R9" s="717"/>
      <c r="S9" s="717"/>
      <c r="T9" s="717"/>
      <c r="U9" s="717"/>
      <c r="V9" s="717"/>
      <c r="W9" s="717"/>
    </row>
    <row r="10" spans="1:26" ht="15" customHeight="1">
      <c r="A10" s="358"/>
      <c r="B10" s="358"/>
      <c r="C10" s="358"/>
      <c r="D10" s="358"/>
      <c r="E10" s="530" t="s">
        <v>103</v>
      </c>
      <c r="F10" s="531"/>
      <c r="G10" s="531"/>
      <c r="H10" s="358"/>
      <c r="I10" s="532" t="s">
        <v>85</v>
      </c>
      <c r="J10" s="531"/>
      <c r="K10" s="531"/>
      <c r="L10" s="531"/>
      <c r="M10" s="531"/>
      <c r="N10" s="531"/>
      <c r="O10" s="531"/>
      <c r="P10" s="361"/>
      <c r="Q10" s="531"/>
      <c r="R10" s="531"/>
      <c r="S10" s="361"/>
      <c r="T10" s="361"/>
      <c r="U10" s="361"/>
    </row>
    <row r="11" spans="1:26" ht="15" customHeight="1">
      <c r="A11" s="358"/>
      <c r="B11" s="358"/>
      <c r="C11" s="358"/>
      <c r="D11" s="358"/>
      <c r="E11" s="528" t="s">
        <v>103</v>
      </c>
      <c r="F11" s="529"/>
      <c r="G11" s="531"/>
      <c r="H11" s="358"/>
      <c r="I11" s="531" t="s">
        <v>101</v>
      </c>
      <c r="J11" s="529"/>
      <c r="K11" s="529"/>
      <c r="L11" s="529"/>
      <c r="M11" s="529"/>
      <c r="N11" s="529"/>
      <c r="O11" s="529"/>
      <c r="P11" s="361"/>
      <c r="Q11" s="531"/>
      <c r="R11" s="531"/>
      <c r="S11" s="361"/>
      <c r="T11" s="361"/>
      <c r="U11" s="361"/>
    </row>
    <row r="12" spans="1:26" ht="15" customHeight="1">
      <c r="A12" s="358"/>
      <c r="B12" s="358"/>
      <c r="C12" s="358"/>
      <c r="D12" s="358"/>
      <c r="E12" s="530" t="s">
        <v>104</v>
      </c>
      <c r="F12" s="531"/>
      <c r="G12" s="526"/>
      <c r="H12" s="363"/>
      <c r="I12" s="527" t="s">
        <v>102</v>
      </c>
      <c r="J12" s="531"/>
      <c r="K12" s="531"/>
      <c r="L12" s="531"/>
      <c r="M12" s="531"/>
      <c r="N12" s="531"/>
      <c r="O12" s="531"/>
      <c r="P12" s="361"/>
      <c r="Q12" s="531"/>
      <c r="R12" s="531"/>
      <c r="S12" s="361"/>
      <c r="T12" s="361"/>
      <c r="U12" s="361"/>
    </row>
    <row r="13" spans="1:26" ht="15" customHeight="1">
      <c r="A13" s="358"/>
      <c r="B13" s="358"/>
      <c r="C13" s="358"/>
      <c r="D13" s="358"/>
      <c r="E13" s="530" t="s">
        <v>105</v>
      </c>
      <c r="F13" s="531"/>
      <c r="G13" s="529"/>
      <c r="H13" s="433"/>
      <c r="I13" s="719" t="s">
        <v>106</v>
      </c>
      <c r="J13" s="531"/>
      <c r="K13" s="531"/>
      <c r="L13" s="531"/>
      <c r="M13" s="531"/>
      <c r="N13" s="531"/>
      <c r="O13" s="531"/>
      <c r="P13" s="361"/>
      <c r="Q13" s="531"/>
      <c r="R13" s="531"/>
      <c r="S13" s="361"/>
      <c r="T13" s="361"/>
      <c r="U13" s="361"/>
    </row>
    <row r="14" spans="1:26" ht="15" customHeight="1">
      <c r="A14" s="358"/>
      <c r="B14" s="358"/>
      <c r="C14" s="358"/>
      <c r="D14" s="358"/>
      <c r="E14" s="525" t="s">
        <v>107</v>
      </c>
      <c r="F14" s="526"/>
      <c r="G14" s="531"/>
      <c r="H14" s="358"/>
      <c r="I14" s="532" t="s">
        <v>109</v>
      </c>
      <c r="J14" s="526"/>
      <c r="K14" s="526"/>
      <c r="L14" s="526"/>
      <c r="M14" s="526"/>
      <c r="N14" s="526"/>
      <c r="O14" s="526"/>
      <c r="P14" s="361"/>
      <c r="Q14" s="531"/>
      <c r="R14" s="531"/>
      <c r="S14" s="361"/>
      <c r="T14" s="361"/>
      <c r="U14" s="361"/>
    </row>
    <row r="15" spans="1:26" ht="15" customHeight="1">
      <c r="A15" s="358"/>
      <c r="B15" s="358"/>
      <c r="C15" s="358"/>
      <c r="D15" s="358"/>
      <c r="E15" s="528" t="s">
        <v>108</v>
      </c>
      <c r="F15" s="529"/>
      <c r="G15" s="531"/>
      <c r="H15" s="358"/>
      <c r="I15" s="531" t="s">
        <v>110</v>
      </c>
      <c r="J15" s="529"/>
      <c r="K15" s="529"/>
      <c r="L15" s="529"/>
      <c r="M15" s="529"/>
      <c r="N15" s="529"/>
      <c r="O15" s="529"/>
      <c r="P15" s="361"/>
      <c r="Q15" s="531"/>
      <c r="R15" s="531"/>
      <c r="S15" s="361"/>
      <c r="T15" s="361"/>
      <c r="U15" s="361"/>
    </row>
    <row r="16" spans="1:26" ht="15" customHeight="1">
      <c r="A16" s="358"/>
      <c r="B16" s="358"/>
      <c r="C16" s="358"/>
      <c r="D16" s="358"/>
      <c r="E16" s="530" t="s">
        <v>111</v>
      </c>
      <c r="F16" s="531"/>
      <c r="G16" s="526"/>
      <c r="H16" s="363"/>
      <c r="I16" s="526" t="s">
        <v>84</v>
      </c>
      <c r="J16" s="531"/>
      <c r="K16" s="531"/>
      <c r="L16" s="531"/>
      <c r="M16" s="531"/>
      <c r="N16" s="531"/>
      <c r="O16" s="531"/>
      <c r="P16" s="361"/>
      <c r="Q16" s="531"/>
      <c r="R16" s="531"/>
      <c r="S16" s="361"/>
      <c r="T16" s="361"/>
      <c r="U16" s="361"/>
    </row>
    <row r="17" spans="1:21" ht="15" customHeight="1">
      <c r="A17" s="358"/>
      <c r="B17" s="358"/>
      <c r="C17" s="358"/>
      <c r="D17" s="358"/>
      <c r="E17" s="530" t="s">
        <v>112</v>
      </c>
      <c r="F17" s="531"/>
      <c r="G17" s="529"/>
      <c r="H17" s="433"/>
      <c r="I17" s="529" t="s">
        <v>113</v>
      </c>
      <c r="J17" s="531"/>
      <c r="K17" s="531"/>
      <c r="L17" s="531"/>
      <c r="M17" s="531"/>
      <c r="N17" s="531"/>
      <c r="O17" s="531"/>
      <c r="P17" s="361"/>
      <c r="Q17" s="531"/>
      <c r="R17" s="531"/>
      <c r="S17" s="361"/>
      <c r="T17" s="361"/>
      <c r="U17" s="361"/>
    </row>
    <row r="18" spans="1:21" ht="15" customHeight="1">
      <c r="A18" s="358"/>
      <c r="B18" s="358"/>
      <c r="C18" s="358"/>
      <c r="D18" s="358"/>
      <c r="E18" s="533" t="s">
        <v>114</v>
      </c>
      <c r="F18" s="534"/>
      <c r="G18" s="529"/>
      <c r="H18" s="358"/>
      <c r="I18" s="531" t="s">
        <v>115</v>
      </c>
      <c r="J18" s="534"/>
      <c r="K18" s="534"/>
      <c r="L18" s="534"/>
      <c r="M18" s="534"/>
      <c r="N18" s="534"/>
      <c r="O18" s="534"/>
      <c r="P18" s="361"/>
      <c r="Q18" s="531"/>
      <c r="R18" s="531"/>
      <c r="S18" s="361"/>
      <c r="T18" s="361"/>
      <c r="U18" s="361"/>
    </row>
    <row r="19" spans="1:21" ht="15" customHeight="1">
      <c r="A19" s="358"/>
      <c r="B19" s="358"/>
      <c r="C19" s="358"/>
      <c r="D19" s="358"/>
      <c r="E19" s="533" t="s">
        <v>116</v>
      </c>
      <c r="F19" s="534"/>
      <c r="G19" s="534"/>
      <c r="H19" s="360"/>
      <c r="I19" s="534" t="s">
        <v>117</v>
      </c>
      <c r="J19" s="534"/>
      <c r="K19" s="534"/>
      <c r="L19" s="534"/>
      <c r="M19" s="534"/>
      <c r="N19" s="534"/>
      <c r="O19" s="534"/>
      <c r="P19" s="361"/>
      <c r="Q19" s="531"/>
      <c r="R19" s="531"/>
      <c r="S19" s="361"/>
      <c r="T19" s="361"/>
      <c r="U19" s="361"/>
    </row>
    <row r="20" spans="1:21" ht="15" customHeight="1">
      <c r="A20" s="358"/>
      <c r="B20" s="358"/>
      <c r="C20" s="358"/>
      <c r="D20" s="358"/>
      <c r="E20" s="525" t="s">
        <v>118</v>
      </c>
      <c r="F20" s="526"/>
      <c r="G20" s="526"/>
      <c r="H20" s="363"/>
      <c r="I20" s="531" t="s">
        <v>119</v>
      </c>
      <c r="J20" s="526"/>
      <c r="K20" s="526"/>
      <c r="L20" s="526"/>
      <c r="M20" s="526"/>
      <c r="N20" s="526"/>
      <c r="O20" s="526"/>
      <c r="P20" s="361"/>
      <c r="Q20" s="531"/>
      <c r="R20" s="531"/>
      <c r="S20" s="361"/>
      <c r="T20" s="361"/>
      <c r="U20" s="361"/>
    </row>
    <row r="21" spans="1:21" ht="15" customHeight="1">
      <c r="A21" s="358"/>
      <c r="B21" s="358"/>
      <c r="C21" s="358"/>
      <c r="D21" s="358"/>
      <c r="E21" s="528" t="s">
        <v>120</v>
      </c>
      <c r="F21" s="529"/>
      <c r="G21" s="529"/>
      <c r="H21" s="433"/>
      <c r="I21" s="529" t="s">
        <v>121</v>
      </c>
      <c r="J21" s="529"/>
      <c r="K21" s="529"/>
      <c r="L21" s="529"/>
      <c r="M21" s="529"/>
      <c r="N21" s="529"/>
      <c r="O21" s="529"/>
      <c r="P21" s="361"/>
      <c r="Q21" s="531"/>
      <c r="R21" s="531"/>
      <c r="S21" s="361"/>
      <c r="T21" s="361"/>
      <c r="U21" s="361"/>
    </row>
    <row r="22" spans="1:21" ht="15" customHeight="1">
      <c r="A22" s="358"/>
      <c r="B22" s="358"/>
      <c r="C22" s="358"/>
      <c r="D22" s="358"/>
      <c r="E22" s="533" t="s">
        <v>122</v>
      </c>
      <c r="F22" s="534"/>
      <c r="G22" s="534"/>
      <c r="H22" s="360"/>
      <c r="I22" s="534" t="s">
        <v>125</v>
      </c>
      <c r="J22" s="534"/>
      <c r="K22" s="534"/>
      <c r="L22" s="534"/>
      <c r="M22" s="534"/>
      <c r="N22" s="534"/>
      <c r="O22" s="534"/>
      <c r="P22" s="361"/>
      <c r="Q22" s="531"/>
      <c r="R22" s="531"/>
      <c r="S22" s="361"/>
      <c r="T22" s="361"/>
      <c r="U22" s="361"/>
    </row>
    <row r="23" spans="1:21" ht="15" customHeight="1">
      <c r="A23" s="358"/>
      <c r="B23" s="358"/>
      <c r="C23" s="358"/>
      <c r="D23" s="358"/>
      <c r="E23" s="533" t="s">
        <v>123</v>
      </c>
      <c r="F23" s="534"/>
      <c r="G23" s="534"/>
      <c r="H23" s="360"/>
      <c r="I23" s="534" t="s">
        <v>126</v>
      </c>
      <c r="J23" s="534"/>
      <c r="K23" s="534"/>
      <c r="L23" s="534"/>
      <c r="M23" s="534"/>
      <c r="N23" s="534"/>
      <c r="O23" s="534"/>
      <c r="P23" s="361"/>
      <c r="Q23" s="531"/>
      <c r="R23" s="531"/>
      <c r="S23" s="361"/>
      <c r="T23" s="361"/>
      <c r="U23" s="361"/>
    </row>
    <row r="24" spans="1:21" ht="15" customHeight="1">
      <c r="A24" s="358"/>
      <c r="B24" s="358"/>
      <c r="C24" s="358"/>
      <c r="D24" s="358"/>
      <c r="E24" s="535" t="s">
        <v>124</v>
      </c>
      <c r="F24" s="536"/>
      <c r="G24" s="536"/>
      <c r="H24" s="358"/>
      <c r="I24" s="536" t="s">
        <v>127</v>
      </c>
      <c r="J24" s="536"/>
      <c r="K24" s="536"/>
      <c r="L24" s="536"/>
      <c r="M24" s="536"/>
      <c r="N24" s="536"/>
      <c r="O24" s="536"/>
      <c r="P24" s="361"/>
      <c r="Q24" s="531"/>
      <c r="R24" s="531"/>
      <c r="S24" s="361"/>
      <c r="T24" s="361"/>
      <c r="U24" s="361"/>
    </row>
    <row r="25" spans="1:21" ht="15" customHeight="1" thickBot="1">
      <c r="A25" s="361"/>
      <c r="B25" s="361"/>
      <c r="C25" s="361"/>
      <c r="D25" s="361"/>
      <c r="E25" s="361"/>
      <c r="F25" s="361"/>
      <c r="G25" s="361"/>
      <c r="H25" s="361"/>
      <c r="I25" s="361"/>
      <c r="J25" s="361"/>
      <c r="K25" s="361"/>
      <c r="L25" s="361"/>
      <c r="M25" s="361"/>
      <c r="N25" s="361"/>
      <c r="O25" s="361"/>
      <c r="P25" s="361"/>
      <c r="Q25" s="361"/>
      <c r="R25" s="358"/>
      <c r="S25" s="358"/>
      <c r="T25" s="560"/>
      <c r="U25" s="560"/>
    </row>
    <row r="26" spans="1:21" ht="15" customHeight="1">
      <c r="A26" s="863" t="s">
        <v>128</v>
      </c>
      <c r="B26" s="863"/>
      <c r="C26" s="863"/>
      <c r="D26" s="863"/>
      <c r="E26" s="863"/>
      <c r="F26" s="863"/>
      <c r="G26" s="863"/>
      <c r="H26" s="863"/>
      <c r="I26" s="863"/>
      <c r="J26" s="863"/>
      <c r="K26" s="863"/>
      <c r="L26" s="863"/>
      <c r="M26" s="863"/>
      <c r="N26" s="863"/>
      <c r="O26" s="863"/>
      <c r="P26" s="863"/>
      <c r="Q26" s="863"/>
      <c r="R26" s="863"/>
      <c r="S26" s="863"/>
      <c r="T26" s="862"/>
      <c r="U26" s="358"/>
    </row>
    <row r="27" spans="1:21" ht="8.25" customHeight="1">
      <c r="A27" s="862"/>
      <c r="B27" s="862"/>
      <c r="C27" s="862"/>
      <c r="D27" s="862"/>
      <c r="E27" s="862"/>
      <c r="F27" s="862"/>
      <c r="G27" s="862"/>
      <c r="H27" s="862"/>
      <c r="I27" s="862"/>
      <c r="J27" s="862"/>
      <c r="K27" s="862"/>
      <c r="L27" s="862"/>
      <c r="M27" s="862"/>
      <c r="N27" s="862"/>
      <c r="O27" s="862"/>
      <c r="P27" s="862"/>
      <c r="Q27" s="862"/>
      <c r="R27" s="862"/>
      <c r="S27" s="862"/>
      <c r="T27" s="862"/>
      <c r="U27" s="358"/>
    </row>
    <row r="28" spans="1:21" ht="15" customHeight="1">
      <c r="A28" s="838" t="s">
        <v>129</v>
      </c>
      <c r="B28" s="838"/>
      <c r="C28" s="856"/>
      <c r="D28" s="850" t="s">
        <v>95</v>
      </c>
      <c r="E28" s="854"/>
      <c r="F28" s="854"/>
      <c r="G28" s="851"/>
      <c r="H28" s="559"/>
      <c r="I28" s="857" t="s">
        <v>130</v>
      </c>
      <c r="J28" s="857"/>
      <c r="K28" s="858"/>
      <c r="L28" s="850" t="s">
        <v>68</v>
      </c>
      <c r="M28" s="851"/>
      <c r="N28" s="793"/>
      <c r="O28" s="838" t="s">
        <v>553</v>
      </c>
      <c r="P28" s="856"/>
      <c r="Q28" s="850" t="s">
        <v>71</v>
      </c>
      <c r="R28" s="851"/>
      <c r="S28" s="358"/>
      <c r="T28" s="358"/>
      <c r="U28" s="358"/>
    </row>
    <row r="29" spans="1:21" ht="15" customHeight="1">
      <c r="A29" s="838"/>
      <c r="B29" s="838"/>
      <c r="C29" s="856"/>
      <c r="D29" s="852"/>
      <c r="E29" s="855"/>
      <c r="F29" s="855"/>
      <c r="G29" s="853"/>
      <c r="H29" s="559"/>
      <c r="I29" s="857"/>
      <c r="J29" s="857"/>
      <c r="K29" s="858"/>
      <c r="L29" s="852"/>
      <c r="M29" s="853"/>
      <c r="N29" s="793"/>
      <c r="O29" s="838"/>
      <c r="P29" s="856"/>
      <c r="Q29" s="852"/>
      <c r="R29" s="853"/>
      <c r="S29" s="362"/>
      <c r="T29" s="362"/>
      <c r="U29" s="358"/>
    </row>
    <row r="30" spans="1:21" ht="15" customHeight="1">
      <c r="A30" s="836"/>
      <c r="B30" s="836"/>
      <c r="C30" s="366"/>
      <c r="D30" s="366"/>
      <c r="E30" s="366"/>
      <c r="F30" s="366"/>
      <c r="G30" s="366"/>
      <c r="H30" s="366"/>
      <c r="I30" s="366"/>
      <c r="J30" s="366"/>
      <c r="K30" s="366"/>
      <c r="L30" s="366"/>
      <c r="M30" s="366"/>
      <c r="N30" s="556"/>
      <c r="O30" s="556"/>
      <c r="P30" s="366"/>
      <c r="Q30" s="358"/>
      <c r="R30" s="358"/>
      <c r="S30" s="358"/>
      <c r="T30" s="358"/>
      <c r="U30" s="358"/>
    </row>
    <row r="31" spans="1:21" ht="15" customHeight="1">
      <c r="A31" s="358"/>
      <c r="B31" s="361"/>
      <c r="C31" s="837" t="s">
        <v>131</v>
      </c>
      <c r="D31" s="837"/>
      <c r="E31" s="837"/>
      <c r="F31" s="837"/>
      <c r="G31" s="837"/>
      <c r="H31" s="837"/>
      <c r="I31" s="837"/>
      <c r="J31" s="837"/>
      <c r="K31" s="837"/>
      <c r="L31" s="837"/>
      <c r="M31" s="358"/>
      <c r="N31" s="358"/>
      <c r="O31" s="358"/>
      <c r="P31" s="358"/>
      <c r="Q31" s="837" t="s">
        <v>132</v>
      </c>
      <c r="R31" s="837"/>
      <c r="S31" s="837"/>
      <c r="T31" s="837"/>
      <c r="U31" s="358"/>
    </row>
    <row r="32" spans="1:21" ht="9" customHeight="1">
      <c r="A32" s="358"/>
      <c r="B32" s="361"/>
      <c r="C32" s="586"/>
      <c r="D32" s="586"/>
      <c r="E32" s="586"/>
      <c r="F32" s="586"/>
      <c r="G32" s="586"/>
      <c r="H32" s="586"/>
      <c r="I32" s="586"/>
      <c r="J32" s="586"/>
      <c r="K32" s="586"/>
      <c r="L32" s="586"/>
      <c r="M32" s="358"/>
      <c r="N32" s="358"/>
      <c r="O32" s="358"/>
      <c r="P32" s="358"/>
      <c r="Q32" s="586"/>
      <c r="R32" s="586"/>
      <c r="S32" s="586"/>
      <c r="T32" s="586"/>
      <c r="U32" s="358"/>
    </row>
    <row r="33" spans="1:21" ht="15" customHeight="1">
      <c r="A33" s="838" t="s">
        <v>133</v>
      </c>
      <c r="B33" s="838"/>
      <c r="C33" s="839"/>
      <c r="D33" s="840"/>
      <c r="E33" s="840"/>
      <c r="F33" s="840"/>
      <c r="G33" s="840"/>
      <c r="H33" s="840"/>
      <c r="I33" s="840"/>
      <c r="J33" s="840"/>
      <c r="K33" s="840"/>
      <c r="L33" s="841"/>
      <c r="M33" s="358"/>
      <c r="N33" s="358"/>
      <c r="O33" s="358"/>
      <c r="P33" s="358"/>
      <c r="Q33" s="846" t="s">
        <v>73</v>
      </c>
      <c r="R33" s="847"/>
      <c r="S33" s="586"/>
      <c r="T33" s="586"/>
      <c r="U33" s="358"/>
    </row>
    <row r="34" spans="1:21" ht="15" customHeight="1">
      <c r="A34" s="838"/>
      <c r="B34" s="838"/>
      <c r="C34" s="842"/>
      <c r="D34" s="843"/>
      <c r="E34" s="843"/>
      <c r="F34" s="843"/>
      <c r="G34" s="843"/>
      <c r="H34" s="843"/>
      <c r="I34" s="843"/>
      <c r="J34" s="843"/>
      <c r="K34" s="843"/>
      <c r="L34" s="844"/>
      <c r="M34" s="358"/>
      <c r="N34" s="358"/>
      <c r="O34" s="358"/>
      <c r="P34" s="358"/>
      <c r="Q34" s="848"/>
      <c r="R34" s="849"/>
      <c r="S34" s="586"/>
      <c r="T34" s="586"/>
      <c r="U34" s="358"/>
    </row>
    <row r="35" spans="1:21" ht="9" customHeight="1">
      <c r="A35" s="358"/>
      <c r="B35" s="361"/>
      <c r="C35" s="586"/>
      <c r="D35" s="586"/>
      <c r="E35" s="586"/>
      <c r="F35" s="586"/>
      <c r="G35" s="586"/>
      <c r="H35" s="586"/>
      <c r="I35" s="586"/>
      <c r="J35" s="586"/>
      <c r="K35" s="586"/>
      <c r="L35" s="586"/>
      <c r="M35" s="358"/>
      <c r="N35" s="358"/>
      <c r="O35" s="358"/>
      <c r="P35" s="358"/>
      <c r="Q35" s="586"/>
      <c r="R35" s="586"/>
      <c r="S35" s="586"/>
      <c r="T35" s="586"/>
      <c r="U35" s="358"/>
    </row>
    <row r="36" spans="1:21" ht="15" customHeight="1">
      <c r="A36" s="838" t="s">
        <v>134</v>
      </c>
      <c r="B36" s="838"/>
      <c r="C36" s="839"/>
      <c r="D36" s="840"/>
      <c r="E36" s="840"/>
      <c r="F36" s="840"/>
      <c r="G36" s="840"/>
      <c r="H36" s="840"/>
      <c r="I36" s="840"/>
      <c r="J36" s="840"/>
      <c r="K36" s="840"/>
      <c r="L36" s="841"/>
      <c r="M36" s="358"/>
      <c r="N36" s="358"/>
      <c r="O36" s="358"/>
      <c r="P36" s="358"/>
      <c r="Q36" s="846" t="s">
        <v>73</v>
      </c>
      <c r="R36" s="847"/>
      <c r="S36" s="586"/>
      <c r="T36" s="586"/>
      <c r="U36" s="358"/>
    </row>
    <row r="37" spans="1:21" ht="15" customHeight="1">
      <c r="A37" s="838"/>
      <c r="B37" s="838"/>
      <c r="C37" s="842"/>
      <c r="D37" s="843"/>
      <c r="E37" s="843"/>
      <c r="F37" s="843"/>
      <c r="G37" s="843"/>
      <c r="H37" s="843"/>
      <c r="I37" s="843"/>
      <c r="J37" s="843"/>
      <c r="K37" s="843"/>
      <c r="L37" s="844"/>
      <c r="M37" s="358"/>
      <c r="N37" s="358"/>
      <c r="O37" s="358"/>
      <c r="P37" s="358"/>
      <c r="Q37" s="848"/>
      <c r="R37" s="849"/>
      <c r="S37" s="586"/>
      <c r="T37" s="586"/>
      <c r="U37" s="358"/>
    </row>
    <row r="38" spans="1:21" ht="9" customHeight="1">
      <c r="A38" s="836"/>
      <c r="B38" s="836"/>
      <c r="C38" s="366"/>
      <c r="D38" s="366"/>
      <c r="E38" s="366"/>
      <c r="F38" s="366"/>
      <c r="G38" s="366"/>
      <c r="H38" s="366"/>
      <c r="I38" s="366"/>
      <c r="J38" s="366"/>
      <c r="K38" s="366"/>
      <c r="L38" s="364"/>
      <c r="M38" s="358"/>
      <c r="N38" s="358"/>
      <c r="O38" s="358"/>
      <c r="P38" s="358"/>
      <c r="Q38" s="364"/>
      <c r="R38" s="364"/>
      <c r="S38" s="358"/>
      <c r="T38" s="358"/>
      <c r="U38" s="358"/>
    </row>
    <row r="39" spans="1:21" ht="15" customHeight="1">
      <c r="A39" s="838" t="s">
        <v>135</v>
      </c>
      <c r="B39" s="838"/>
      <c r="C39" s="839"/>
      <c r="D39" s="840"/>
      <c r="E39" s="840"/>
      <c r="F39" s="840"/>
      <c r="G39" s="840"/>
      <c r="H39" s="840"/>
      <c r="I39" s="840"/>
      <c r="J39" s="840"/>
      <c r="K39" s="840"/>
      <c r="L39" s="841"/>
      <c r="M39" s="358"/>
      <c r="N39" s="358"/>
      <c r="O39" s="358"/>
      <c r="P39" s="358"/>
      <c r="Q39" s="846" t="s">
        <v>68</v>
      </c>
      <c r="R39" s="847"/>
      <c r="S39" s="358"/>
      <c r="T39" s="358"/>
      <c r="U39" s="358"/>
    </row>
    <row r="40" spans="1:21" ht="15" customHeight="1">
      <c r="A40" s="838"/>
      <c r="B40" s="838"/>
      <c r="C40" s="842"/>
      <c r="D40" s="843"/>
      <c r="E40" s="843"/>
      <c r="F40" s="843"/>
      <c r="G40" s="843"/>
      <c r="H40" s="843"/>
      <c r="I40" s="843"/>
      <c r="J40" s="843"/>
      <c r="K40" s="843"/>
      <c r="L40" s="844"/>
      <c r="M40" s="358"/>
      <c r="N40" s="358"/>
      <c r="O40" s="358"/>
      <c r="P40" s="358"/>
      <c r="Q40" s="848"/>
      <c r="R40" s="849"/>
      <c r="S40" s="358"/>
      <c r="T40" s="358"/>
      <c r="U40" s="358"/>
    </row>
    <row r="41" spans="1:21" ht="9" customHeight="1">
      <c r="A41" s="358"/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443"/>
      <c r="R41" s="443"/>
      <c r="S41" s="358"/>
      <c r="T41" s="358"/>
      <c r="U41" s="358"/>
    </row>
    <row r="42" spans="1:21" ht="15" customHeight="1">
      <c r="A42" s="838" t="s">
        <v>136</v>
      </c>
      <c r="B42" s="838"/>
      <c r="C42" s="839"/>
      <c r="D42" s="840"/>
      <c r="E42" s="840"/>
      <c r="F42" s="840"/>
      <c r="G42" s="840"/>
      <c r="H42" s="840"/>
      <c r="I42" s="840"/>
      <c r="J42" s="840"/>
      <c r="K42" s="840"/>
      <c r="L42" s="841"/>
      <c r="M42" s="358"/>
      <c r="N42" s="358"/>
      <c r="O42" s="358"/>
      <c r="P42" s="358"/>
      <c r="Q42" s="846" t="s">
        <v>71</v>
      </c>
      <c r="R42" s="847"/>
      <c r="S42" s="358"/>
      <c r="T42" s="358"/>
      <c r="U42" s="358"/>
    </row>
    <row r="43" spans="1:21" ht="15" customHeight="1">
      <c r="A43" s="838"/>
      <c r="B43" s="838"/>
      <c r="C43" s="842"/>
      <c r="D43" s="843"/>
      <c r="E43" s="843"/>
      <c r="F43" s="843"/>
      <c r="G43" s="843"/>
      <c r="H43" s="843"/>
      <c r="I43" s="843"/>
      <c r="J43" s="843"/>
      <c r="K43" s="843"/>
      <c r="L43" s="844"/>
      <c r="M43" s="358"/>
      <c r="N43" s="358"/>
      <c r="O43" s="358"/>
      <c r="P43" s="358"/>
      <c r="Q43" s="848"/>
      <c r="R43" s="849"/>
      <c r="S43" s="358"/>
      <c r="T43" s="358"/>
      <c r="U43" s="358"/>
    </row>
    <row r="44" spans="1:21" ht="9" customHeight="1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443"/>
      <c r="R44" s="443"/>
      <c r="S44" s="358"/>
      <c r="T44" s="358"/>
      <c r="U44" s="358"/>
    </row>
    <row r="45" spans="1:21" ht="15" customHeight="1">
      <c r="A45" s="838" t="s">
        <v>72</v>
      </c>
      <c r="B45" s="845"/>
      <c r="C45" s="839"/>
      <c r="D45" s="840"/>
      <c r="E45" s="840"/>
      <c r="F45" s="840"/>
      <c r="G45" s="840"/>
      <c r="H45" s="840"/>
      <c r="I45" s="840"/>
      <c r="J45" s="840"/>
      <c r="K45" s="840"/>
      <c r="L45" s="841"/>
      <c r="M45" s="358"/>
      <c r="N45" s="358"/>
      <c r="O45" s="358"/>
      <c r="P45" s="358"/>
      <c r="Q45" s="846" t="s">
        <v>73</v>
      </c>
      <c r="R45" s="847"/>
      <c r="S45" s="850" t="s">
        <v>71</v>
      </c>
      <c r="T45" s="851"/>
      <c r="U45" s="358"/>
    </row>
    <row r="46" spans="1:21" ht="15" customHeight="1">
      <c r="A46" s="838"/>
      <c r="B46" s="845"/>
      <c r="C46" s="842"/>
      <c r="D46" s="843"/>
      <c r="E46" s="843"/>
      <c r="F46" s="843"/>
      <c r="G46" s="843"/>
      <c r="H46" s="843"/>
      <c r="I46" s="843"/>
      <c r="J46" s="843"/>
      <c r="K46" s="843"/>
      <c r="L46" s="844"/>
      <c r="M46" s="358"/>
      <c r="N46" s="358"/>
      <c r="O46" s="358"/>
      <c r="P46" s="358"/>
      <c r="Q46" s="848"/>
      <c r="R46" s="849"/>
      <c r="S46" s="852"/>
      <c r="T46" s="853"/>
      <c r="U46" s="358"/>
    </row>
    <row r="47" spans="1:21" ht="9" customHeight="1">
      <c r="A47" s="557"/>
      <c r="B47" s="558"/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358"/>
      <c r="U47" s="358"/>
    </row>
    <row r="48" spans="1:21" ht="15" customHeight="1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442"/>
      <c r="R48" s="358"/>
      <c r="S48" s="358"/>
      <c r="T48" s="358"/>
      <c r="U48" s="358"/>
    </row>
    <row r="49" spans="1:21" ht="15" customHeight="1">
      <c r="A49" s="836"/>
      <c r="B49" s="836"/>
      <c r="C49" s="366"/>
      <c r="D49" s="366"/>
      <c r="E49" s="366"/>
      <c r="F49" s="366"/>
      <c r="G49" s="366"/>
      <c r="H49" s="366"/>
      <c r="I49" s="366"/>
      <c r="J49" s="366"/>
      <c r="K49" s="366"/>
      <c r="L49" s="358"/>
      <c r="M49" s="358"/>
      <c r="N49" s="358"/>
      <c r="O49" s="358"/>
      <c r="P49" s="358"/>
      <c r="Q49" s="358"/>
      <c r="R49" s="358"/>
      <c r="S49" s="358"/>
      <c r="T49" s="358"/>
      <c r="U49" s="358"/>
    </row>
    <row r="50" spans="1:21" ht="15" customHeight="1">
      <c r="A50" s="358"/>
      <c r="B50" s="837" t="s">
        <v>137</v>
      </c>
      <c r="C50" s="837"/>
      <c r="D50" s="837"/>
      <c r="E50" s="837"/>
      <c r="F50" s="837"/>
      <c r="G50" s="367"/>
      <c r="H50" s="837" t="s">
        <v>138</v>
      </c>
      <c r="I50" s="837"/>
      <c r="J50" s="837"/>
      <c r="K50" s="837"/>
      <c r="L50" s="837"/>
      <c r="M50" s="837"/>
      <c r="N50" s="837"/>
      <c r="O50" s="837"/>
      <c r="P50" s="837"/>
      <c r="Q50" s="837"/>
      <c r="R50" s="837"/>
      <c r="S50" s="837"/>
      <c r="T50" s="837"/>
      <c r="U50" s="358"/>
    </row>
    <row r="51" spans="1:21" ht="15" customHeight="1">
      <c r="A51" s="836"/>
      <c r="B51" s="836"/>
      <c r="C51" s="366"/>
      <c r="D51" s="366"/>
      <c r="E51" s="366"/>
      <c r="F51" s="366"/>
      <c r="G51" s="366"/>
      <c r="H51" s="434"/>
      <c r="I51" s="349"/>
      <c r="J51" s="349"/>
      <c r="K51" s="349"/>
      <c r="L51" s="349"/>
      <c r="M51" s="349"/>
      <c r="N51" s="349"/>
      <c r="O51" s="349"/>
      <c r="P51" s="353"/>
      <c r="Q51" s="353"/>
      <c r="R51" s="353"/>
      <c r="S51" s="349"/>
      <c r="T51" s="354"/>
      <c r="U51" s="358"/>
    </row>
    <row r="52" spans="1:21" ht="15" customHeight="1">
      <c r="A52" s="835" t="s">
        <v>139</v>
      </c>
      <c r="B52" s="835"/>
      <c r="C52" s="831" t="s">
        <v>90</v>
      </c>
      <c r="D52" s="832"/>
      <c r="E52" s="832"/>
      <c r="F52" s="833"/>
      <c r="G52" s="365"/>
      <c r="H52" s="435"/>
      <c r="I52" s="351"/>
      <c r="J52" s="351"/>
      <c r="K52" s="351"/>
      <c r="L52" s="351"/>
      <c r="M52" s="351"/>
      <c r="N52" s="351"/>
      <c r="O52" s="351"/>
      <c r="P52" s="355"/>
      <c r="Q52" s="356"/>
      <c r="R52" s="356"/>
      <c r="S52" s="829"/>
      <c r="T52" s="830"/>
      <c r="U52" s="358"/>
    </row>
    <row r="53" spans="1:21" ht="15" customHeight="1">
      <c r="A53" s="358"/>
      <c r="B53" s="358"/>
      <c r="C53" s="834" t="s">
        <v>92</v>
      </c>
      <c r="D53" s="834"/>
      <c r="E53" s="834"/>
      <c r="F53" s="834"/>
      <c r="G53" s="358"/>
      <c r="H53" s="350"/>
      <c r="I53" s="351"/>
      <c r="J53" s="351"/>
      <c r="K53" s="351"/>
      <c r="L53" s="351"/>
      <c r="M53" s="351"/>
      <c r="N53" s="351"/>
      <c r="O53" s="351"/>
      <c r="P53" s="351"/>
      <c r="Q53" s="351"/>
      <c r="R53" s="351"/>
      <c r="S53" s="351"/>
      <c r="T53" s="352"/>
      <c r="U53" s="358"/>
    </row>
    <row r="54" spans="1:21" ht="15" customHeight="1">
      <c r="A54" s="358"/>
      <c r="B54" s="358"/>
      <c r="C54" s="524"/>
      <c r="D54" s="524"/>
      <c r="E54" s="524"/>
      <c r="F54" s="524"/>
      <c r="G54" s="358"/>
      <c r="H54" s="350"/>
      <c r="I54" s="351"/>
      <c r="J54" s="351"/>
      <c r="K54" s="351"/>
      <c r="L54" s="351"/>
      <c r="M54" s="351"/>
      <c r="N54" s="351"/>
      <c r="O54" s="351"/>
      <c r="P54" s="355"/>
      <c r="Q54" s="351"/>
      <c r="R54" s="351"/>
      <c r="S54" s="829"/>
      <c r="T54" s="830"/>
      <c r="U54" s="358"/>
    </row>
    <row r="55" spans="1:21" ht="15" customHeight="1">
      <c r="A55" s="835" t="s">
        <v>140</v>
      </c>
      <c r="B55" s="835"/>
      <c r="C55" s="831" t="s">
        <v>90</v>
      </c>
      <c r="D55" s="832"/>
      <c r="E55" s="832"/>
      <c r="F55" s="833"/>
      <c r="G55" s="365"/>
      <c r="H55" s="435"/>
      <c r="I55" s="351"/>
      <c r="J55" s="351"/>
      <c r="K55" s="351"/>
      <c r="L55" s="351"/>
      <c r="M55" s="351"/>
      <c r="N55" s="351"/>
      <c r="O55" s="351"/>
      <c r="P55" s="356"/>
      <c r="Q55" s="356"/>
      <c r="R55" s="356"/>
      <c r="S55" s="351"/>
      <c r="T55" s="352"/>
      <c r="U55" s="358"/>
    </row>
    <row r="56" spans="1:21" ht="15" customHeight="1">
      <c r="A56" s="358"/>
      <c r="B56" s="358"/>
      <c r="C56" s="834" t="s">
        <v>92</v>
      </c>
      <c r="D56" s="834"/>
      <c r="E56" s="834"/>
      <c r="F56" s="834"/>
      <c r="G56" s="358"/>
      <c r="H56" s="350"/>
      <c r="I56" s="351"/>
      <c r="J56" s="351"/>
      <c r="K56" s="351"/>
      <c r="L56" s="351"/>
      <c r="M56" s="351"/>
      <c r="N56" s="351"/>
      <c r="O56" s="351"/>
      <c r="P56" s="357"/>
      <c r="Q56" s="351"/>
      <c r="R56" s="351"/>
      <c r="S56" s="829"/>
      <c r="T56" s="830"/>
      <c r="U56" s="358"/>
    </row>
    <row r="57" spans="1:21" ht="15" customHeight="1">
      <c r="A57" s="358"/>
      <c r="B57" s="358"/>
      <c r="C57" s="592"/>
      <c r="D57" s="592"/>
      <c r="E57" s="592"/>
      <c r="F57" s="592"/>
      <c r="G57" s="358"/>
      <c r="H57" s="350"/>
      <c r="I57" s="351"/>
      <c r="J57" s="351"/>
      <c r="K57" s="351"/>
      <c r="L57" s="351"/>
      <c r="M57" s="351"/>
      <c r="N57" s="351"/>
      <c r="O57" s="351"/>
      <c r="P57" s="357"/>
      <c r="Q57" s="351"/>
      <c r="R57" s="351"/>
      <c r="S57" s="590"/>
      <c r="T57" s="591"/>
      <c r="U57" s="358"/>
    </row>
    <row r="58" spans="1:21" ht="15" customHeight="1">
      <c r="A58" s="358"/>
      <c r="B58" s="358"/>
      <c r="C58" s="592"/>
      <c r="D58" s="592"/>
      <c r="E58" s="592"/>
      <c r="F58" s="592"/>
      <c r="G58" s="358"/>
      <c r="H58" s="350"/>
      <c r="I58" s="351"/>
      <c r="J58" s="351"/>
      <c r="K58" s="351"/>
      <c r="L58" s="351"/>
      <c r="M58" s="351"/>
      <c r="N58" s="351"/>
      <c r="O58" s="351"/>
      <c r="P58" s="357"/>
      <c r="Q58" s="351"/>
      <c r="R58" s="351"/>
      <c r="S58" s="590"/>
      <c r="T58" s="591"/>
      <c r="U58" s="358"/>
    </row>
    <row r="59" spans="1:21" ht="15" customHeight="1">
      <c r="A59" s="358"/>
      <c r="B59" s="358"/>
      <c r="C59" s="358"/>
      <c r="D59" s="358"/>
      <c r="E59" s="358"/>
      <c r="F59" s="358"/>
      <c r="G59" s="358"/>
      <c r="H59" s="350"/>
      <c r="I59" s="351"/>
      <c r="J59" s="351"/>
      <c r="K59" s="351"/>
      <c r="L59" s="351"/>
      <c r="M59" s="351"/>
      <c r="N59" s="351"/>
      <c r="O59" s="351"/>
      <c r="P59" s="351"/>
      <c r="Q59" s="351"/>
      <c r="R59" s="351"/>
      <c r="S59" s="351"/>
      <c r="T59" s="352"/>
      <c r="U59" s="358"/>
    </row>
    <row r="60" spans="1:21" ht="15" customHeight="1">
      <c r="A60" s="358"/>
      <c r="B60" s="358"/>
      <c r="C60" s="358"/>
      <c r="D60" s="358"/>
      <c r="E60" s="358"/>
      <c r="F60" s="358"/>
      <c r="G60" s="358"/>
      <c r="H60" s="350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2"/>
      <c r="U60" s="358"/>
    </row>
    <row r="61" spans="1:21" ht="15" customHeight="1">
      <c r="A61" s="361"/>
      <c r="B61" s="367"/>
      <c r="C61" s="367"/>
      <c r="D61" s="367"/>
      <c r="E61" s="367"/>
      <c r="F61" s="367"/>
      <c r="G61" s="367"/>
      <c r="H61" s="587"/>
      <c r="I61" s="588"/>
      <c r="J61" s="588"/>
      <c r="K61" s="588"/>
      <c r="L61" s="588"/>
      <c r="M61" s="588"/>
      <c r="N61" s="588"/>
      <c r="O61" s="588"/>
      <c r="P61" s="588"/>
      <c r="Q61" s="588"/>
      <c r="R61" s="588"/>
      <c r="S61" s="588"/>
      <c r="T61" s="589"/>
      <c r="U61" s="358"/>
    </row>
  </sheetData>
  <mergeCells count="44">
    <mergeCell ref="I28:K29"/>
    <mergeCell ref="L28:M29"/>
    <mergeCell ref="O28:P29"/>
    <mergeCell ref="A3:U5"/>
    <mergeCell ref="A1:U1"/>
    <mergeCell ref="A6:T7"/>
    <mergeCell ref="A26:T27"/>
    <mergeCell ref="I9:Q9"/>
    <mergeCell ref="C39:L40"/>
    <mergeCell ref="A39:B40"/>
    <mergeCell ref="Q39:R40"/>
    <mergeCell ref="D28:G29"/>
    <mergeCell ref="Q28:R29"/>
    <mergeCell ref="A28:C29"/>
    <mergeCell ref="Q31:T31"/>
    <mergeCell ref="A30:B30"/>
    <mergeCell ref="C31:L31"/>
    <mergeCell ref="A38:B38"/>
    <mergeCell ref="A33:B34"/>
    <mergeCell ref="C33:L34"/>
    <mergeCell ref="Q33:R34"/>
    <mergeCell ref="A36:B37"/>
    <mergeCell ref="C36:L37"/>
    <mergeCell ref="Q36:R37"/>
    <mergeCell ref="A51:B51"/>
    <mergeCell ref="H50:T50"/>
    <mergeCell ref="A42:B43"/>
    <mergeCell ref="C42:L43"/>
    <mergeCell ref="C45:L46"/>
    <mergeCell ref="B50:F50"/>
    <mergeCell ref="A45:B46"/>
    <mergeCell ref="Q42:R43"/>
    <mergeCell ref="Q45:R46"/>
    <mergeCell ref="A49:B49"/>
    <mergeCell ref="S45:T46"/>
    <mergeCell ref="S54:T54"/>
    <mergeCell ref="C52:F52"/>
    <mergeCell ref="C53:F53"/>
    <mergeCell ref="A55:B55"/>
    <mergeCell ref="S56:T56"/>
    <mergeCell ref="S52:T52"/>
    <mergeCell ref="A52:B52"/>
    <mergeCell ref="C55:F55"/>
    <mergeCell ref="C56:F56"/>
  </mergeCells>
  <printOptions horizontalCentered="1" verticalCentered="1"/>
  <pageMargins left="0.19685039370078741" right="0.15748031496062992" top="0.23622047244094491" bottom="0.23622047244094491" header="0.19685039370078741" footer="0.19685039370078741"/>
  <pageSetup paperSize="9" scale="94" fitToWidth="2" orientation="portrait" r:id="rId1"/>
  <rowBreaks count="1" manualBreakCount="1">
    <brk id="61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77"/>
  <sheetViews>
    <sheetView showGridLines="0" view="pageBreakPreview" zoomScaleNormal="100" zoomScaleSheetLayoutView="100" workbookViewId="0">
      <selection activeCell="A58" sqref="A58:M69"/>
    </sheetView>
  </sheetViews>
  <sheetFormatPr defaultColWidth="9.33203125" defaultRowHeight="11.25"/>
  <cols>
    <col min="1" max="1" width="4.33203125" style="316" customWidth="1"/>
    <col min="2" max="2" width="20.33203125" style="316" customWidth="1"/>
    <col min="3" max="5" width="3.83203125" style="316" customWidth="1"/>
    <col min="6" max="6" width="6.1640625" style="171" customWidth="1"/>
    <col min="7" max="7" width="34.6640625" style="316" customWidth="1"/>
    <col min="8" max="8" width="9.6640625" style="171" customWidth="1"/>
    <col min="9" max="9" width="11.1640625" style="171" customWidth="1"/>
    <col min="10" max="10" width="8" style="171" customWidth="1"/>
    <col min="11" max="11" width="4.83203125" style="171" customWidth="1"/>
    <col min="12" max="12" width="9.83203125" style="316" customWidth="1"/>
    <col min="13" max="13" width="5.33203125" style="583" customWidth="1"/>
    <col min="14" max="16384" width="9.33203125" style="316"/>
  </cols>
  <sheetData>
    <row r="1" spans="1:19" s="177" customFormat="1" ht="15" customHeight="1">
      <c r="A1" s="875" t="s">
        <v>141</v>
      </c>
      <c r="B1" s="875"/>
      <c r="C1" s="875"/>
      <c r="D1" s="875"/>
      <c r="E1" s="875"/>
      <c r="F1" s="875"/>
      <c r="G1" s="875"/>
      <c r="H1" s="875"/>
      <c r="I1" s="876"/>
      <c r="J1" s="869" t="s">
        <v>160</v>
      </c>
      <c r="K1" s="870"/>
      <c r="L1" s="870"/>
      <c r="M1" s="871"/>
    </row>
    <row r="2" spans="1:19" ht="15" customHeight="1">
      <c r="A2" s="875"/>
      <c r="B2" s="875"/>
      <c r="C2" s="875"/>
      <c r="D2" s="875"/>
      <c r="E2" s="875"/>
      <c r="F2" s="875"/>
      <c r="G2" s="875"/>
      <c r="H2" s="875"/>
      <c r="I2" s="876"/>
      <c r="J2" s="872" t="s">
        <v>161</v>
      </c>
      <c r="K2" s="873"/>
      <c r="L2" s="873"/>
      <c r="M2" s="874"/>
    </row>
    <row r="3" spans="1:19" ht="15" customHeight="1">
      <c r="A3" s="875"/>
      <c r="B3" s="875"/>
      <c r="C3" s="875"/>
      <c r="D3" s="875"/>
      <c r="E3" s="875"/>
      <c r="F3" s="875"/>
      <c r="G3" s="875"/>
      <c r="H3" s="875"/>
      <c r="I3" s="876"/>
      <c r="J3" s="790" t="s">
        <v>142</v>
      </c>
      <c r="K3" s="865" t="s">
        <v>66</v>
      </c>
      <c r="L3" s="865"/>
      <c r="M3" s="866"/>
    </row>
    <row r="4" spans="1:19" ht="17.25" customHeight="1">
      <c r="J4" s="789" t="s">
        <v>143</v>
      </c>
      <c r="K4" s="867" t="s">
        <v>66</v>
      </c>
      <c r="L4" s="867"/>
      <c r="M4" s="868"/>
    </row>
    <row r="5" spans="1:19" ht="3.75" customHeight="1">
      <c r="L5" s="171"/>
      <c r="M5" s="582"/>
      <c r="N5" s="8"/>
      <c r="O5" s="8"/>
      <c r="P5" s="8"/>
      <c r="Q5" s="8"/>
      <c r="R5" s="8"/>
      <c r="S5" s="8"/>
    </row>
    <row r="6" spans="1:19" ht="15" customHeight="1">
      <c r="A6" s="426" t="s">
        <v>74</v>
      </c>
      <c r="B6" s="441" t="s">
        <v>543</v>
      </c>
      <c r="L6" s="171"/>
      <c r="M6" s="720"/>
      <c r="N6" s="8"/>
      <c r="O6" s="8"/>
      <c r="P6" s="8"/>
      <c r="Q6" s="8"/>
      <c r="R6" s="8"/>
      <c r="S6" s="8"/>
    </row>
    <row r="7" spans="1:19" ht="15" customHeight="1">
      <c r="A7" s="426" t="s">
        <v>74</v>
      </c>
      <c r="B7" s="725" t="s">
        <v>144</v>
      </c>
      <c r="L7" s="171"/>
      <c r="M7" s="720"/>
      <c r="N7" s="8"/>
      <c r="O7" s="8"/>
      <c r="P7" s="8"/>
      <c r="Q7" s="8"/>
      <c r="R7" s="8"/>
      <c r="S7" s="8"/>
    </row>
    <row r="8" spans="1:19" ht="15" customHeight="1">
      <c r="A8" s="426" t="s">
        <v>74</v>
      </c>
      <c r="B8" s="441" t="s">
        <v>145</v>
      </c>
      <c r="F8" s="722"/>
      <c r="L8" s="171"/>
      <c r="M8" s="720"/>
      <c r="N8" s="8"/>
      <c r="O8" s="8"/>
      <c r="P8" s="8"/>
      <c r="Q8" s="8"/>
      <c r="R8" s="8"/>
      <c r="S8" s="8"/>
    </row>
    <row r="9" spans="1:19" s="149" customFormat="1" ht="6" customHeight="1" thickBot="1">
      <c r="A9" s="247"/>
      <c r="F9" s="171"/>
      <c r="G9" s="316"/>
      <c r="H9" s="171"/>
      <c r="I9" s="171"/>
      <c r="J9" s="171"/>
      <c r="K9" s="171"/>
      <c r="L9" s="171"/>
      <c r="M9" s="582"/>
    </row>
    <row r="10" spans="1:19" s="149" customFormat="1" ht="29.25" customHeight="1">
      <c r="A10" s="1019" t="s">
        <v>158</v>
      </c>
      <c r="B10" s="1020"/>
      <c r="C10" s="1034" t="s">
        <v>159</v>
      </c>
      <c r="D10" s="1035"/>
      <c r="E10" s="1020"/>
      <c r="F10" s="1025" t="s">
        <v>146</v>
      </c>
      <c r="G10" s="1028" t="s">
        <v>162</v>
      </c>
      <c r="H10" s="1031" t="s">
        <v>163</v>
      </c>
      <c r="I10" s="1032"/>
      <c r="J10" s="1032"/>
      <c r="K10" s="1033"/>
      <c r="L10" s="1007" t="s">
        <v>166</v>
      </c>
      <c r="M10" s="1010" t="s">
        <v>22</v>
      </c>
    </row>
    <row r="11" spans="1:19" s="149" customFormat="1" ht="20.25" customHeight="1">
      <c r="A11" s="1021"/>
      <c r="B11" s="1022"/>
      <c r="C11" s="1036"/>
      <c r="D11" s="1037"/>
      <c r="E11" s="1022"/>
      <c r="F11" s="1026"/>
      <c r="G11" s="1029"/>
      <c r="H11" s="1008" t="s">
        <v>147</v>
      </c>
      <c r="I11" s="1012" t="s">
        <v>164</v>
      </c>
      <c r="J11" s="1014" t="s">
        <v>165</v>
      </c>
      <c r="K11" s="1015"/>
      <c r="L11" s="1008"/>
      <c r="M11" s="1011"/>
    </row>
    <row r="12" spans="1:19" s="150" customFormat="1" ht="17.25" customHeight="1">
      <c r="A12" s="1021"/>
      <c r="B12" s="1022"/>
      <c r="C12" s="1038" t="s">
        <v>528</v>
      </c>
      <c r="D12" s="1039"/>
      <c r="E12" s="1040"/>
      <c r="F12" s="1026"/>
      <c r="G12" s="1029"/>
      <c r="H12" s="1009"/>
      <c r="I12" s="1013"/>
      <c r="J12" s="1013"/>
      <c r="K12" s="1016"/>
      <c r="L12" s="1009"/>
      <c r="M12" s="1011"/>
    </row>
    <row r="13" spans="1:19" s="150" customFormat="1" ht="13.5" customHeight="1">
      <c r="A13" s="1023"/>
      <c r="B13" s="1024"/>
      <c r="C13" s="1041"/>
      <c r="D13" s="1042"/>
      <c r="E13" s="1043"/>
      <c r="F13" s="1027"/>
      <c r="G13" s="1030"/>
      <c r="H13" s="1017" t="s">
        <v>148</v>
      </c>
      <c r="I13" s="1018"/>
      <c r="J13" s="1018"/>
      <c r="K13" s="1018"/>
      <c r="L13" s="1018"/>
      <c r="M13" s="1011"/>
    </row>
    <row r="14" spans="1:19" s="175" customFormat="1" ht="13.5" customHeight="1" thickBot="1">
      <c r="A14" s="986">
        <v>510</v>
      </c>
      <c r="B14" s="987"/>
      <c r="C14" s="988">
        <f>A14+1</f>
        <v>511</v>
      </c>
      <c r="D14" s="989"/>
      <c r="E14" s="990"/>
      <c r="F14" s="286">
        <f>C14+1</f>
        <v>512</v>
      </c>
      <c r="G14" s="286">
        <f t="shared" ref="G14:M14" si="0">F14+1</f>
        <v>513</v>
      </c>
      <c r="H14" s="580">
        <f t="shared" si="0"/>
        <v>514</v>
      </c>
      <c r="I14" s="794">
        <f t="shared" si="0"/>
        <v>515</v>
      </c>
      <c r="J14" s="991">
        <f>I14+1</f>
        <v>516</v>
      </c>
      <c r="K14" s="987"/>
      <c r="L14" s="580">
        <f>J14+1</f>
        <v>517</v>
      </c>
      <c r="M14" s="400">
        <f t="shared" si="0"/>
        <v>518</v>
      </c>
    </row>
    <row r="15" spans="1:19" ht="9" customHeight="1" thickBot="1">
      <c r="A15" s="992">
        <v>1</v>
      </c>
      <c r="B15" s="993" t="s">
        <v>167</v>
      </c>
      <c r="C15" s="292"/>
      <c r="D15" s="293"/>
      <c r="E15" s="294"/>
      <c r="F15" s="996">
        <v>11</v>
      </c>
      <c r="G15" s="997" t="s">
        <v>171</v>
      </c>
      <c r="H15" s="999" t="s">
        <v>75</v>
      </c>
      <c r="I15" s="1000" t="s">
        <v>75</v>
      </c>
      <c r="J15" s="1000" t="s">
        <v>75</v>
      </c>
      <c r="K15" s="1001"/>
      <c r="L15" s="999" t="s">
        <v>75</v>
      </c>
      <c r="M15" s="1002" t="s">
        <v>68</v>
      </c>
    </row>
    <row r="16" spans="1:19" ht="9" customHeight="1">
      <c r="A16" s="954"/>
      <c r="B16" s="994"/>
      <c r="C16" s="266"/>
      <c r="D16" s="939"/>
      <c r="E16" s="269"/>
      <c r="F16" s="897"/>
      <c r="G16" s="998"/>
      <c r="H16" s="974"/>
      <c r="I16" s="975"/>
      <c r="J16" s="922"/>
      <c r="K16" s="961"/>
      <c r="L16" s="974"/>
      <c r="M16" s="977"/>
    </row>
    <row r="17" spans="1:13" ht="9" customHeight="1" thickBot="1">
      <c r="A17" s="954"/>
      <c r="B17" s="994"/>
      <c r="C17" s="266"/>
      <c r="D17" s="940"/>
      <c r="E17" s="269"/>
      <c r="F17" s="888">
        <v>12</v>
      </c>
      <c r="G17" s="1003" t="s">
        <v>149</v>
      </c>
      <c r="H17" s="962" t="s">
        <v>75</v>
      </c>
      <c r="I17" s="947" t="s">
        <v>75</v>
      </c>
      <c r="J17" s="947" t="s">
        <v>75</v>
      </c>
      <c r="K17" s="948"/>
      <c r="L17" s="962" t="s">
        <v>75</v>
      </c>
      <c r="M17" s="963" t="s">
        <v>68</v>
      </c>
    </row>
    <row r="18" spans="1:13" ht="9" customHeight="1">
      <c r="A18" s="955"/>
      <c r="B18" s="995"/>
      <c r="C18" s="270"/>
      <c r="D18" s="279"/>
      <c r="E18" s="252"/>
      <c r="F18" s="941"/>
      <c r="G18" s="1004"/>
      <c r="H18" s="1005"/>
      <c r="I18" s="949"/>
      <c r="J18" s="949"/>
      <c r="K18" s="950"/>
      <c r="L18" s="1005"/>
      <c r="M18" s="1006"/>
    </row>
    <row r="19" spans="1:13" ht="9" customHeight="1" thickBot="1">
      <c r="A19" s="916">
        <v>2</v>
      </c>
      <c r="B19" s="956" t="s">
        <v>150</v>
      </c>
      <c r="C19" s="267"/>
      <c r="D19" s="268"/>
      <c r="E19" s="260"/>
      <c r="F19" s="896">
        <v>21</v>
      </c>
      <c r="G19" s="898" t="s">
        <v>172</v>
      </c>
      <c r="H19" s="974" t="s">
        <v>75</v>
      </c>
      <c r="I19" s="975" t="s">
        <v>75</v>
      </c>
      <c r="J19" s="902" t="s">
        <v>75</v>
      </c>
      <c r="K19" s="903"/>
      <c r="L19" s="974" t="s">
        <v>75</v>
      </c>
      <c r="M19" s="977" t="s">
        <v>68</v>
      </c>
    </row>
    <row r="20" spans="1:13" ht="9" customHeight="1">
      <c r="A20" s="954"/>
      <c r="B20" s="957"/>
      <c r="C20" s="266"/>
      <c r="D20" s="939"/>
      <c r="E20" s="269"/>
      <c r="F20" s="897"/>
      <c r="G20" s="899"/>
      <c r="H20" s="974"/>
      <c r="I20" s="975"/>
      <c r="J20" s="922"/>
      <c r="K20" s="961"/>
      <c r="L20" s="974"/>
      <c r="M20" s="977"/>
    </row>
    <row r="21" spans="1:13" ht="9" customHeight="1" thickBot="1">
      <c r="A21" s="954"/>
      <c r="B21" s="957"/>
      <c r="C21" s="266"/>
      <c r="D21" s="940"/>
      <c r="E21" s="269"/>
      <c r="F21" s="1047">
        <v>22</v>
      </c>
      <c r="G21" s="1048" t="s">
        <v>173</v>
      </c>
      <c r="H21" s="962" t="s">
        <v>75</v>
      </c>
      <c r="I21" s="947" t="s">
        <v>75</v>
      </c>
      <c r="J21" s="947" t="s">
        <v>75</v>
      </c>
      <c r="K21" s="948"/>
      <c r="L21" s="962" t="s">
        <v>75</v>
      </c>
      <c r="M21" s="963" t="s">
        <v>68</v>
      </c>
    </row>
    <row r="22" spans="1:13" ht="9" customHeight="1">
      <c r="A22" s="955"/>
      <c r="B22" s="958"/>
      <c r="C22" s="270"/>
      <c r="D22" s="279"/>
      <c r="E22" s="252"/>
      <c r="F22" s="941"/>
      <c r="G22" s="942"/>
      <c r="H22" s="974"/>
      <c r="I22" s="975"/>
      <c r="J22" s="949"/>
      <c r="K22" s="950"/>
      <c r="L22" s="974"/>
      <c r="M22" s="977"/>
    </row>
    <row r="23" spans="1:13" ht="18" customHeight="1" thickBot="1">
      <c r="A23" s="894">
        <v>3</v>
      </c>
      <c r="B23" s="1044" t="s">
        <v>168</v>
      </c>
      <c r="C23" s="271"/>
      <c r="D23" s="272"/>
      <c r="E23" s="261"/>
      <c r="F23" s="148">
        <v>31</v>
      </c>
      <c r="G23" s="287" t="s">
        <v>55</v>
      </c>
      <c r="H23" s="782" t="s">
        <v>75</v>
      </c>
      <c r="I23" s="795" t="s">
        <v>75</v>
      </c>
      <c r="J23" s="960" t="s">
        <v>75</v>
      </c>
      <c r="K23" s="965"/>
      <c r="L23" s="572" t="s">
        <v>75</v>
      </c>
      <c r="M23" s="577" t="s">
        <v>68</v>
      </c>
    </row>
    <row r="24" spans="1:13" ht="18" customHeight="1" thickBot="1">
      <c r="A24" s="894"/>
      <c r="B24" s="1045"/>
      <c r="C24" s="266"/>
      <c r="D24" s="250"/>
      <c r="E24" s="251"/>
      <c r="F24" s="146">
        <v>32</v>
      </c>
      <c r="G24" s="288" t="s">
        <v>174</v>
      </c>
      <c r="H24" s="779" t="s">
        <v>75</v>
      </c>
      <c r="I24" s="796" t="s">
        <v>75</v>
      </c>
      <c r="J24" s="945" t="s">
        <v>75</v>
      </c>
      <c r="K24" s="966"/>
      <c r="L24" s="567" t="s">
        <v>75</v>
      </c>
      <c r="M24" s="578" t="s">
        <v>68</v>
      </c>
    </row>
    <row r="25" spans="1:13" ht="18" customHeight="1">
      <c r="A25" s="894"/>
      <c r="B25" s="1046"/>
      <c r="C25" s="263"/>
      <c r="D25" s="264"/>
      <c r="E25" s="262"/>
      <c r="F25" s="147">
        <v>33</v>
      </c>
      <c r="G25" s="289" t="s">
        <v>151</v>
      </c>
      <c r="H25" s="780" t="s">
        <v>75</v>
      </c>
      <c r="I25" s="797" t="s">
        <v>75</v>
      </c>
      <c r="J25" s="946" t="s">
        <v>75</v>
      </c>
      <c r="K25" s="964"/>
      <c r="L25" s="568" t="s">
        <v>75</v>
      </c>
      <c r="M25" s="579" t="s">
        <v>68</v>
      </c>
    </row>
    <row r="26" spans="1:13" ht="18" customHeight="1" thickBot="1">
      <c r="A26" s="916">
        <v>4</v>
      </c>
      <c r="B26" s="978" t="s">
        <v>169</v>
      </c>
      <c r="C26" s="274"/>
      <c r="D26" s="265"/>
      <c r="E26" s="251"/>
      <c r="F26" s="148">
        <v>41</v>
      </c>
      <c r="G26" s="287" t="s">
        <v>175</v>
      </c>
      <c r="H26" s="777" t="s">
        <v>75</v>
      </c>
      <c r="I26" s="798" t="s">
        <v>75</v>
      </c>
      <c r="J26" s="960" t="s">
        <v>75</v>
      </c>
      <c r="K26" s="965"/>
      <c r="L26" s="570" t="s">
        <v>75</v>
      </c>
      <c r="M26" s="576" t="s">
        <v>68</v>
      </c>
    </row>
    <row r="27" spans="1:13" ht="18" customHeight="1" thickBot="1">
      <c r="A27" s="954"/>
      <c r="B27" s="979"/>
      <c r="C27" s="266"/>
      <c r="D27" s="250"/>
      <c r="E27" s="251"/>
      <c r="F27" s="146">
        <v>42</v>
      </c>
      <c r="G27" s="288" t="s">
        <v>56</v>
      </c>
      <c r="H27" s="779" t="s">
        <v>75</v>
      </c>
      <c r="I27" s="796" t="s">
        <v>75</v>
      </c>
      <c r="J27" s="945" t="s">
        <v>75</v>
      </c>
      <c r="K27" s="966"/>
      <c r="L27" s="567" t="s">
        <v>75</v>
      </c>
      <c r="M27" s="578" t="s">
        <v>68</v>
      </c>
    </row>
    <row r="28" spans="1:13" ht="18" customHeight="1">
      <c r="A28" s="955"/>
      <c r="B28" s="980"/>
      <c r="C28" s="263"/>
      <c r="D28" s="264"/>
      <c r="E28" s="262"/>
      <c r="F28" s="147">
        <v>43</v>
      </c>
      <c r="G28" s="289" t="s">
        <v>151</v>
      </c>
      <c r="H28" s="778" t="s">
        <v>75</v>
      </c>
      <c r="I28" s="799" t="s">
        <v>75</v>
      </c>
      <c r="J28" s="946" t="s">
        <v>75</v>
      </c>
      <c r="K28" s="964"/>
      <c r="L28" s="571" t="s">
        <v>75</v>
      </c>
      <c r="M28" s="573" t="s">
        <v>68</v>
      </c>
    </row>
    <row r="29" spans="1:13" ht="18" customHeight="1">
      <c r="A29" s="916">
        <v>5</v>
      </c>
      <c r="B29" s="918" t="s">
        <v>170</v>
      </c>
      <c r="C29" s="983"/>
      <c r="D29" s="984"/>
      <c r="E29" s="985"/>
      <c r="F29" s="444">
        <v>51</v>
      </c>
      <c r="G29" s="446" t="s">
        <v>57</v>
      </c>
      <c r="H29" s="782" t="s">
        <v>75</v>
      </c>
      <c r="I29" s="795" t="s">
        <v>75</v>
      </c>
      <c r="J29" s="960" t="s">
        <v>75</v>
      </c>
      <c r="K29" s="965"/>
      <c r="L29" s="572" t="s">
        <v>75</v>
      </c>
      <c r="M29" s="577" t="s">
        <v>68</v>
      </c>
    </row>
    <row r="30" spans="1:13" ht="9" customHeight="1" thickBot="1">
      <c r="A30" s="954"/>
      <c r="B30" s="981"/>
      <c r="C30" s="390"/>
      <c r="D30" s="391"/>
      <c r="E30" s="392"/>
      <c r="F30" s="969">
        <v>52</v>
      </c>
      <c r="G30" s="973" t="s">
        <v>176</v>
      </c>
      <c r="H30" s="974" t="s">
        <v>75</v>
      </c>
      <c r="I30" s="975" t="s">
        <v>75</v>
      </c>
      <c r="J30" s="975" t="s">
        <v>75</v>
      </c>
      <c r="K30" s="976"/>
      <c r="L30" s="974" t="s">
        <v>75</v>
      </c>
      <c r="M30" s="977" t="s">
        <v>68</v>
      </c>
    </row>
    <row r="31" spans="1:13" ht="9" customHeight="1">
      <c r="A31" s="954"/>
      <c r="B31" s="981"/>
      <c r="C31" s="390"/>
      <c r="D31" s="967"/>
      <c r="E31" s="392"/>
      <c r="F31" s="970"/>
      <c r="G31" s="972"/>
      <c r="H31" s="910"/>
      <c r="I31" s="922"/>
      <c r="J31" s="922"/>
      <c r="K31" s="961"/>
      <c r="L31" s="910"/>
      <c r="M31" s="912"/>
    </row>
    <row r="32" spans="1:13" ht="9" customHeight="1" thickBot="1">
      <c r="A32" s="954"/>
      <c r="B32" s="981"/>
      <c r="C32" s="273"/>
      <c r="D32" s="968"/>
      <c r="E32" s="254"/>
      <c r="F32" s="969">
        <v>53</v>
      </c>
      <c r="G32" s="971" t="s">
        <v>177</v>
      </c>
      <c r="H32" s="962" t="s">
        <v>75</v>
      </c>
      <c r="I32" s="947" t="s">
        <v>75</v>
      </c>
      <c r="J32" s="947" t="s">
        <v>75</v>
      </c>
      <c r="K32" s="948"/>
      <c r="L32" s="962" t="s">
        <v>75</v>
      </c>
      <c r="M32" s="963" t="s">
        <v>68</v>
      </c>
    </row>
    <row r="33" spans="1:13" ht="9" customHeight="1">
      <c r="A33" s="954"/>
      <c r="B33" s="981"/>
      <c r="C33" s="273"/>
      <c r="D33" s="393"/>
      <c r="E33" s="254"/>
      <c r="F33" s="970"/>
      <c r="G33" s="972"/>
      <c r="H33" s="910"/>
      <c r="I33" s="922"/>
      <c r="J33" s="922"/>
      <c r="K33" s="961"/>
      <c r="L33" s="910"/>
      <c r="M33" s="912"/>
    </row>
    <row r="34" spans="1:13" ht="18" customHeight="1">
      <c r="A34" s="955"/>
      <c r="B34" s="982"/>
      <c r="C34" s="275"/>
      <c r="D34" s="310"/>
      <c r="E34" s="258"/>
      <c r="F34" s="445">
        <v>54</v>
      </c>
      <c r="G34" s="447" t="s">
        <v>151</v>
      </c>
      <c r="H34" s="780" t="s">
        <v>75</v>
      </c>
      <c r="I34" s="797" t="s">
        <v>75</v>
      </c>
      <c r="J34" s="946" t="s">
        <v>75</v>
      </c>
      <c r="K34" s="964"/>
      <c r="L34" s="568" t="s">
        <v>75</v>
      </c>
      <c r="M34" s="579" t="s">
        <v>68</v>
      </c>
    </row>
    <row r="35" spans="1:13" ht="18" customHeight="1" thickBot="1">
      <c r="A35" s="916">
        <v>6</v>
      </c>
      <c r="B35" s="956" t="s">
        <v>152</v>
      </c>
      <c r="C35" s="271"/>
      <c r="D35" s="272"/>
      <c r="E35" s="261"/>
      <c r="F35" s="148">
        <v>61</v>
      </c>
      <c r="G35" s="287" t="s">
        <v>153</v>
      </c>
      <c r="H35" s="777" t="s">
        <v>75</v>
      </c>
      <c r="I35" s="798" t="s">
        <v>75</v>
      </c>
      <c r="J35" s="960" t="s">
        <v>75</v>
      </c>
      <c r="K35" s="965"/>
      <c r="L35" s="570" t="s">
        <v>75</v>
      </c>
      <c r="M35" s="576" t="s">
        <v>68</v>
      </c>
    </row>
    <row r="36" spans="1:13" ht="18" customHeight="1" thickBot="1">
      <c r="A36" s="954"/>
      <c r="B36" s="957"/>
      <c r="C36" s="266"/>
      <c r="D36" s="250"/>
      <c r="E36" s="251"/>
      <c r="F36" s="574">
        <v>62</v>
      </c>
      <c r="G36" s="575" t="s">
        <v>178</v>
      </c>
      <c r="H36" s="779" t="s">
        <v>75</v>
      </c>
      <c r="I36" s="796" t="s">
        <v>75</v>
      </c>
      <c r="J36" s="945" t="s">
        <v>75</v>
      </c>
      <c r="K36" s="966"/>
      <c r="L36" s="567" t="s">
        <v>75</v>
      </c>
      <c r="M36" s="578" t="s">
        <v>68</v>
      </c>
    </row>
    <row r="37" spans="1:13" ht="18" customHeight="1" thickBot="1">
      <c r="A37" s="955"/>
      <c r="B37" s="958"/>
      <c r="C37" s="263"/>
      <c r="D37" s="264"/>
      <c r="E37" s="262"/>
      <c r="F37" s="147">
        <v>63</v>
      </c>
      <c r="G37" s="290" t="s">
        <v>179</v>
      </c>
      <c r="H37" s="778" t="s">
        <v>75</v>
      </c>
      <c r="I37" s="799" t="s">
        <v>75</v>
      </c>
      <c r="J37" s="946" t="s">
        <v>75</v>
      </c>
      <c r="K37" s="964"/>
      <c r="L37" s="571" t="s">
        <v>75</v>
      </c>
      <c r="M37" s="573" t="s">
        <v>68</v>
      </c>
    </row>
    <row r="38" spans="1:13" ht="18" customHeight="1" thickBot="1">
      <c r="A38" s="581">
        <v>7</v>
      </c>
      <c r="B38" s="259" t="s">
        <v>154</v>
      </c>
      <c r="C38" s="275"/>
      <c r="D38" s="257"/>
      <c r="E38" s="258"/>
      <c r="F38" s="207">
        <v>71</v>
      </c>
      <c r="G38" s="291" t="s">
        <v>180</v>
      </c>
      <c r="H38" s="781" t="s">
        <v>75</v>
      </c>
      <c r="I38" s="800" t="s">
        <v>75</v>
      </c>
      <c r="J38" s="952" t="s">
        <v>75</v>
      </c>
      <c r="K38" s="953"/>
      <c r="L38" s="569" t="s">
        <v>75</v>
      </c>
      <c r="M38" s="401" t="s">
        <v>68</v>
      </c>
    </row>
    <row r="39" spans="1:13" ht="9" customHeight="1" thickBot="1">
      <c r="A39" s="916">
        <v>8</v>
      </c>
      <c r="B39" s="956" t="s">
        <v>155</v>
      </c>
      <c r="C39" s="267"/>
      <c r="D39" s="268"/>
      <c r="E39" s="260"/>
      <c r="F39" s="896">
        <v>81</v>
      </c>
      <c r="G39" s="898" t="s">
        <v>181</v>
      </c>
      <c r="H39" s="959" t="s">
        <v>75</v>
      </c>
      <c r="I39" s="960" t="s">
        <v>75</v>
      </c>
      <c r="J39" s="902" t="s">
        <v>75</v>
      </c>
      <c r="K39" s="903"/>
      <c r="L39" s="959" t="s">
        <v>75</v>
      </c>
      <c r="M39" s="937" t="s">
        <v>68</v>
      </c>
    </row>
    <row r="40" spans="1:13" ht="10.5" customHeight="1">
      <c r="A40" s="954"/>
      <c r="B40" s="957"/>
      <c r="C40" s="266"/>
      <c r="D40" s="939"/>
      <c r="E40" s="269"/>
      <c r="F40" s="897"/>
      <c r="G40" s="899"/>
      <c r="H40" s="943"/>
      <c r="I40" s="945"/>
      <c r="J40" s="922"/>
      <c r="K40" s="961"/>
      <c r="L40" s="943"/>
      <c r="M40" s="938"/>
    </row>
    <row r="41" spans="1:13" ht="9" customHeight="1" thickBot="1">
      <c r="A41" s="954"/>
      <c r="B41" s="957"/>
      <c r="C41" s="266"/>
      <c r="D41" s="940"/>
      <c r="E41" s="269"/>
      <c r="F41" s="888">
        <v>82</v>
      </c>
      <c r="G41" s="890" t="s">
        <v>156</v>
      </c>
      <c r="H41" s="943" t="s">
        <v>75</v>
      </c>
      <c r="I41" s="945" t="s">
        <v>75</v>
      </c>
      <c r="J41" s="947" t="s">
        <v>75</v>
      </c>
      <c r="K41" s="948"/>
      <c r="L41" s="943" t="s">
        <v>75</v>
      </c>
      <c r="M41" s="938" t="s">
        <v>68</v>
      </c>
    </row>
    <row r="42" spans="1:13" ht="9" customHeight="1" thickBot="1">
      <c r="A42" s="955"/>
      <c r="B42" s="958"/>
      <c r="C42" s="270"/>
      <c r="D42" s="279"/>
      <c r="E42" s="252"/>
      <c r="F42" s="941"/>
      <c r="G42" s="942"/>
      <c r="H42" s="944"/>
      <c r="I42" s="946"/>
      <c r="J42" s="949"/>
      <c r="K42" s="950"/>
      <c r="L42" s="944"/>
      <c r="M42" s="951"/>
    </row>
    <row r="43" spans="1:13" ht="9" customHeight="1">
      <c r="A43" s="916">
        <v>9</v>
      </c>
      <c r="B43" s="918" t="s">
        <v>157</v>
      </c>
      <c r="C43" s="276"/>
      <c r="D43" s="255"/>
      <c r="E43" s="253"/>
      <c r="F43" s="896">
        <v>91</v>
      </c>
      <c r="G43" s="920" t="s">
        <v>182</v>
      </c>
      <c r="H43" s="910" t="s">
        <v>75</v>
      </c>
      <c r="I43" s="922" t="s">
        <v>75</v>
      </c>
      <c r="J43" s="902" t="s">
        <v>75</v>
      </c>
      <c r="K43" s="903"/>
      <c r="L43" s="910" t="s">
        <v>75</v>
      </c>
      <c r="M43" s="912" t="s">
        <v>68</v>
      </c>
    </row>
    <row r="44" spans="1:13" ht="9" customHeight="1" thickBot="1">
      <c r="A44" s="917"/>
      <c r="B44" s="919"/>
      <c r="C44" s="277"/>
      <c r="D44" s="256"/>
      <c r="E44" s="278"/>
      <c r="F44" s="889"/>
      <c r="G44" s="921"/>
      <c r="H44" s="911"/>
      <c r="I44" s="923"/>
      <c r="J44" s="904"/>
      <c r="K44" s="905"/>
      <c r="L44" s="911"/>
      <c r="M44" s="913"/>
    </row>
    <row r="45" spans="1:13" ht="24.6" customHeight="1">
      <c r="A45" s="924" t="s">
        <v>537</v>
      </c>
      <c r="B45" s="924"/>
      <c r="C45" s="935" t="s">
        <v>529</v>
      </c>
      <c r="D45" s="936"/>
      <c r="E45" s="936"/>
      <c r="F45" s="334"/>
      <c r="G45" s="926" t="s">
        <v>535</v>
      </c>
      <c r="H45" s="773" t="s">
        <v>536</v>
      </c>
      <c r="I45" s="311"/>
      <c r="J45" s="38"/>
      <c r="K45" s="38"/>
      <c r="L45" s="582"/>
      <c r="M45" s="582"/>
    </row>
    <row r="46" spans="1:13" ht="18" customHeight="1" thickBot="1">
      <c r="A46" s="925"/>
      <c r="B46" s="925"/>
      <c r="C46" s="928" t="s">
        <v>91</v>
      </c>
      <c r="D46" s="928"/>
      <c r="E46" s="928"/>
      <c r="F46" s="771"/>
      <c r="G46" s="927"/>
      <c r="H46" s="772" t="s">
        <v>91</v>
      </c>
      <c r="I46" s="735"/>
      <c r="J46" s="582"/>
      <c r="K46" s="582"/>
      <c r="L46" s="230"/>
      <c r="M46" s="230"/>
    </row>
    <row r="47" spans="1:13" ht="18" customHeight="1" thickBot="1">
      <c r="A47" s="914">
        <v>10</v>
      </c>
      <c r="B47" s="929" t="s">
        <v>183</v>
      </c>
      <c r="C47" s="743"/>
      <c r="D47" s="743"/>
      <c r="E47" s="744"/>
      <c r="F47" s="282">
        <v>101</v>
      </c>
      <c r="G47" s="283" t="s">
        <v>186</v>
      </c>
      <c r="H47" s="620" t="s">
        <v>75</v>
      </c>
      <c r="I47" s="617"/>
      <c r="J47" s="915"/>
      <c r="K47" s="915"/>
      <c r="L47" s="618"/>
      <c r="M47" s="619"/>
    </row>
    <row r="48" spans="1:13" ht="18" customHeight="1" thickBot="1">
      <c r="A48" s="894"/>
      <c r="B48" s="930"/>
      <c r="C48" s="745"/>
      <c r="D48" s="746"/>
      <c r="E48" s="747"/>
      <c r="F48" s="146">
        <v>102</v>
      </c>
      <c r="G48" s="284" t="s">
        <v>187</v>
      </c>
      <c r="H48" s="621" t="s">
        <v>75</v>
      </c>
      <c r="I48" s="617"/>
      <c r="J48" s="915"/>
      <c r="K48" s="915"/>
      <c r="L48" s="618"/>
      <c r="M48" s="619"/>
    </row>
    <row r="49" spans="1:13" ht="18" customHeight="1" thickBot="1">
      <c r="A49" s="894"/>
      <c r="B49" s="931"/>
      <c r="C49" s="748"/>
      <c r="D49" s="745"/>
      <c r="E49" s="749"/>
      <c r="F49" s="602">
        <v>103</v>
      </c>
      <c r="G49" s="280" t="s">
        <v>188</v>
      </c>
      <c r="H49" s="622" t="s">
        <v>75</v>
      </c>
      <c r="I49" s="617"/>
      <c r="J49" s="915"/>
      <c r="K49" s="915"/>
      <c r="L49" s="618"/>
      <c r="M49" s="619"/>
    </row>
    <row r="50" spans="1:13" ht="18" customHeight="1" thickBot="1">
      <c r="A50" s="285">
        <v>11</v>
      </c>
      <c r="B50" s="742" t="s">
        <v>184</v>
      </c>
      <c r="C50" s="750"/>
      <c r="D50" s="746"/>
      <c r="E50" s="751"/>
      <c r="F50" s="599">
        <v>111</v>
      </c>
      <c r="G50" s="600" t="s">
        <v>189</v>
      </c>
      <c r="H50" s="623" t="s">
        <v>75</v>
      </c>
      <c r="I50" s="659" t="s">
        <v>191</v>
      </c>
      <c r="J50" s="658"/>
      <c r="K50" s="658"/>
      <c r="L50" s="618"/>
      <c r="M50" s="657"/>
    </row>
    <row r="51" spans="1:13" ht="9" customHeight="1" thickBot="1">
      <c r="A51" s="894">
        <v>12</v>
      </c>
      <c r="B51" s="932" t="s">
        <v>185</v>
      </c>
      <c r="C51" s="752"/>
      <c r="D51" s="753"/>
      <c r="E51" s="754"/>
      <c r="F51" s="896">
        <v>121</v>
      </c>
      <c r="G51" s="898" t="s">
        <v>97</v>
      </c>
      <c r="H51" s="900" t="s">
        <v>75</v>
      </c>
      <c r="I51" s="906" t="s">
        <v>192</v>
      </c>
      <c r="J51" s="907"/>
      <c r="K51" s="907"/>
      <c r="L51" s="907"/>
      <c r="M51" s="907"/>
    </row>
    <row r="52" spans="1:13" ht="9" customHeight="1">
      <c r="A52" s="894"/>
      <c r="B52" s="933"/>
      <c r="C52" s="753"/>
      <c r="D52" s="755"/>
      <c r="E52" s="756"/>
      <c r="F52" s="897"/>
      <c r="G52" s="899"/>
      <c r="H52" s="901"/>
      <c r="I52" s="906"/>
      <c r="J52" s="907"/>
      <c r="K52" s="907"/>
      <c r="L52" s="907"/>
      <c r="M52" s="907"/>
    </row>
    <row r="53" spans="1:13" ht="9" customHeight="1" thickBot="1">
      <c r="A53" s="894"/>
      <c r="B53" s="933"/>
      <c r="C53" s="753"/>
      <c r="D53" s="757"/>
      <c r="E53" s="756"/>
      <c r="F53" s="888">
        <v>122</v>
      </c>
      <c r="G53" s="890" t="s">
        <v>190</v>
      </c>
      <c r="H53" s="892" t="s">
        <v>75</v>
      </c>
      <c r="I53" s="908" t="s">
        <v>193</v>
      </c>
      <c r="J53" s="909"/>
      <c r="K53" s="909"/>
      <c r="L53" s="909"/>
      <c r="M53" s="909"/>
    </row>
    <row r="54" spans="1:13" ht="9" customHeight="1" thickBot="1">
      <c r="A54" s="895"/>
      <c r="B54" s="934"/>
      <c r="C54" s="758"/>
      <c r="D54" s="758"/>
      <c r="E54" s="759"/>
      <c r="F54" s="889"/>
      <c r="G54" s="891"/>
      <c r="H54" s="893"/>
      <c r="I54" s="908"/>
      <c r="J54" s="909"/>
      <c r="K54" s="909"/>
      <c r="L54" s="909"/>
      <c r="M54" s="909"/>
    </row>
    <row r="55" spans="1:13" ht="9" customHeight="1">
      <c r="A55" s="877" t="s">
        <v>74</v>
      </c>
      <c r="B55" s="879" t="s">
        <v>194</v>
      </c>
      <c r="C55" s="879"/>
      <c r="D55" s="879"/>
      <c r="E55" s="879"/>
      <c r="F55" s="879"/>
      <c r="G55" s="879"/>
      <c r="H55" s="879"/>
      <c r="I55" s="880"/>
      <c r="J55" s="880"/>
      <c r="K55" s="880"/>
      <c r="L55" s="39"/>
      <c r="M55" s="39"/>
    </row>
    <row r="56" spans="1:13" ht="9" customHeight="1">
      <c r="A56" s="878"/>
      <c r="B56" s="881"/>
      <c r="C56" s="881"/>
      <c r="D56" s="881"/>
      <c r="E56" s="881"/>
      <c r="F56" s="881"/>
      <c r="G56" s="881"/>
      <c r="H56" s="881"/>
      <c r="I56" s="881"/>
      <c r="J56" s="881"/>
      <c r="K56" s="881"/>
      <c r="L56" s="39"/>
      <c r="M56" s="39"/>
    </row>
    <row r="57" spans="1:13" ht="10.5" customHeight="1">
      <c r="A57" s="585"/>
      <c r="B57" s="584"/>
      <c r="C57" s="584"/>
      <c r="D57" s="584"/>
      <c r="E57" s="584"/>
      <c r="F57" s="584"/>
      <c r="G57" s="584"/>
      <c r="H57" s="584"/>
      <c r="I57" s="584"/>
      <c r="J57" s="584"/>
      <c r="K57" s="584"/>
      <c r="L57" s="39"/>
      <c r="M57" s="39"/>
    </row>
    <row r="58" spans="1:13" ht="10.5" customHeight="1">
      <c r="A58" s="882" t="s">
        <v>542</v>
      </c>
      <c r="B58" s="883"/>
      <c r="C58" s="883"/>
      <c r="D58" s="883"/>
      <c r="E58" s="883"/>
      <c r="F58" s="883"/>
      <c r="G58" s="883"/>
      <c r="H58" s="883"/>
      <c r="I58" s="883"/>
      <c r="J58" s="883"/>
      <c r="K58" s="883"/>
      <c r="L58" s="883"/>
      <c r="M58" s="884"/>
    </row>
    <row r="59" spans="1:13" ht="10.5" customHeight="1">
      <c r="A59" s="885"/>
      <c r="B59" s="886"/>
      <c r="C59" s="886"/>
      <c r="D59" s="886"/>
      <c r="E59" s="886"/>
      <c r="F59" s="886"/>
      <c r="G59" s="886"/>
      <c r="H59" s="886"/>
      <c r="I59" s="886"/>
      <c r="J59" s="886"/>
      <c r="K59" s="886"/>
      <c r="L59" s="886"/>
      <c r="M59" s="887"/>
    </row>
    <row r="60" spans="1:13" ht="11.1" customHeight="1">
      <c r="A60" s="821"/>
      <c r="B60" s="634"/>
      <c r="C60" s="635"/>
      <c r="D60" s="635"/>
      <c r="E60" s="635"/>
      <c r="F60" s="635"/>
      <c r="G60" s="635"/>
      <c r="H60" s="635"/>
      <c r="I60" s="635"/>
      <c r="J60" s="635"/>
      <c r="K60" s="635"/>
      <c r="L60" s="635"/>
      <c r="M60" s="822"/>
    </row>
    <row r="61" spans="1:13" ht="11.1" customHeight="1">
      <c r="A61" s="821"/>
      <c r="B61" s="636"/>
      <c r="C61" s="637"/>
      <c r="D61" s="637"/>
      <c r="E61" s="637"/>
      <c r="F61" s="638"/>
      <c r="G61" s="639"/>
      <c r="H61" s="640"/>
      <c r="I61" s="641"/>
      <c r="J61" s="641"/>
      <c r="K61" s="641"/>
      <c r="L61" s="642"/>
      <c r="M61" s="822"/>
    </row>
    <row r="62" spans="1:13" ht="11.1" customHeight="1">
      <c r="A62" s="821"/>
      <c r="B62" s="636"/>
      <c r="C62" s="637"/>
      <c r="D62" s="637"/>
      <c r="E62" s="637"/>
      <c r="F62" s="638"/>
      <c r="G62" s="639"/>
      <c r="H62" s="640"/>
      <c r="I62" s="641"/>
      <c r="J62" s="641"/>
      <c r="K62" s="641"/>
      <c r="L62" s="642"/>
      <c r="M62" s="822"/>
    </row>
    <row r="63" spans="1:13" ht="11.1" customHeight="1">
      <c r="A63" s="821"/>
      <c r="B63" s="636"/>
      <c r="C63" s="637"/>
      <c r="D63" s="637"/>
      <c r="E63" s="637"/>
      <c r="F63" s="638"/>
      <c r="G63" s="639"/>
      <c r="H63" s="641"/>
      <c r="I63" s="641"/>
      <c r="J63" s="641"/>
      <c r="K63" s="641"/>
      <c r="L63" s="642"/>
      <c r="M63" s="822"/>
    </row>
    <row r="64" spans="1:13" ht="11.1" customHeight="1">
      <c r="A64" s="821"/>
      <c r="B64" s="643"/>
      <c r="C64" s="644"/>
      <c r="D64" s="644"/>
      <c r="E64" s="644"/>
      <c r="F64" s="644"/>
      <c r="G64" s="644"/>
      <c r="H64" s="644"/>
      <c r="I64" s="644"/>
      <c r="J64" s="644"/>
      <c r="K64" s="644"/>
      <c r="L64" s="642"/>
      <c r="M64" s="822"/>
    </row>
    <row r="65" spans="1:13" ht="11.1" customHeight="1">
      <c r="A65" s="821"/>
      <c r="B65" s="645"/>
      <c r="C65" s="644"/>
      <c r="D65" s="644"/>
      <c r="E65" s="644"/>
      <c r="F65" s="644"/>
      <c r="G65" s="644"/>
      <c r="H65" s="644"/>
      <c r="I65" s="644"/>
      <c r="J65" s="644"/>
      <c r="K65" s="644"/>
      <c r="L65" s="642"/>
      <c r="M65" s="822"/>
    </row>
    <row r="66" spans="1:13" ht="11.1" customHeight="1">
      <c r="A66" s="821"/>
      <c r="B66" s="636"/>
      <c r="C66" s="637"/>
      <c r="D66" s="637"/>
      <c r="E66" s="637"/>
      <c r="F66" s="641"/>
      <c r="G66" s="639"/>
      <c r="H66" s="641"/>
      <c r="I66" s="641"/>
      <c r="J66" s="641"/>
      <c r="K66" s="641"/>
      <c r="L66" s="642"/>
      <c r="M66" s="822"/>
    </row>
    <row r="67" spans="1:13" ht="11.1" customHeight="1">
      <c r="A67" s="821"/>
      <c r="B67" s="643"/>
      <c r="C67" s="639"/>
      <c r="D67" s="639"/>
      <c r="E67" s="639"/>
      <c r="F67" s="641"/>
      <c r="G67" s="639"/>
      <c r="H67" s="641"/>
      <c r="I67" s="641"/>
      <c r="J67" s="641"/>
      <c r="K67" s="641"/>
      <c r="L67" s="639"/>
      <c r="M67" s="823"/>
    </row>
    <row r="68" spans="1:13" ht="11.1" customHeight="1">
      <c r="A68" s="821"/>
      <c r="B68" s="643"/>
      <c r="C68" s="639"/>
      <c r="D68" s="639"/>
      <c r="E68" s="639"/>
      <c r="F68" s="641"/>
      <c r="G68" s="639"/>
      <c r="H68" s="641"/>
      <c r="I68" s="641"/>
      <c r="J68" s="641"/>
      <c r="K68" s="641"/>
      <c r="L68" s="639"/>
      <c r="M68" s="823"/>
    </row>
    <row r="69" spans="1:13" ht="11.1" customHeight="1">
      <c r="A69" s="824"/>
      <c r="B69" s="825"/>
      <c r="C69" s="826"/>
      <c r="D69" s="826"/>
      <c r="E69" s="826"/>
      <c r="F69" s="827"/>
      <c r="G69" s="826"/>
      <c r="H69" s="827"/>
      <c r="I69" s="827"/>
      <c r="J69" s="827"/>
      <c r="K69" s="827"/>
      <c r="L69" s="826"/>
      <c r="M69" s="828"/>
    </row>
    <row r="70" spans="1:13" ht="18" customHeight="1"/>
    <row r="71" spans="1:13" ht="18" customHeight="1"/>
    <row r="72" spans="1:13" ht="12.75" customHeight="1"/>
    <row r="73" spans="1:13" ht="11.25" customHeight="1"/>
    <row r="74" spans="1:13" ht="12.75" customHeight="1"/>
    <row r="75" spans="1:13" ht="11.25" customHeight="1"/>
    <row r="76" spans="1:13" ht="12.75" customHeight="1"/>
    <row r="77" spans="1:13" ht="11.25" customHeight="1"/>
  </sheetData>
  <mergeCells count="138">
    <mergeCell ref="M21:M22"/>
    <mergeCell ref="A23:A25"/>
    <mergeCell ref="B23:B25"/>
    <mergeCell ref="J23:K23"/>
    <mergeCell ref="J24:K24"/>
    <mergeCell ref="J25:K25"/>
    <mergeCell ref="J19:K20"/>
    <mergeCell ref="L19:L20"/>
    <mergeCell ref="M19:M20"/>
    <mergeCell ref="D20:D21"/>
    <mergeCell ref="F21:F22"/>
    <mergeCell ref="G21:G22"/>
    <mergeCell ref="H21:H22"/>
    <mergeCell ref="I21:I22"/>
    <mergeCell ref="J21:K22"/>
    <mergeCell ref="L21:L22"/>
    <mergeCell ref="A19:A22"/>
    <mergeCell ref="B19:B22"/>
    <mergeCell ref="F19:F20"/>
    <mergeCell ref="G19:G20"/>
    <mergeCell ref="H19:H20"/>
    <mergeCell ref="I19:I20"/>
    <mergeCell ref="L10:L12"/>
    <mergeCell ref="M10:M13"/>
    <mergeCell ref="H11:H12"/>
    <mergeCell ref="I11:I12"/>
    <mergeCell ref="J11:K12"/>
    <mergeCell ref="H13:L13"/>
    <mergeCell ref="A10:B13"/>
    <mergeCell ref="F10:F13"/>
    <mergeCell ref="G10:G13"/>
    <mergeCell ref="H10:K10"/>
    <mergeCell ref="C10:E11"/>
    <mergeCell ref="C12:E13"/>
    <mergeCell ref="L15:L16"/>
    <mergeCell ref="M15:M16"/>
    <mergeCell ref="D16:D17"/>
    <mergeCell ref="F17:F18"/>
    <mergeCell ref="G17:G18"/>
    <mergeCell ref="H17:H18"/>
    <mergeCell ref="I17:I18"/>
    <mergeCell ref="J17:K18"/>
    <mergeCell ref="L17:L18"/>
    <mergeCell ref="M17:M18"/>
    <mergeCell ref="A14:B14"/>
    <mergeCell ref="C14:E14"/>
    <mergeCell ref="J14:K14"/>
    <mergeCell ref="A15:A18"/>
    <mergeCell ref="B15:B18"/>
    <mergeCell ref="F15:F16"/>
    <mergeCell ref="G15:G16"/>
    <mergeCell ref="H15:H16"/>
    <mergeCell ref="I15:I16"/>
    <mergeCell ref="J15:K16"/>
    <mergeCell ref="A26:A28"/>
    <mergeCell ref="B26:B28"/>
    <mergeCell ref="J26:K26"/>
    <mergeCell ref="J27:K27"/>
    <mergeCell ref="J28:K28"/>
    <mergeCell ref="A29:A34"/>
    <mergeCell ref="B29:B34"/>
    <mergeCell ref="C29:E29"/>
    <mergeCell ref="J29:K29"/>
    <mergeCell ref="F30:F31"/>
    <mergeCell ref="M32:M33"/>
    <mergeCell ref="J34:K34"/>
    <mergeCell ref="A35:A37"/>
    <mergeCell ref="B35:B37"/>
    <mergeCell ref="J35:K35"/>
    <mergeCell ref="J36:K36"/>
    <mergeCell ref="J37:K37"/>
    <mergeCell ref="D31:D32"/>
    <mergeCell ref="F32:F33"/>
    <mergeCell ref="G32:G33"/>
    <mergeCell ref="H32:H33"/>
    <mergeCell ref="I32:I33"/>
    <mergeCell ref="J32:K33"/>
    <mergeCell ref="G30:G31"/>
    <mergeCell ref="H30:H31"/>
    <mergeCell ref="I30:I31"/>
    <mergeCell ref="J30:K31"/>
    <mergeCell ref="L30:L31"/>
    <mergeCell ref="M30:M31"/>
    <mergeCell ref="J38:K38"/>
    <mergeCell ref="A39:A42"/>
    <mergeCell ref="B39:B42"/>
    <mergeCell ref="F39:F40"/>
    <mergeCell ref="G39:G40"/>
    <mergeCell ref="H39:H40"/>
    <mergeCell ref="I39:I40"/>
    <mergeCell ref="J39:K40"/>
    <mergeCell ref="L32:L33"/>
    <mergeCell ref="L39:L40"/>
    <mergeCell ref="B47:B49"/>
    <mergeCell ref="B51:B54"/>
    <mergeCell ref="C45:E45"/>
    <mergeCell ref="M39:M40"/>
    <mergeCell ref="D40:D41"/>
    <mergeCell ref="F41:F42"/>
    <mergeCell ref="G41:G42"/>
    <mergeCell ref="H41:H42"/>
    <mergeCell ref="I41:I42"/>
    <mergeCell ref="J41:K42"/>
    <mergeCell ref="L41:L42"/>
    <mergeCell ref="M41:M42"/>
    <mergeCell ref="A43:A44"/>
    <mergeCell ref="B43:B44"/>
    <mergeCell ref="F43:F44"/>
    <mergeCell ref="G43:G44"/>
    <mergeCell ref="H43:H44"/>
    <mergeCell ref="I43:I44"/>
    <mergeCell ref="A45:B46"/>
    <mergeCell ref="G45:G46"/>
    <mergeCell ref="C46:E46"/>
    <mergeCell ref="K3:M3"/>
    <mergeCell ref="K4:M4"/>
    <mergeCell ref="J1:M1"/>
    <mergeCell ref="J2:M2"/>
    <mergeCell ref="A1:I3"/>
    <mergeCell ref="A55:A56"/>
    <mergeCell ref="B55:K56"/>
    <mergeCell ref="A58:M59"/>
    <mergeCell ref="F53:F54"/>
    <mergeCell ref="G53:G54"/>
    <mergeCell ref="H53:H54"/>
    <mergeCell ref="A51:A54"/>
    <mergeCell ref="F51:F52"/>
    <mergeCell ref="G51:G52"/>
    <mergeCell ref="H51:H52"/>
    <mergeCell ref="J43:K44"/>
    <mergeCell ref="I51:M52"/>
    <mergeCell ref="I53:M54"/>
    <mergeCell ref="L43:L44"/>
    <mergeCell ref="M43:M44"/>
    <mergeCell ref="A47:A49"/>
    <mergeCell ref="J47:K47"/>
    <mergeCell ref="J48:K48"/>
    <mergeCell ref="J49:K49"/>
  </mergeCells>
  <printOptions horizontalCentered="1" verticalCentered="1"/>
  <pageMargins left="0.15748031496062992" right="0.19685039370078741" top="0.23622047244094491" bottom="0.19685039370078741" header="0.15748031496062992" footer="0.19685039370078741"/>
  <pageSetup paperSize="9" scale="89" orientation="portrait" r:id="rId1"/>
  <headerFooter>
    <oddFooter>&amp;R2.02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E77"/>
  <sheetViews>
    <sheetView showGridLines="0" view="pageBreakPreview" zoomScaleNormal="100" zoomScaleSheetLayoutView="100" workbookViewId="0">
      <selection activeCell="P60" sqref="P60"/>
    </sheetView>
  </sheetViews>
  <sheetFormatPr defaultColWidth="9.33203125" defaultRowHeight="11.25"/>
  <cols>
    <col min="1" max="1" width="4.83203125" style="171" customWidth="1"/>
    <col min="2" max="2" width="8.1640625" style="316" customWidth="1"/>
    <col min="3" max="3" width="7.6640625" style="316" customWidth="1"/>
    <col min="4" max="4" width="6.6640625" style="316" customWidth="1"/>
    <col min="5" max="5" width="12" style="316" customWidth="1"/>
    <col min="6" max="7" width="3.6640625" style="316" customWidth="1"/>
    <col min="8" max="9" width="9.33203125" style="316"/>
    <col min="10" max="10" width="7.5" style="316" customWidth="1"/>
    <col min="11" max="11" width="5.6640625" style="316" customWidth="1"/>
    <col min="12" max="12" width="4" style="316" customWidth="1"/>
    <col min="13" max="13" width="8.33203125" style="316" customWidth="1"/>
    <col min="14" max="14" width="7.83203125" style="316" customWidth="1"/>
    <col min="15" max="15" width="3.33203125" style="316" customWidth="1"/>
    <col min="16" max="16" width="7.1640625" style="316" customWidth="1"/>
    <col min="17" max="17" width="7.83203125" style="316" customWidth="1"/>
    <col min="18" max="18" width="8.5" style="316" customWidth="1"/>
    <col min="19" max="24" width="5.1640625" style="2" customWidth="1"/>
    <col min="25" max="16384" width="9.33203125" style="316"/>
  </cols>
  <sheetData>
    <row r="1" spans="1:31" s="177" customFormat="1" ht="15" customHeight="1">
      <c r="A1" s="1052" t="s">
        <v>195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231"/>
      <c r="T1" s="231"/>
      <c r="U1" s="231"/>
      <c r="V1" s="231"/>
      <c r="W1" s="231"/>
      <c r="X1" s="231"/>
    </row>
    <row r="2" spans="1:31" ht="15" customHeigh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  <c r="R2" s="1052"/>
      <c r="S2" s="223"/>
      <c r="T2" s="223"/>
      <c r="U2" s="223"/>
      <c r="V2" s="223"/>
      <c r="W2" s="223"/>
      <c r="X2" s="223"/>
    </row>
    <row r="3" spans="1:31" ht="15" customHeight="1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314"/>
      <c r="T3" s="314"/>
      <c r="U3" s="314"/>
      <c r="V3" s="314"/>
      <c r="W3" s="314"/>
      <c r="X3" s="314"/>
    </row>
    <row r="4" spans="1:31" ht="15" customHeight="1">
      <c r="A4" s="59"/>
      <c r="B4" s="12" t="s">
        <v>196</v>
      </c>
      <c r="C4" s="21"/>
      <c r="D4" s="2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"/>
      <c r="T4" s="1"/>
      <c r="U4" s="1"/>
      <c r="V4" s="1"/>
      <c r="W4" s="1"/>
      <c r="X4" s="1"/>
      <c r="Y4" s="8"/>
      <c r="Z4" s="8"/>
      <c r="AA4" s="8"/>
      <c r="AB4" s="8"/>
      <c r="AC4" s="8"/>
      <c r="AD4" s="8"/>
      <c r="AE4" s="8"/>
    </row>
    <row r="5" spans="1:31" ht="15" customHeight="1">
      <c r="A5" s="59"/>
      <c r="B5" s="12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8"/>
      <c r="S5" s="1"/>
      <c r="T5" s="1"/>
      <c r="U5" s="1"/>
      <c r="V5" s="1"/>
      <c r="W5" s="1"/>
      <c r="X5" s="1"/>
      <c r="Y5" s="8"/>
      <c r="Z5" s="8"/>
      <c r="AA5" s="8"/>
      <c r="AB5" s="8"/>
      <c r="AC5" s="8"/>
      <c r="AD5" s="8"/>
      <c r="AE5" s="8"/>
    </row>
    <row r="6" spans="1:31" s="149" customFormat="1" ht="22.5" customHeight="1" thickBot="1">
      <c r="A6" s="166"/>
      <c r="B6" s="166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166"/>
      <c r="S6" s="1"/>
      <c r="T6" s="1"/>
      <c r="U6" s="1"/>
      <c r="V6" s="1"/>
      <c r="W6" s="1"/>
      <c r="X6" s="1"/>
    </row>
    <row r="7" spans="1:31" s="149" customFormat="1" ht="29.25" customHeight="1">
      <c r="A7" s="1064" t="s">
        <v>197</v>
      </c>
      <c r="B7" s="1137" t="s">
        <v>198</v>
      </c>
      <c r="C7" s="1066" t="s">
        <v>200</v>
      </c>
      <c r="D7" s="1067"/>
      <c r="E7" s="1068"/>
      <c r="F7" s="1072" t="s">
        <v>201</v>
      </c>
      <c r="G7" s="1073"/>
      <c r="H7" s="1076" t="s">
        <v>202</v>
      </c>
      <c r="I7" s="1077"/>
      <c r="J7" s="1078"/>
      <c r="K7" s="1066" t="s">
        <v>203</v>
      </c>
      <c r="L7" s="1068"/>
      <c r="M7" s="1066" t="s">
        <v>204</v>
      </c>
      <c r="N7" s="1067"/>
      <c r="O7" s="1067"/>
      <c r="P7" s="1068"/>
      <c r="Q7" s="1053" t="s">
        <v>514</v>
      </c>
      <c r="R7" s="1055" t="s">
        <v>22</v>
      </c>
      <c r="S7" s="228"/>
      <c r="T7" s="228"/>
      <c r="U7" s="228"/>
      <c r="V7" s="228"/>
      <c r="W7" s="228"/>
      <c r="X7" s="228"/>
    </row>
    <row r="8" spans="1:31" s="149" customFormat="1" ht="20.25" customHeight="1">
      <c r="A8" s="1065"/>
      <c r="B8" s="1138"/>
      <c r="C8" s="1069"/>
      <c r="D8" s="1070"/>
      <c r="E8" s="1071"/>
      <c r="F8" s="1074"/>
      <c r="G8" s="1075"/>
      <c r="H8" s="1079"/>
      <c r="I8" s="1080"/>
      <c r="J8" s="1081"/>
      <c r="K8" s="1069"/>
      <c r="L8" s="1071"/>
      <c r="M8" s="1069"/>
      <c r="N8" s="1070"/>
      <c r="O8" s="1070"/>
      <c r="P8" s="1071"/>
      <c r="Q8" s="1054"/>
      <c r="R8" s="1056"/>
      <c r="S8" s="228"/>
      <c r="T8" s="228"/>
      <c r="U8" s="228"/>
      <c r="V8" s="228"/>
      <c r="W8" s="228"/>
      <c r="X8" s="228"/>
    </row>
    <row r="9" spans="1:31" s="150" customFormat="1" ht="17.25" customHeight="1">
      <c r="A9" s="1065"/>
      <c r="B9" s="1139" t="s">
        <v>199</v>
      </c>
      <c r="C9" s="1069"/>
      <c r="D9" s="1070"/>
      <c r="E9" s="1071"/>
      <c r="F9" s="1058" t="str">
        <f>"kod "&amp;F11</f>
        <v>kod 522</v>
      </c>
      <c r="G9" s="1059"/>
      <c r="H9" s="1082"/>
      <c r="I9" s="1083"/>
      <c r="J9" s="1084"/>
      <c r="K9" s="1102"/>
      <c r="L9" s="1103"/>
      <c r="M9" s="1069"/>
      <c r="N9" s="1070"/>
      <c r="O9" s="1070"/>
      <c r="P9" s="1071"/>
      <c r="Q9" s="1062" t="str">
        <f>"kod "&amp;Q11</f>
        <v>kod 526</v>
      </c>
      <c r="R9" s="1056"/>
      <c r="S9" s="228"/>
      <c r="T9" s="228"/>
      <c r="U9" s="228"/>
      <c r="V9" s="228"/>
      <c r="W9" s="228"/>
      <c r="X9" s="228"/>
    </row>
    <row r="10" spans="1:31" s="150" customFormat="1" ht="13.5" customHeight="1">
      <c r="A10" s="1065"/>
      <c r="B10" s="1140"/>
      <c r="C10" s="1069"/>
      <c r="D10" s="1070"/>
      <c r="E10" s="1071"/>
      <c r="F10" s="1060"/>
      <c r="G10" s="1061"/>
      <c r="H10" s="1085" t="s">
        <v>58</v>
      </c>
      <c r="I10" s="1086"/>
      <c r="J10" s="1087"/>
      <c r="K10" s="1095" t="str">
        <f>"kod "&amp;K11</f>
        <v>kod 524</v>
      </c>
      <c r="L10" s="1087"/>
      <c r="M10" s="1069"/>
      <c r="N10" s="1070"/>
      <c r="O10" s="1070"/>
      <c r="P10" s="1071"/>
      <c r="Q10" s="1063"/>
      <c r="R10" s="1057"/>
      <c r="S10" s="228"/>
      <c r="T10" s="228"/>
      <c r="U10" s="228"/>
      <c r="V10" s="228"/>
      <c r="W10" s="228"/>
      <c r="X10" s="228"/>
    </row>
    <row r="11" spans="1:31" s="175" customFormat="1" ht="13.5" customHeight="1" thickBot="1">
      <c r="A11" s="498">
        <f>'M2 page 02'!M14+1</f>
        <v>519</v>
      </c>
      <c r="B11" s="472">
        <f>A11+1</f>
        <v>520</v>
      </c>
      <c r="C11" s="1096">
        <f>B11+1</f>
        <v>521</v>
      </c>
      <c r="D11" s="1097"/>
      <c r="E11" s="1097"/>
      <c r="F11" s="1098">
        <f>C11+1</f>
        <v>522</v>
      </c>
      <c r="G11" s="1099"/>
      <c r="H11" s="1096">
        <f>F11+1</f>
        <v>523</v>
      </c>
      <c r="I11" s="1097"/>
      <c r="J11" s="1100"/>
      <c r="K11" s="1088">
        <f>H11+1</f>
        <v>524</v>
      </c>
      <c r="L11" s="1101"/>
      <c r="M11" s="1088">
        <f>K11+1</f>
        <v>525</v>
      </c>
      <c r="N11" s="1089"/>
      <c r="O11" s="1089"/>
      <c r="P11" s="1089"/>
      <c r="Q11" s="315">
        <f>M11+1</f>
        <v>526</v>
      </c>
      <c r="R11" s="200">
        <f>Q11+1</f>
        <v>527</v>
      </c>
      <c r="S11" s="229"/>
      <c r="T11" s="229"/>
      <c r="U11" s="229"/>
      <c r="V11" s="229"/>
      <c r="W11" s="229"/>
      <c r="X11" s="229"/>
    </row>
    <row r="12" spans="1:31" ht="9" customHeight="1">
      <c r="A12" s="1090" t="s">
        <v>0</v>
      </c>
      <c r="B12" s="1093" t="s">
        <v>70</v>
      </c>
      <c r="C12" s="1121"/>
      <c r="D12" s="1122"/>
      <c r="E12" s="1122"/>
      <c r="F12" s="1127" t="s">
        <v>70</v>
      </c>
      <c r="G12" s="1093"/>
      <c r="H12" s="1128" t="s">
        <v>86</v>
      </c>
      <c r="I12" s="1129"/>
      <c r="J12" s="1130"/>
      <c r="K12" s="1127" t="s">
        <v>70</v>
      </c>
      <c r="L12" s="1093"/>
      <c r="M12" s="1066"/>
      <c r="N12" s="1067"/>
      <c r="O12" s="1067"/>
      <c r="P12" s="1068"/>
      <c r="Q12" s="1141" t="s">
        <v>70</v>
      </c>
      <c r="R12" s="1145" t="s">
        <v>70</v>
      </c>
      <c r="S12" s="230"/>
      <c r="T12" s="230"/>
      <c r="U12" s="230"/>
      <c r="V12" s="230"/>
      <c r="W12" s="230"/>
      <c r="X12" s="230"/>
    </row>
    <row r="13" spans="1:31" ht="9" customHeight="1">
      <c r="A13" s="1091"/>
      <c r="B13" s="1094"/>
      <c r="C13" s="1123"/>
      <c r="D13" s="1124"/>
      <c r="E13" s="1124"/>
      <c r="F13" s="1117"/>
      <c r="G13" s="1118"/>
      <c r="H13" s="1107"/>
      <c r="I13" s="1108"/>
      <c r="J13" s="1109"/>
      <c r="K13" s="1117"/>
      <c r="L13" s="1118"/>
      <c r="M13" s="1069"/>
      <c r="N13" s="1070"/>
      <c r="O13" s="1070"/>
      <c r="P13" s="1071"/>
      <c r="Q13" s="1142"/>
      <c r="R13" s="1049"/>
      <c r="S13" s="230"/>
      <c r="T13" s="230"/>
      <c r="U13" s="230"/>
      <c r="V13" s="230"/>
      <c r="W13" s="230"/>
      <c r="X13" s="230"/>
    </row>
    <row r="14" spans="1:31" ht="9" customHeight="1">
      <c r="A14" s="1091"/>
      <c r="B14" s="1094"/>
      <c r="C14" s="1123"/>
      <c r="D14" s="1124"/>
      <c r="E14" s="1124"/>
      <c r="F14" s="1117"/>
      <c r="G14" s="1118"/>
      <c r="H14" s="1107"/>
      <c r="I14" s="1108"/>
      <c r="J14" s="1109"/>
      <c r="K14" s="1117"/>
      <c r="L14" s="1118"/>
      <c r="M14" s="1069"/>
      <c r="N14" s="1070"/>
      <c r="O14" s="1070"/>
      <c r="P14" s="1071"/>
      <c r="Q14" s="1142"/>
      <c r="R14" s="1049"/>
      <c r="S14" s="230"/>
      <c r="T14" s="230"/>
      <c r="U14" s="230"/>
      <c r="V14" s="230"/>
      <c r="W14" s="230"/>
      <c r="X14" s="230"/>
    </row>
    <row r="15" spans="1:31" ht="9" customHeight="1">
      <c r="A15" s="1092"/>
      <c r="B15" s="1094"/>
      <c r="C15" s="1125"/>
      <c r="D15" s="1126"/>
      <c r="E15" s="1126"/>
      <c r="F15" s="1119"/>
      <c r="G15" s="1120"/>
      <c r="H15" s="1110"/>
      <c r="I15" s="1111"/>
      <c r="J15" s="1112"/>
      <c r="K15" s="1119"/>
      <c r="L15" s="1120"/>
      <c r="M15" s="1069"/>
      <c r="N15" s="1070"/>
      <c r="O15" s="1070"/>
      <c r="P15" s="1071"/>
      <c r="Q15" s="1142"/>
      <c r="R15" s="1049"/>
      <c r="S15" s="230"/>
      <c r="T15" s="230"/>
      <c r="U15" s="230"/>
      <c r="V15" s="230"/>
      <c r="W15" s="230"/>
      <c r="X15" s="230"/>
    </row>
    <row r="16" spans="1:31" ht="9" customHeight="1">
      <c r="A16" s="1113" t="s">
        <v>1</v>
      </c>
      <c r="B16" s="1114" t="s">
        <v>70</v>
      </c>
      <c r="C16" s="331"/>
      <c r="D16" s="332"/>
      <c r="E16" s="332"/>
      <c r="F16" s="1116" t="s">
        <v>70</v>
      </c>
      <c r="G16" s="1114"/>
      <c r="H16" s="1104" t="s">
        <v>86</v>
      </c>
      <c r="I16" s="1105"/>
      <c r="J16" s="1106"/>
      <c r="K16" s="1116" t="s">
        <v>70</v>
      </c>
      <c r="L16" s="1114"/>
      <c r="M16" s="1131"/>
      <c r="N16" s="1132"/>
      <c r="O16" s="1132"/>
      <c r="P16" s="1133"/>
      <c r="Q16" s="1143" t="s">
        <v>70</v>
      </c>
      <c r="R16" s="1146" t="s">
        <v>70</v>
      </c>
      <c r="S16" s="230"/>
      <c r="T16" s="230"/>
      <c r="U16" s="230"/>
      <c r="V16" s="230"/>
      <c r="W16" s="230"/>
      <c r="X16" s="230"/>
    </row>
    <row r="17" spans="1:24" ht="9" customHeight="1">
      <c r="A17" s="1091"/>
      <c r="B17" s="1094"/>
      <c r="C17" s="333"/>
      <c r="D17" s="334"/>
      <c r="E17" s="334"/>
      <c r="F17" s="1117"/>
      <c r="G17" s="1118"/>
      <c r="H17" s="1107"/>
      <c r="I17" s="1108"/>
      <c r="J17" s="1109"/>
      <c r="K17" s="1117"/>
      <c r="L17" s="1118"/>
      <c r="M17" s="1069"/>
      <c r="N17" s="1070"/>
      <c r="O17" s="1070"/>
      <c r="P17" s="1071"/>
      <c r="Q17" s="1142"/>
      <c r="R17" s="1049"/>
      <c r="S17" s="230"/>
      <c r="T17" s="230"/>
      <c r="U17" s="230"/>
      <c r="V17" s="230"/>
      <c r="W17" s="230"/>
      <c r="X17" s="230"/>
    </row>
    <row r="18" spans="1:24" ht="9" customHeight="1">
      <c r="A18" s="1091"/>
      <c r="B18" s="1094"/>
      <c r="C18" s="335"/>
      <c r="D18" s="334"/>
      <c r="E18" s="334"/>
      <c r="F18" s="1117"/>
      <c r="G18" s="1118"/>
      <c r="H18" s="1107"/>
      <c r="I18" s="1108"/>
      <c r="J18" s="1109"/>
      <c r="K18" s="1117"/>
      <c r="L18" s="1118"/>
      <c r="M18" s="1069"/>
      <c r="N18" s="1070"/>
      <c r="O18" s="1070"/>
      <c r="P18" s="1071"/>
      <c r="Q18" s="1142"/>
      <c r="R18" s="1049"/>
      <c r="S18" s="230"/>
      <c r="T18" s="230"/>
      <c r="U18" s="230"/>
      <c r="V18" s="230"/>
      <c r="W18" s="230"/>
      <c r="X18" s="230"/>
    </row>
    <row r="19" spans="1:24" ht="9" customHeight="1">
      <c r="A19" s="1092"/>
      <c r="B19" s="1115"/>
      <c r="C19" s="336"/>
      <c r="D19" s="337"/>
      <c r="E19" s="337"/>
      <c r="F19" s="1119"/>
      <c r="G19" s="1120"/>
      <c r="H19" s="1110"/>
      <c r="I19" s="1111"/>
      <c r="J19" s="1112"/>
      <c r="K19" s="1119"/>
      <c r="L19" s="1120"/>
      <c r="M19" s="1134"/>
      <c r="N19" s="1135"/>
      <c r="O19" s="1135"/>
      <c r="P19" s="1136"/>
      <c r="Q19" s="1144"/>
      <c r="R19" s="1049"/>
      <c r="S19" s="230"/>
      <c r="T19" s="230"/>
      <c r="U19" s="230"/>
      <c r="V19" s="230"/>
      <c r="W19" s="230"/>
      <c r="X19" s="230"/>
    </row>
    <row r="20" spans="1:24" ht="18" customHeight="1">
      <c r="A20" s="1154" t="s">
        <v>2</v>
      </c>
      <c r="B20" s="1155" t="s">
        <v>70</v>
      </c>
      <c r="C20" s="1157"/>
      <c r="D20" s="1158"/>
      <c r="E20" s="1158"/>
      <c r="F20" s="1116" t="s">
        <v>70</v>
      </c>
      <c r="G20" s="1152"/>
      <c r="H20" s="1104" t="s">
        <v>86</v>
      </c>
      <c r="I20" s="1147"/>
      <c r="J20" s="1148"/>
      <c r="K20" s="1116" t="s">
        <v>70</v>
      </c>
      <c r="L20" s="1152"/>
      <c r="M20" s="1131"/>
      <c r="N20" s="1132"/>
      <c r="O20" s="1132"/>
      <c r="P20" s="1133"/>
      <c r="Q20" s="1160" t="s">
        <v>70</v>
      </c>
      <c r="R20" s="1049" t="s">
        <v>70</v>
      </c>
      <c r="S20" s="230"/>
      <c r="T20" s="230"/>
      <c r="U20" s="230"/>
      <c r="V20" s="230"/>
      <c r="W20" s="230"/>
      <c r="X20" s="230"/>
    </row>
    <row r="21" spans="1:24" ht="18" customHeight="1">
      <c r="A21" s="1154"/>
      <c r="B21" s="1156"/>
      <c r="C21" s="1159"/>
      <c r="D21" s="1158"/>
      <c r="E21" s="1158"/>
      <c r="F21" s="1153"/>
      <c r="G21" s="1115"/>
      <c r="H21" s="1149"/>
      <c r="I21" s="1150"/>
      <c r="J21" s="1151"/>
      <c r="K21" s="1153"/>
      <c r="L21" s="1115"/>
      <c r="M21" s="1134"/>
      <c r="N21" s="1135"/>
      <c r="O21" s="1135"/>
      <c r="P21" s="1136"/>
      <c r="Q21" s="1161"/>
      <c r="R21" s="1050"/>
      <c r="S21" s="230"/>
      <c r="T21" s="230"/>
      <c r="U21" s="230"/>
      <c r="V21" s="230"/>
      <c r="W21" s="230"/>
      <c r="X21" s="230"/>
    </row>
    <row r="22" spans="1:24" ht="18" customHeight="1">
      <c r="A22" s="1154" t="s">
        <v>3</v>
      </c>
      <c r="B22" s="1155" t="s">
        <v>70</v>
      </c>
      <c r="C22" s="1157"/>
      <c r="D22" s="1158"/>
      <c r="E22" s="1158"/>
      <c r="F22" s="1116" t="s">
        <v>70</v>
      </c>
      <c r="G22" s="1152"/>
      <c r="H22" s="1104" t="s">
        <v>86</v>
      </c>
      <c r="I22" s="1147"/>
      <c r="J22" s="1148"/>
      <c r="K22" s="1116" t="s">
        <v>70</v>
      </c>
      <c r="L22" s="1152"/>
      <c r="M22" s="1131"/>
      <c r="N22" s="1132"/>
      <c r="O22" s="1132"/>
      <c r="P22" s="1133"/>
      <c r="Q22" s="1160" t="s">
        <v>70</v>
      </c>
      <c r="R22" s="1049" t="s">
        <v>70</v>
      </c>
      <c r="S22" s="230"/>
      <c r="T22" s="230"/>
      <c r="U22" s="230"/>
      <c r="V22" s="230"/>
      <c r="W22" s="230"/>
      <c r="X22" s="230"/>
    </row>
    <row r="23" spans="1:24" ht="18" customHeight="1">
      <c r="A23" s="1154"/>
      <c r="B23" s="1156"/>
      <c r="C23" s="1159"/>
      <c r="D23" s="1158"/>
      <c r="E23" s="1158"/>
      <c r="F23" s="1153"/>
      <c r="G23" s="1115"/>
      <c r="H23" s="1149"/>
      <c r="I23" s="1150"/>
      <c r="J23" s="1151"/>
      <c r="K23" s="1153"/>
      <c r="L23" s="1115"/>
      <c r="M23" s="1134"/>
      <c r="N23" s="1135"/>
      <c r="O23" s="1135"/>
      <c r="P23" s="1136"/>
      <c r="Q23" s="1161"/>
      <c r="R23" s="1050"/>
      <c r="S23" s="230"/>
      <c r="T23" s="230"/>
      <c r="U23" s="230"/>
      <c r="V23" s="230"/>
      <c r="W23" s="230"/>
      <c r="X23" s="230"/>
    </row>
    <row r="24" spans="1:24" ht="18" customHeight="1">
      <c r="A24" s="1154" t="s">
        <v>5</v>
      </c>
      <c r="B24" s="1155" t="s">
        <v>70</v>
      </c>
      <c r="C24" s="1157"/>
      <c r="D24" s="1158"/>
      <c r="E24" s="1158"/>
      <c r="F24" s="1116" t="s">
        <v>70</v>
      </c>
      <c r="G24" s="1152"/>
      <c r="H24" s="1104" t="s">
        <v>86</v>
      </c>
      <c r="I24" s="1147"/>
      <c r="J24" s="1148"/>
      <c r="K24" s="1116" t="s">
        <v>70</v>
      </c>
      <c r="L24" s="1152"/>
      <c r="M24" s="1131"/>
      <c r="N24" s="1132"/>
      <c r="O24" s="1132"/>
      <c r="P24" s="1133"/>
      <c r="Q24" s="1160" t="s">
        <v>70</v>
      </c>
      <c r="R24" s="1049" t="s">
        <v>70</v>
      </c>
      <c r="S24" s="230"/>
      <c r="T24" s="230"/>
      <c r="U24" s="230"/>
      <c r="V24" s="230"/>
      <c r="W24" s="230"/>
      <c r="X24" s="230"/>
    </row>
    <row r="25" spans="1:24" ht="18" customHeight="1">
      <c r="A25" s="1154"/>
      <c r="B25" s="1156"/>
      <c r="C25" s="1159"/>
      <c r="D25" s="1158"/>
      <c r="E25" s="1158"/>
      <c r="F25" s="1153"/>
      <c r="G25" s="1115"/>
      <c r="H25" s="1149"/>
      <c r="I25" s="1150"/>
      <c r="J25" s="1151"/>
      <c r="K25" s="1153"/>
      <c r="L25" s="1115"/>
      <c r="M25" s="1134"/>
      <c r="N25" s="1135"/>
      <c r="O25" s="1135"/>
      <c r="P25" s="1136"/>
      <c r="Q25" s="1161"/>
      <c r="R25" s="1050"/>
      <c r="S25" s="230"/>
      <c r="T25" s="230"/>
      <c r="U25" s="230"/>
      <c r="V25" s="230"/>
      <c r="W25" s="230"/>
      <c r="X25" s="230"/>
    </row>
    <row r="26" spans="1:24" ht="18" customHeight="1">
      <c r="A26" s="1154" t="s">
        <v>5</v>
      </c>
      <c r="B26" s="1155" t="s">
        <v>70</v>
      </c>
      <c r="C26" s="1157"/>
      <c r="D26" s="1158"/>
      <c r="E26" s="1158"/>
      <c r="F26" s="1116" t="s">
        <v>70</v>
      </c>
      <c r="G26" s="1152"/>
      <c r="H26" s="1104" t="s">
        <v>86</v>
      </c>
      <c r="I26" s="1147"/>
      <c r="J26" s="1148"/>
      <c r="K26" s="1116" t="s">
        <v>70</v>
      </c>
      <c r="L26" s="1152"/>
      <c r="M26" s="1131"/>
      <c r="N26" s="1132"/>
      <c r="O26" s="1132"/>
      <c r="P26" s="1133"/>
      <c r="Q26" s="1160" t="s">
        <v>70</v>
      </c>
      <c r="R26" s="1049" t="s">
        <v>70</v>
      </c>
      <c r="S26" s="230"/>
      <c r="T26" s="230"/>
      <c r="U26" s="230"/>
      <c r="V26" s="230"/>
      <c r="W26" s="230"/>
      <c r="X26" s="230"/>
    </row>
    <row r="27" spans="1:24" ht="18" customHeight="1">
      <c r="A27" s="1154"/>
      <c r="B27" s="1156"/>
      <c r="C27" s="1159"/>
      <c r="D27" s="1158"/>
      <c r="E27" s="1158"/>
      <c r="F27" s="1153"/>
      <c r="G27" s="1115"/>
      <c r="H27" s="1149"/>
      <c r="I27" s="1150"/>
      <c r="J27" s="1151"/>
      <c r="K27" s="1153"/>
      <c r="L27" s="1115"/>
      <c r="M27" s="1134"/>
      <c r="N27" s="1135"/>
      <c r="O27" s="1135"/>
      <c r="P27" s="1136"/>
      <c r="Q27" s="1161"/>
      <c r="R27" s="1050"/>
      <c r="S27" s="230"/>
      <c r="T27" s="230"/>
      <c r="U27" s="230"/>
      <c r="V27" s="230"/>
      <c r="W27" s="230"/>
      <c r="X27" s="230"/>
    </row>
    <row r="28" spans="1:24" ht="18" customHeight="1">
      <c r="A28" s="1154" t="s">
        <v>8</v>
      </c>
      <c r="B28" s="1155" t="s">
        <v>70</v>
      </c>
      <c r="C28" s="1157"/>
      <c r="D28" s="1158"/>
      <c r="E28" s="1158"/>
      <c r="F28" s="1116" t="s">
        <v>70</v>
      </c>
      <c r="G28" s="1152"/>
      <c r="H28" s="1104" t="s">
        <v>86</v>
      </c>
      <c r="I28" s="1147"/>
      <c r="J28" s="1148"/>
      <c r="K28" s="1116" t="s">
        <v>70</v>
      </c>
      <c r="L28" s="1152"/>
      <c r="M28" s="1131"/>
      <c r="N28" s="1132"/>
      <c r="O28" s="1132"/>
      <c r="P28" s="1133"/>
      <c r="Q28" s="1160" t="s">
        <v>70</v>
      </c>
      <c r="R28" s="1049" t="s">
        <v>70</v>
      </c>
      <c r="S28" s="230"/>
      <c r="T28" s="230"/>
      <c r="U28" s="230"/>
      <c r="V28" s="230"/>
      <c r="W28" s="230"/>
      <c r="X28" s="230"/>
    </row>
    <row r="29" spans="1:24" ht="18" customHeight="1">
      <c r="A29" s="1154"/>
      <c r="B29" s="1156"/>
      <c r="C29" s="1159"/>
      <c r="D29" s="1158"/>
      <c r="E29" s="1158"/>
      <c r="F29" s="1153"/>
      <c r="G29" s="1115"/>
      <c r="H29" s="1149"/>
      <c r="I29" s="1150"/>
      <c r="J29" s="1151"/>
      <c r="K29" s="1153"/>
      <c r="L29" s="1115"/>
      <c r="M29" s="1134"/>
      <c r="N29" s="1135"/>
      <c r="O29" s="1135"/>
      <c r="P29" s="1136"/>
      <c r="Q29" s="1161"/>
      <c r="R29" s="1050"/>
      <c r="S29" s="230"/>
      <c r="T29" s="230"/>
      <c r="U29" s="230"/>
      <c r="V29" s="230"/>
      <c r="W29" s="230"/>
      <c r="X29" s="230"/>
    </row>
    <row r="30" spans="1:24" ht="18" customHeight="1">
      <c r="A30" s="1154" t="s">
        <v>9</v>
      </c>
      <c r="B30" s="1155" t="s">
        <v>70</v>
      </c>
      <c r="C30" s="1157"/>
      <c r="D30" s="1158"/>
      <c r="E30" s="1158"/>
      <c r="F30" s="1116" t="s">
        <v>70</v>
      </c>
      <c r="G30" s="1152"/>
      <c r="H30" s="1104" t="s">
        <v>86</v>
      </c>
      <c r="I30" s="1147"/>
      <c r="J30" s="1148"/>
      <c r="K30" s="1116" t="s">
        <v>70</v>
      </c>
      <c r="L30" s="1152"/>
      <c r="M30" s="1131"/>
      <c r="N30" s="1132"/>
      <c r="O30" s="1132"/>
      <c r="P30" s="1133"/>
      <c r="Q30" s="1160" t="s">
        <v>70</v>
      </c>
      <c r="R30" s="1049" t="s">
        <v>70</v>
      </c>
      <c r="S30" s="230"/>
      <c r="T30" s="230"/>
      <c r="U30" s="230"/>
      <c r="V30" s="230"/>
      <c r="W30" s="230"/>
      <c r="X30" s="230"/>
    </row>
    <row r="31" spans="1:24" ht="18" customHeight="1">
      <c r="A31" s="1154"/>
      <c r="B31" s="1156"/>
      <c r="C31" s="1159"/>
      <c r="D31" s="1158"/>
      <c r="E31" s="1158"/>
      <c r="F31" s="1153"/>
      <c r="G31" s="1115"/>
      <c r="H31" s="1149"/>
      <c r="I31" s="1150"/>
      <c r="J31" s="1151"/>
      <c r="K31" s="1153"/>
      <c r="L31" s="1115"/>
      <c r="M31" s="1134"/>
      <c r="N31" s="1135"/>
      <c r="O31" s="1135"/>
      <c r="P31" s="1136"/>
      <c r="Q31" s="1161"/>
      <c r="R31" s="1050"/>
      <c r="S31" s="230"/>
      <c r="T31" s="230"/>
      <c r="U31" s="230"/>
      <c r="V31" s="230"/>
      <c r="W31" s="230"/>
      <c r="X31" s="230"/>
    </row>
    <row r="32" spans="1:24" ht="18" customHeight="1">
      <c r="A32" s="1154" t="s">
        <v>10</v>
      </c>
      <c r="B32" s="1168" t="s">
        <v>70</v>
      </c>
      <c r="C32" s="1157"/>
      <c r="D32" s="1158"/>
      <c r="E32" s="1158"/>
      <c r="F32" s="1116" t="s">
        <v>70</v>
      </c>
      <c r="G32" s="1152"/>
      <c r="H32" s="1104" t="s">
        <v>86</v>
      </c>
      <c r="I32" s="1147"/>
      <c r="J32" s="1148"/>
      <c r="K32" s="1116" t="s">
        <v>70</v>
      </c>
      <c r="L32" s="1152"/>
      <c r="M32" s="1131"/>
      <c r="N32" s="1132"/>
      <c r="O32" s="1132"/>
      <c r="P32" s="1133"/>
      <c r="Q32" s="1160" t="s">
        <v>70</v>
      </c>
      <c r="R32" s="1049" t="s">
        <v>70</v>
      </c>
      <c r="S32" s="230"/>
      <c r="T32" s="230"/>
      <c r="U32" s="230"/>
      <c r="V32" s="230"/>
      <c r="W32" s="230"/>
      <c r="X32" s="230"/>
    </row>
    <row r="33" spans="1:24" ht="18" customHeight="1">
      <c r="A33" s="1154"/>
      <c r="B33" s="1169"/>
      <c r="C33" s="1159"/>
      <c r="D33" s="1158"/>
      <c r="E33" s="1158"/>
      <c r="F33" s="1153"/>
      <c r="G33" s="1115"/>
      <c r="H33" s="1149"/>
      <c r="I33" s="1150"/>
      <c r="J33" s="1151"/>
      <c r="K33" s="1153"/>
      <c r="L33" s="1115"/>
      <c r="M33" s="1134"/>
      <c r="N33" s="1135"/>
      <c r="O33" s="1135"/>
      <c r="P33" s="1136"/>
      <c r="Q33" s="1161"/>
      <c r="R33" s="1050"/>
      <c r="S33" s="230"/>
      <c r="T33" s="230"/>
      <c r="U33" s="230"/>
      <c r="V33" s="230"/>
      <c r="W33" s="230"/>
      <c r="X33" s="230"/>
    </row>
    <row r="34" spans="1:24" ht="18" customHeight="1">
      <c r="A34" s="1113" t="s">
        <v>11</v>
      </c>
      <c r="B34" s="1118" t="s">
        <v>70</v>
      </c>
      <c r="C34" s="1162"/>
      <c r="D34" s="1163"/>
      <c r="E34" s="1164"/>
      <c r="F34" s="1116" t="s">
        <v>70</v>
      </c>
      <c r="G34" s="1152"/>
      <c r="H34" s="1104" t="s">
        <v>86</v>
      </c>
      <c r="I34" s="1105"/>
      <c r="J34" s="1106"/>
      <c r="K34" s="1116" t="s">
        <v>70</v>
      </c>
      <c r="L34" s="1152"/>
      <c r="M34" s="1131"/>
      <c r="N34" s="1132"/>
      <c r="O34" s="1132"/>
      <c r="P34" s="1133"/>
      <c r="Q34" s="1248" t="s">
        <v>70</v>
      </c>
      <c r="R34" s="1146" t="s">
        <v>70</v>
      </c>
      <c r="S34" s="230"/>
      <c r="T34" s="230"/>
      <c r="U34" s="230"/>
      <c r="V34" s="230"/>
      <c r="W34" s="230"/>
      <c r="X34" s="230"/>
    </row>
    <row r="35" spans="1:24" ht="9" customHeight="1">
      <c r="A35" s="1091"/>
      <c r="B35" s="1118"/>
      <c r="C35" s="1123"/>
      <c r="D35" s="1124"/>
      <c r="E35" s="1165"/>
      <c r="F35" s="1167"/>
      <c r="G35" s="1094"/>
      <c r="H35" s="1107"/>
      <c r="I35" s="1108"/>
      <c r="J35" s="1109"/>
      <c r="K35" s="1167"/>
      <c r="L35" s="1094"/>
      <c r="M35" s="1069"/>
      <c r="N35" s="1070"/>
      <c r="O35" s="1070"/>
      <c r="P35" s="1071"/>
      <c r="Q35" s="1248"/>
      <c r="R35" s="1146"/>
      <c r="S35" s="39"/>
      <c r="T35" s="39"/>
      <c r="U35" s="39"/>
      <c r="V35" s="39"/>
      <c r="W35" s="39"/>
      <c r="X35" s="39"/>
    </row>
    <row r="36" spans="1:24" ht="9" customHeight="1">
      <c r="A36" s="1092"/>
      <c r="B36" s="1118"/>
      <c r="C36" s="1125"/>
      <c r="D36" s="1126"/>
      <c r="E36" s="1166"/>
      <c r="F36" s="1153"/>
      <c r="G36" s="1115"/>
      <c r="H36" s="1110"/>
      <c r="I36" s="1111"/>
      <c r="J36" s="1112"/>
      <c r="K36" s="1153"/>
      <c r="L36" s="1115"/>
      <c r="M36" s="1134"/>
      <c r="N36" s="1135"/>
      <c r="O36" s="1135"/>
      <c r="P36" s="1136"/>
      <c r="Q36" s="1248"/>
      <c r="R36" s="1146"/>
      <c r="S36" s="39"/>
      <c r="T36" s="39"/>
      <c r="U36" s="39"/>
      <c r="V36" s="39"/>
      <c r="W36" s="39"/>
      <c r="X36" s="39"/>
    </row>
    <row r="37" spans="1:24" ht="9" customHeight="1">
      <c r="A37" s="1113">
        <v>13</v>
      </c>
      <c r="B37" s="1152" t="s">
        <v>70</v>
      </c>
      <c r="C37" s="1232"/>
      <c r="D37" s="1233"/>
      <c r="E37" s="1234"/>
      <c r="F37" s="1209" t="s">
        <v>70</v>
      </c>
      <c r="G37" s="1174"/>
      <c r="H37" s="1214" t="s">
        <v>87</v>
      </c>
      <c r="I37" s="1215"/>
      <c r="J37" s="1216"/>
      <c r="K37" s="1209" t="s">
        <v>70</v>
      </c>
      <c r="L37" s="1174"/>
      <c r="M37" s="1131"/>
      <c r="N37" s="1132"/>
      <c r="O37" s="1132"/>
      <c r="P37" s="1133"/>
      <c r="Q37" s="1243" t="s">
        <v>70</v>
      </c>
      <c r="R37" s="1049" t="s">
        <v>70</v>
      </c>
      <c r="S37" s="39"/>
      <c r="T37" s="39"/>
      <c r="U37" s="39"/>
      <c r="V37" s="39"/>
      <c r="W37" s="39"/>
      <c r="X37" s="39"/>
    </row>
    <row r="38" spans="1:24" ht="9" customHeight="1">
      <c r="A38" s="1091"/>
      <c r="B38" s="1094"/>
      <c r="C38" s="1029"/>
      <c r="D38" s="1235"/>
      <c r="E38" s="1236"/>
      <c r="F38" s="1210"/>
      <c r="G38" s="1175"/>
      <c r="H38" s="1217"/>
      <c r="I38" s="1218"/>
      <c r="J38" s="1219"/>
      <c r="K38" s="1210"/>
      <c r="L38" s="1175"/>
      <c r="M38" s="1069"/>
      <c r="N38" s="1070"/>
      <c r="O38" s="1070"/>
      <c r="P38" s="1071"/>
      <c r="Q38" s="1142"/>
      <c r="R38" s="1049"/>
      <c r="S38" s="39"/>
      <c r="T38" s="39"/>
      <c r="U38" s="39"/>
      <c r="V38" s="39"/>
      <c r="W38" s="39"/>
      <c r="X38" s="39"/>
    </row>
    <row r="39" spans="1:24" ht="9" customHeight="1">
      <c r="A39" s="1091"/>
      <c r="B39" s="1094"/>
      <c r="C39" s="1029"/>
      <c r="D39" s="1235"/>
      <c r="E39" s="1236"/>
      <c r="F39" s="1210"/>
      <c r="G39" s="1175"/>
      <c r="H39" s="1217"/>
      <c r="I39" s="1218"/>
      <c r="J39" s="1219"/>
      <c r="K39" s="1210"/>
      <c r="L39" s="1175"/>
      <c r="M39" s="1069"/>
      <c r="N39" s="1070"/>
      <c r="O39" s="1070"/>
      <c r="P39" s="1071"/>
      <c r="Q39" s="1142"/>
      <c r="R39" s="1049"/>
      <c r="S39" s="1"/>
      <c r="T39" s="1"/>
      <c r="U39" s="1"/>
      <c r="V39" s="1"/>
      <c r="W39" s="1"/>
      <c r="X39" s="1"/>
    </row>
    <row r="40" spans="1:24" ht="9" customHeight="1">
      <c r="A40" s="1092"/>
      <c r="B40" s="1115"/>
      <c r="C40" s="1237"/>
      <c r="D40" s="1238"/>
      <c r="E40" s="1239"/>
      <c r="F40" s="1211"/>
      <c r="G40" s="1212"/>
      <c r="H40" s="1240"/>
      <c r="I40" s="1241"/>
      <c r="J40" s="1242"/>
      <c r="K40" s="1211"/>
      <c r="L40" s="1212"/>
      <c r="M40" s="1134"/>
      <c r="N40" s="1135"/>
      <c r="O40" s="1135"/>
      <c r="P40" s="1136"/>
      <c r="Q40" s="1144"/>
      <c r="R40" s="1049"/>
      <c r="S40" s="1"/>
      <c r="T40" s="1"/>
      <c r="U40" s="1"/>
      <c r="V40" s="1"/>
      <c r="W40" s="1"/>
      <c r="X40" s="1"/>
    </row>
    <row r="41" spans="1:24" ht="36" customHeight="1">
      <c r="A41" s="482">
        <v>14</v>
      </c>
      <c r="B41" s="481" t="s">
        <v>70</v>
      </c>
      <c r="C41" s="1159"/>
      <c r="D41" s="1158"/>
      <c r="E41" s="1260"/>
      <c r="F41" s="1213" t="s">
        <v>70</v>
      </c>
      <c r="G41" s="1169"/>
      <c r="H41" s="1245" t="s">
        <v>87</v>
      </c>
      <c r="I41" s="1246"/>
      <c r="J41" s="1247"/>
      <c r="K41" s="1213" t="s">
        <v>70</v>
      </c>
      <c r="L41" s="1169"/>
      <c r="M41" s="1249"/>
      <c r="N41" s="1250"/>
      <c r="O41" s="1250"/>
      <c r="P41" s="1251"/>
      <c r="Q41" s="438" t="s">
        <v>70</v>
      </c>
      <c r="R41" s="439" t="s">
        <v>70</v>
      </c>
      <c r="S41" s="230"/>
      <c r="T41" s="230"/>
      <c r="U41" s="230"/>
      <c r="V41" s="230"/>
      <c r="W41" s="230"/>
      <c r="X41" s="230"/>
    </row>
    <row r="42" spans="1:24" ht="18" customHeight="1">
      <c r="A42" s="1113">
        <v>16</v>
      </c>
      <c r="B42" s="1094" t="s">
        <v>70</v>
      </c>
      <c r="C42" s="1232"/>
      <c r="D42" s="1233"/>
      <c r="E42" s="1234"/>
      <c r="F42" s="1209" t="s">
        <v>70</v>
      </c>
      <c r="G42" s="1174"/>
      <c r="H42" s="1104" t="s">
        <v>86</v>
      </c>
      <c r="I42" s="1147"/>
      <c r="J42" s="1148"/>
      <c r="K42" s="1209" t="s">
        <v>70</v>
      </c>
      <c r="L42" s="1174"/>
      <c r="M42" s="1252"/>
      <c r="N42" s="1253"/>
      <c r="O42" s="1253"/>
      <c r="P42" s="1254"/>
      <c r="Q42" s="1142" t="s">
        <v>70</v>
      </c>
      <c r="R42" s="1049" t="s">
        <v>70</v>
      </c>
      <c r="S42" s="230"/>
      <c r="T42" s="230"/>
      <c r="U42" s="230"/>
      <c r="V42" s="230"/>
      <c r="W42" s="230"/>
      <c r="X42" s="230"/>
    </row>
    <row r="43" spans="1:24" ht="18" customHeight="1">
      <c r="A43" s="1092"/>
      <c r="B43" s="1094"/>
      <c r="C43" s="1237"/>
      <c r="D43" s="1238"/>
      <c r="E43" s="1239"/>
      <c r="F43" s="1211"/>
      <c r="G43" s="1212"/>
      <c r="H43" s="1149"/>
      <c r="I43" s="1150"/>
      <c r="J43" s="1151"/>
      <c r="K43" s="1211"/>
      <c r="L43" s="1212"/>
      <c r="M43" s="1255"/>
      <c r="N43" s="1256"/>
      <c r="O43" s="1256"/>
      <c r="P43" s="1257"/>
      <c r="Q43" s="1142"/>
      <c r="R43" s="1049"/>
      <c r="S43" s="230"/>
      <c r="T43" s="230"/>
      <c r="U43" s="230"/>
      <c r="V43" s="230"/>
      <c r="W43" s="230"/>
      <c r="X43" s="230"/>
    </row>
    <row r="44" spans="1:24" ht="18" customHeight="1">
      <c r="A44" s="1091">
        <v>16</v>
      </c>
      <c r="B44" s="1152" t="s">
        <v>70</v>
      </c>
      <c r="C44" s="1232"/>
      <c r="D44" s="1233"/>
      <c r="E44" s="1234"/>
      <c r="F44" s="1209" t="s">
        <v>70</v>
      </c>
      <c r="G44" s="1174"/>
      <c r="H44" s="1104" t="s">
        <v>86</v>
      </c>
      <c r="I44" s="1147"/>
      <c r="J44" s="1148"/>
      <c r="K44" s="1209" t="s">
        <v>70</v>
      </c>
      <c r="L44" s="1174"/>
      <c r="M44" s="1252"/>
      <c r="N44" s="1253"/>
      <c r="O44" s="1253"/>
      <c r="P44" s="1254"/>
      <c r="Q44" s="1243" t="s">
        <v>70</v>
      </c>
      <c r="R44" s="1049" t="s">
        <v>70</v>
      </c>
      <c r="S44" s="230"/>
      <c r="T44" s="230"/>
      <c r="U44" s="230"/>
      <c r="V44" s="230"/>
      <c r="W44" s="230"/>
      <c r="X44" s="230"/>
    </row>
    <row r="45" spans="1:24" ht="18" customHeight="1">
      <c r="A45" s="1091"/>
      <c r="B45" s="1115"/>
      <c r="C45" s="1237"/>
      <c r="D45" s="1238"/>
      <c r="E45" s="1239"/>
      <c r="F45" s="1211"/>
      <c r="G45" s="1212"/>
      <c r="H45" s="1149"/>
      <c r="I45" s="1150"/>
      <c r="J45" s="1151"/>
      <c r="K45" s="1211"/>
      <c r="L45" s="1212"/>
      <c r="M45" s="1255"/>
      <c r="N45" s="1256"/>
      <c r="O45" s="1256"/>
      <c r="P45" s="1257"/>
      <c r="Q45" s="1144"/>
      <c r="R45" s="1049"/>
      <c r="S45" s="230"/>
      <c r="T45" s="230"/>
      <c r="U45" s="230"/>
      <c r="V45" s="230"/>
      <c r="W45" s="230"/>
      <c r="X45" s="230"/>
    </row>
    <row r="46" spans="1:24" ht="9" customHeight="1">
      <c r="A46" s="1113">
        <v>17</v>
      </c>
      <c r="B46" s="1174" t="s">
        <v>70</v>
      </c>
      <c r="C46" s="1232"/>
      <c r="D46" s="1233"/>
      <c r="E46" s="1234"/>
      <c r="F46" s="1209" t="s">
        <v>70</v>
      </c>
      <c r="G46" s="1174"/>
      <c r="H46" s="1214" t="s">
        <v>87</v>
      </c>
      <c r="I46" s="1215"/>
      <c r="J46" s="1216"/>
      <c r="K46" s="1209" t="s">
        <v>70</v>
      </c>
      <c r="L46" s="1174"/>
      <c r="M46" s="1252"/>
      <c r="N46" s="1253"/>
      <c r="O46" s="1253"/>
      <c r="P46" s="1254"/>
      <c r="Q46" s="1170" t="s">
        <v>70</v>
      </c>
      <c r="R46" s="1050" t="s">
        <v>70</v>
      </c>
    </row>
    <row r="47" spans="1:24" ht="9" customHeight="1">
      <c r="A47" s="1091"/>
      <c r="B47" s="1175"/>
      <c r="C47" s="1029"/>
      <c r="D47" s="1235"/>
      <c r="E47" s="1236"/>
      <c r="F47" s="1210"/>
      <c r="G47" s="1175"/>
      <c r="H47" s="1217"/>
      <c r="I47" s="1218"/>
      <c r="J47" s="1219"/>
      <c r="K47" s="1210"/>
      <c r="L47" s="1175"/>
      <c r="M47" s="1258"/>
      <c r="N47" s="1195"/>
      <c r="O47" s="1195"/>
      <c r="P47" s="1259"/>
      <c r="Q47" s="1171"/>
      <c r="R47" s="1050"/>
    </row>
    <row r="48" spans="1:24" ht="9" customHeight="1">
      <c r="A48" s="1091"/>
      <c r="B48" s="1175"/>
      <c r="C48" s="1029"/>
      <c r="D48" s="1235"/>
      <c r="E48" s="1236"/>
      <c r="F48" s="1210"/>
      <c r="G48" s="1175"/>
      <c r="H48" s="1217"/>
      <c r="I48" s="1218"/>
      <c r="J48" s="1219"/>
      <c r="K48" s="1210"/>
      <c r="L48" s="1175"/>
      <c r="M48" s="1258"/>
      <c r="N48" s="1195"/>
      <c r="O48" s="1195"/>
      <c r="P48" s="1259"/>
      <c r="Q48" s="1171"/>
      <c r="R48" s="1050"/>
    </row>
    <row r="49" spans="1:24" ht="9" customHeight="1">
      <c r="A49" s="1091"/>
      <c r="B49" s="1212"/>
      <c r="C49" s="1237"/>
      <c r="D49" s="1238"/>
      <c r="E49" s="1239"/>
      <c r="F49" s="1211"/>
      <c r="G49" s="1212"/>
      <c r="H49" s="1240"/>
      <c r="I49" s="1241"/>
      <c r="J49" s="1242"/>
      <c r="K49" s="1211"/>
      <c r="L49" s="1212"/>
      <c r="M49" s="1255"/>
      <c r="N49" s="1256"/>
      <c r="O49" s="1256"/>
      <c r="P49" s="1257"/>
      <c r="Q49" s="1244"/>
      <c r="R49" s="1050"/>
    </row>
    <row r="50" spans="1:24" ht="9" customHeight="1">
      <c r="A50" s="1113">
        <v>18</v>
      </c>
      <c r="B50" s="1174" t="s">
        <v>70</v>
      </c>
      <c r="C50" s="1177"/>
      <c r="D50" s="1178"/>
      <c r="E50" s="1179"/>
      <c r="F50" s="1186" t="s">
        <v>70</v>
      </c>
      <c r="G50" s="1187"/>
      <c r="H50" s="1214" t="s">
        <v>87</v>
      </c>
      <c r="I50" s="1215"/>
      <c r="J50" s="1216"/>
      <c r="K50" s="1186" t="s">
        <v>70</v>
      </c>
      <c r="L50" s="1187"/>
      <c r="M50" s="1200"/>
      <c r="N50" s="1201"/>
      <c r="O50" s="1201"/>
      <c r="P50" s="1202"/>
      <c r="Q50" s="1170" t="s">
        <v>70</v>
      </c>
      <c r="R50" s="1050" t="s">
        <v>70</v>
      </c>
      <c r="S50" s="39"/>
      <c r="T50" s="39"/>
      <c r="U50" s="39"/>
      <c r="V50" s="39"/>
      <c r="W50" s="39"/>
      <c r="X50" s="39"/>
    </row>
    <row r="51" spans="1:24" ht="9" customHeight="1">
      <c r="A51" s="1091"/>
      <c r="B51" s="1175"/>
      <c r="C51" s="1180"/>
      <c r="D51" s="1181"/>
      <c r="E51" s="1182"/>
      <c r="F51" s="1188"/>
      <c r="G51" s="1189"/>
      <c r="H51" s="1217"/>
      <c r="I51" s="1218"/>
      <c r="J51" s="1219"/>
      <c r="K51" s="1188"/>
      <c r="L51" s="1189"/>
      <c r="M51" s="1203"/>
      <c r="N51" s="1204"/>
      <c r="O51" s="1204"/>
      <c r="P51" s="1205"/>
      <c r="Q51" s="1171"/>
      <c r="R51" s="1050"/>
      <c r="S51" s="39"/>
      <c r="T51" s="39"/>
      <c r="U51" s="39"/>
      <c r="V51" s="39"/>
      <c r="W51" s="39"/>
      <c r="X51" s="39"/>
    </row>
    <row r="52" spans="1:24" ht="10.5" customHeight="1">
      <c r="A52" s="1091"/>
      <c r="B52" s="1175"/>
      <c r="C52" s="1180"/>
      <c r="D52" s="1181"/>
      <c r="E52" s="1182"/>
      <c r="F52" s="1188"/>
      <c r="G52" s="1189"/>
      <c r="H52" s="1217"/>
      <c r="I52" s="1218"/>
      <c r="J52" s="1219"/>
      <c r="K52" s="1188"/>
      <c r="L52" s="1189"/>
      <c r="M52" s="1203"/>
      <c r="N52" s="1204"/>
      <c r="O52" s="1204"/>
      <c r="P52" s="1205"/>
      <c r="Q52" s="1171"/>
      <c r="R52" s="1050"/>
      <c r="S52" s="39"/>
      <c r="T52" s="39"/>
      <c r="U52" s="39"/>
      <c r="V52" s="39"/>
      <c r="W52" s="39"/>
      <c r="X52" s="39"/>
    </row>
    <row r="53" spans="1:24" ht="10.5" customHeight="1" thickBot="1">
      <c r="A53" s="1173"/>
      <c r="B53" s="1176"/>
      <c r="C53" s="1183"/>
      <c r="D53" s="1184"/>
      <c r="E53" s="1185"/>
      <c r="F53" s="1190"/>
      <c r="G53" s="1191"/>
      <c r="H53" s="1220"/>
      <c r="I53" s="1221"/>
      <c r="J53" s="1222"/>
      <c r="K53" s="1190"/>
      <c r="L53" s="1191"/>
      <c r="M53" s="1206"/>
      <c r="N53" s="1207"/>
      <c r="O53" s="1207"/>
      <c r="P53" s="1208"/>
      <c r="Q53" s="1172"/>
      <c r="R53" s="1051"/>
      <c r="S53" s="39"/>
      <c r="T53" s="39"/>
      <c r="U53" s="39"/>
      <c r="V53" s="39"/>
      <c r="W53" s="39"/>
      <c r="X53" s="39"/>
    </row>
    <row r="54" spans="1:24" ht="10.5" customHeight="1">
      <c r="A54" s="281"/>
      <c r="S54" s="39"/>
      <c r="T54" s="39"/>
      <c r="U54" s="39"/>
      <c r="V54" s="39"/>
      <c r="W54" s="39"/>
      <c r="X54" s="39"/>
    </row>
    <row r="55" spans="1:24" ht="10.5" customHeight="1">
      <c r="A55" s="783"/>
      <c r="B55" s="1198" t="s">
        <v>70</v>
      </c>
      <c r="C55" s="1223" t="s">
        <v>206</v>
      </c>
      <c r="D55" s="1224"/>
      <c r="E55" s="1224"/>
      <c r="F55" s="227"/>
      <c r="G55" s="227"/>
      <c r="H55" s="1225" t="s">
        <v>87</v>
      </c>
      <c r="I55" s="1226"/>
      <c r="J55" s="1227"/>
      <c r="K55" s="1223" t="s">
        <v>207</v>
      </c>
      <c r="L55" s="1224"/>
      <c r="M55" s="1224"/>
      <c r="N55" s="1224"/>
      <c r="O55" s="1224"/>
      <c r="P55" s="1224"/>
      <c r="Q55" s="61"/>
      <c r="R55" s="314"/>
      <c r="S55" s="39"/>
      <c r="T55" s="39"/>
      <c r="U55" s="39"/>
      <c r="V55" s="39"/>
      <c r="W55" s="39"/>
      <c r="X55" s="39"/>
    </row>
    <row r="56" spans="1:24" ht="10.5" customHeight="1">
      <c r="A56" s="802"/>
      <c r="B56" s="1199"/>
      <c r="C56" s="1224"/>
      <c r="D56" s="1224"/>
      <c r="E56" s="1224"/>
      <c r="F56" s="227"/>
      <c r="G56" s="227"/>
      <c r="H56" s="1228"/>
      <c r="I56" s="1229"/>
      <c r="J56" s="1230"/>
      <c r="K56" s="1224"/>
      <c r="L56" s="1224"/>
      <c r="M56" s="1224"/>
      <c r="N56" s="1224"/>
      <c r="O56" s="1224"/>
      <c r="P56" s="1224"/>
      <c r="Q56" s="61"/>
      <c r="R56" s="314"/>
      <c r="S56" s="39"/>
      <c r="T56" s="39"/>
      <c r="U56" s="39"/>
      <c r="V56" s="39"/>
      <c r="W56" s="39"/>
      <c r="X56" s="39"/>
    </row>
    <row r="57" spans="1:24" ht="10.5" customHeight="1">
      <c r="A57" s="144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61"/>
      <c r="N57" s="61"/>
      <c r="O57" s="61"/>
      <c r="P57" s="61"/>
      <c r="Q57" s="61"/>
      <c r="R57" s="314"/>
      <c r="S57" s="39"/>
      <c r="T57" s="39"/>
      <c r="U57" s="39"/>
      <c r="V57" s="39"/>
      <c r="W57" s="39"/>
      <c r="X57" s="39"/>
    </row>
    <row r="58" spans="1:24" ht="10.5" customHeight="1">
      <c r="A58" s="312"/>
      <c r="B58" s="313"/>
      <c r="C58" s="313"/>
      <c r="D58" s="313"/>
      <c r="E58" s="313"/>
      <c r="F58" s="1231" t="str">
        <f>F9&amp;": beneficiari"</f>
        <v>kod 522: beneficiari</v>
      </c>
      <c r="G58" s="1231"/>
      <c r="H58" s="1231"/>
      <c r="I58" s="1231"/>
      <c r="J58" s="313"/>
      <c r="K58" s="1196" t="str">
        <f>K10&amp;": wanem period"</f>
        <v>kod 524: wanem period</v>
      </c>
      <c r="L58" s="1196"/>
      <c r="M58" s="1196"/>
      <c r="N58" s="1196"/>
      <c r="O58" s="714"/>
      <c r="P58" s="1197" t="str">
        <f>Q9&amp;": peimen"</f>
        <v>kod 526: peimen</v>
      </c>
      <c r="Q58" s="1197"/>
      <c r="R58" s="1197"/>
      <c r="S58" s="39"/>
      <c r="T58" s="39"/>
      <c r="U58" s="39"/>
      <c r="V58" s="39"/>
      <c r="W58" s="39"/>
      <c r="X58" s="39"/>
    </row>
    <row r="59" spans="1:24" ht="10.5" customHeight="1">
      <c r="A59" s="312"/>
      <c r="B59" s="313"/>
      <c r="C59" s="313"/>
      <c r="D59" s="313"/>
      <c r="E59" s="313"/>
      <c r="F59" s="316" t="s">
        <v>208</v>
      </c>
      <c r="G59" s="61"/>
      <c r="H59" s="143"/>
      <c r="I59" s="61"/>
      <c r="J59" s="61"/>
      <c r="K59" s="185" t="s">
        <v>211</v>
      </c>
      <c r="L59" s="61"/>
      <c r="M59" s="51"/>
      <c r="N59" s="61"/>
      <c r="O59" s="61"/>
      <c r="P59" s="30" t="s">
        <v>215</v>
      </c>
      <c r="R59" s="314"/>
      <c r="S59" s="39"/>
      <c r="T59" s="39"/>
      <c r="U59" s="39"/>
      <c r="V59" s="39"/>
      <c r="W59" s="39"/>
      <c r="X59" s="39"/>
    </row>
    <row r="60" spans="1:24" ht="10.5" customHeight="1">
      <c r="A60" s="144"/>
      <c r="B60" s="143"/>
      <c r="C60" s="143"/>
      <c r="D60" s="61"/>
      <c r="E60" s="61"/>
      <c r="F60" s="316" t="s">
        <v>209</v>
      </c>
      <c r="G60" s="61"/>
      <c r="H60" s="61"/>
      <c r="I60" s="61"/>
      <c r="J60" s="61"/>
      <c r="K60" s="184" t="s">
        <v>212</v>
      </c>
      <c r="L60" s="61"/>
      <c r="M60" s="61"/>
      <c r="N60" s="61"/>
      <c r="O60" s="61"/>
      <c r="P60" s="218" t="s">
        <v>557</v>
      </c>
      <c r="R60" s="11"/>
      <c r="S60" s="39"/>
      <c r="T60" s="39"/>
      <c r="U60" s="39"/>
      <c r="V60" s="39"/>
      <c r="W60" s="39"/>
      <c r="X60" s="39"/>
    </row>
    <row r="61" spans="1:24" ht="10.5" customHeight="1">
      <c r="A61" s="144"/>
      <c r="B61" s="61"/>
      <c r="C61" s="61"/>
      <c r="D61" s="61"/>
      <c r="E61" s="61"/>
      <c r="F61" s="316" t="s">
        <v>210</v>
      </c>
      <c r="G61" s="61"/>
      <c r="H61" s="143"/>
      <c r="I61" s="61"/>
      <c r="J61" s="61"/>
      <c r="K61" s="184" t="s">
        <v>213</v>
      </c>
      <c r="L61" s="61"/>
      <c r="M61" s="51"/>
      <c r="N61" s="61"/>
      <c r="O61" s="61"/>
      <c r="P61" s="30" t="s">
        <v>216</v>
      </c>
      <c r="R61" s="11"/>
      <c r="S61" s="39"/>
      <c r="T61" s="39"/>
      <c r="U61" s="39"/>
      <c r="V61" s="39"/>
      <c r="W61" s="39"/>
      <c r="X61" s="39"/>
    </row>
    <row r="62" spans="1:24" ht="10.5" customHeight="1">
      <c r="A62" s="144"/>
      <c r="B62" s="143"/>
      <c r="C62" s="143"/>
      <c r="D62" s="61"/>
      <c r="E62" s="61"/>
      <c r="G62" s="61"/>
      <c r="H62" s="61"/>
      <c r="I62" s="61"/>
      <c r="J62" s="61"/>
      <c r="K62" s="316" t="s">
        <v>214</v>
      </c>
      <c r="L62" s="61"/>
      <c r="M62" s="61"/>
      <c r="N62" s="61"/>
      <c r="O62" s="61"/>
      <c r="R62" s="11"/>
      <c r="S62" s="226"/>
      <c r="T62" s="226"/>
      <c r="U62" s="226"/>
      <c r="V62" s="226"/>
      <c r="W62" s="226"/>
      <c r="X62" s="226"/>
    </row>
    <row r="63" spans="1:24" ht="9" customHeight="1">
      <c r="A63" s="1193"/>
      <c r="B63" s="1194"/>
      <c r="C63" s="1194"/>
      <c r="D63" s="1195"/>
      <c r="E63" s="1195"/>
      <c r="F63" s="1194"/>
      <c r="G63" s="1195"/>
      <c r="H63" s="1194"/>
      <c r="I63" s="1195"/>
      <c r="J63" s="1195"/>
      <c r="K63" s="1070"/>
      <c r="L63" s="1195"/>
      <c r="M63" s="51"/>
      <c r="N63" s="61"/>
      <c r="O63" s="61"/>
      <c r="P63" s="61"/>
      <c r="Q63" s="61"/>
      <c r="R63" s="1192"/>
      <c r="S63" s="226"/>
      <c r="T63" s="226"/>
      <c r="U63" s="226"/>
      <c r="V63" s="226"/>
      <c r="W63" s="226"/>
      <c r="X63" s="226"/>
    </row>
    <row r="64" spans="1:24" ht="9" customHeight="1">
      <c r="A64" s="1193"/>
      <c r="B64" s="1195"/>
      <c r="C64" s="1195"/>
      <c r="D64" s="1195"/>
      <c r="E64" s="1195"/>
      <c r="F64" s="1195"/>
      <c r="G64" s="1195"/>
      <c r="H64" s="1195"/>
      <c r="I64" s="1195"/>
      <c r="J64" s="1195"/>
      <c r="K64" s="1195"/>
      <c r="L64" s="1195"/>
      <c r="M64" s="61"/>
      <c r="N64" s="61"/>
      <c r="O64" s="61"/>
      <c r="P64" s="61"/>
      <c r="Q64" s="61"/>
      <c r="R64" s="1192"/>
      <c r="S64" s="39"/>
      <c r="T64" s="39"/>
      <c r="U64" s="39"/>
      <c r="V64" s="39"/>
      <c r="W64" s="39"/>
      <c r="X64" s="39"/>
    </row>
    <row r="65" spans="1:24" ht="6" customHeight="1">
      <c r="A65" s="1193"/>
      <c r="B65" s="1194"/>
      <c r="C65" s="1194"/>
      <c r="D65" s="1195"/>
      <c r="E65" s="1195"/>
      <c r="R65" s="11"/>
      <c r="S65" s="39"/>
      <c r="T65" s="39"/>
      <c r="U65" s="39"/>
      <c r="V65" s="39"/>
      <c r="W65" s="39"/>
      <c r="X65" s="39"/>
    </row>
    <row r="66" spans="1:24" ht="18" customHeight="1">
      <c r="A66" s="1193"/>
      <c r="B66" s="1195"/>
      <c r="C66" s="1195"/>
      <c r="D66" s="1195"/>
      <c r="E66" s="1195"/>
      <c r="R66" s="11"/>
    </row>
    <row r="67" spans="1:24" ht="18" customHeight="1">
      <c r="A67" s="1193"/>
      <c r="B67" s="1194"/>
      <c r="C67" s="1194"/>
      <c r="D67" s="1195"/>
      <c r="E67" s="1195"/>
      <c r="R67" s="11"/>
    </row>
    <row r="68" spans="1:24" ht="18" customHeight="1">
      <c r="A68" s="1193"/>
      <c r="B68" s="1195"/>
      <c r="C68" s="1195"/>
      <c r="D68" s="1195"/>
      <c r="E68" s="1195"/>
      <c r="R68" s="11"/>
    </row>
    <row r="69" spans="1:24" ht="18" customHeight="1">
      <c r="A69" s="1193"/>
      <c r="B69" s="1194"/>
      <c r="C69" s="1194"/>
      <c r="D69" s="1195"/>
      <c r="E69" s="1195"/>
      <c r="F69" s="143"/>
      <c r="G69" s="61"/>
      <c r="H69" s="143"/>
      <c r="I69" s="61"/>
      <c r="J69" s="61"/>
      <c r="K69" s="51"/>
      <c r="L69" s="61"/>
      <c r="M69" s="51"/>
      <c r="N69" s="61"/>
      <c r="O69" s="61"/>
      <c r="P69" s="61"/>
      <c r="Q69" s="61"/>
      <c r="R69" s="11"/>
    </row>
    <row r="70" spans="1:24" ht="18" customHeight="1">
      <c r="A70" s="1193"/>
      <c r="B70" s="1195"/>
      <c r="C70" s="1195"/>
      <c r="D70" s="1195"/>
      <c r="E70" s="1195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11"/>
    </row>
    <row r="71" spans="1:24" ht="18" customHeight="1">
      <c r="A71" s="59"/>
      <c r="B71" s="8"/>
      <c r="D71" s="8"/>
      <c r="E71" s="8"/>
      <c r="G71" s="145"/>
      <c r="H71" s="30"/>
      <c r="I71" s="30"/>
      <c r="J71" s="30"/>
      <c r="K71" s="18"/>
      <c r="L71" s="18"/>
      <c r="M71" s="18"/>
      <c r="N71" s="8"/>
      <c r="O71" s="8"/>
      <c r="P71" s="8"/>
      <c r="R71" s="8"/>
    </row>
    <row r="72" spans="1:24" ht="12.75" customHeight="1">
      <c r="A72" s="59"/>
      <c r="B72" s="8"/>
      <c r="D72" s="8"/>
      <c r="E72" s="8"/>
      <c r="G72" s="3"/>
      <c r="H72" s="3"/>
      <c r="I72" s="18"/>
      <c r="J72" s="3"/>
      <c r="K72" s="18"/>
      <c r="L72" s="3"/>
      <c r="M72" s="3"/>
      <c r="N72" s="8"/>
      <c r="O72" s="8"/>
      <c r="P72" s="8"/>
      <c r="R72" s="8"/>
    </row>
    <row r="73" spans="1:24" ht="11.25" customHeight="1">
      <c r="A73" s="59"/>
      <c r="B73" s="8"/>
      <c r="D73" s="8"/>
      <c r="E73" s="8"/>
      <c r="G73" s="3"/>
      <c r="H73" s="3"/>
      <c r="I73" s="18"/>
      <c r="J73" s="3"/>
      <c r="K73" s="18"/>
      <c r="L73" s="3"/>
      <c r="M73" s="3"/>
      <c r="N73" s="8"/>
      <c r="O73" s="8"/>
      <c r="P73" s="8"/>
      <c r="R73" s="8"/>
    </row>
    <row r="74" spans="1:24" ht="12.75" customHeight="1">
      <c r="A74" s="59"/>
      <c r="B74" s="8"/>
      <c r="D74" s="8"/>
      <c r="E74" s="8"/>
      <c r="G74" s="8"/>
      <c r="H74" s="8"/>
      <c r="I74" s="30"/>
      <c r="J74" s="8"/>
      <c r="K74" s="8"/>
      <c r="L74" s="8"/>
      <c r="M74" s="8"/>
      <c r="N74" s="8"/>
      <c r="O74" s="8"/>
      <c r="P74" s="8"/>
      <c r="Q74" s="8"/>
      <c r="R74" s="8"/>
    </row>
    <row r="75" spans="1:24" ht="11.25" customHeight="1">
      <c r="A75" s="5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24" ht="12.75" customHeight="1"/>
    <row r="77" spans="1:24" ht="11.25" customHeight="1"/>
  </sheetData>
  <mergeCells count="182">
    <mergeCell ref="Q44:Q45"/>
    <mergeCell ref="Q46:Q49"/>
    <mergeCell ref="Q42:Q43"/>
    <mergeCell ref="C30:E31"/>
    <mergeCell ref="F30:G31"/>
    <mergeCell ref="Q30:Q31"/>
    <mergeCell ref="H41:J41"/>
    <mergeCell ref="Q32:Q33"/>
    <mergeCell ref="Q34:Q36"/>
    <mergeCell ref="Q37:Q40"/>
    <mergeCell ref="M41:P41"/>
    <mergeCell ref="M42:P43"/>
    <mergeCell ref="M46:P49"/>
    <mergeCell ref="C42:E43"/>
    <mergeCell ref="F42:G43"/>
    <mergeCell ref="C37:E40"/>
    <mergeCell ref="F37:G40"/>
    <mergeCell ref="H37:J40"/>
    <mergeCell ref="C41:E41"/>
    <mergeCell ref="F41:G41"/>
    <mergeCell ref="M32:P33"/>
    <mergeCell ref="M34:P36"/>
    <mergeCell ref="M44:P45"/>
    <mergeCell ref="A37:A40"/>
    <mergeCell ref="B37:B40"/>
    <mergeCell ref="M37:P40"/>
    <mergeCell ref="C46:E49"/>
    <mergeCell ref="F46:G49"/>
    <mergeCell ref="H46:J49"/>
    <mergeCell ref="A46:A49"/>
    <mergeCell ref="B46:B49"/>
    <mergeCell ref="K46:L49"/>
    <mergeCell ref="H42:J43"/>
    <mergeCell ref="A44:A45"/>
    <mergeCell ref="B44:B45"/>
    <mergeCell ref="C44:E45"/>
    <mergeCell ref="F44:G45"/>
    <mergeCell ref="H44:J45"/>
    <mergeCell ref="A42:A43"/>
    <mergeCell ref="B42:B43"/>
    <mergeCell ref="A69:A70"/>
    <mergeCell ref="B69:B70"/>
    <mergeCell ref="C69:E70"/>
    <mergeCell ref="K12:L15"/>
    <mergeCell ref="K16:L19"/>
    <mergeCell ref="K34:L36"/>
    <mergeCell ref="K37:L40"/>
    <mergeCell ref="K41:L41"/>
    <mergeCell ref="K42:L43"/>
    <mergeCell ref="K44:L45"/>
    <mergeCell ref="K63:L64"/>
    <mergeCell ref="H50:J53"/>
    <mergeCell ref="C55:E56"/>
    <mergeCell ref="H55:J56"/>
    <mergeCell ref="K55:P56"/>
    <mergeCell ref="F58:I58"/>
    <mergeCell ref="K50:L53"/>
    <mergeCell ref="A67:A68"/>
    <mergeCell ref="B67:B68"/>
    <mergeCell ref="C67:E68"/>
    <mergeCell ref="A28:A29"/>
    <mergeCell ref="B28:B29"/>
    <mergeCell ref="C28:E29"/>
    <mergeCell ref="F28:G29"/>
    <mergeCell ref="Q50:Q53"/>
    <mergeCell ref="A50:A53"/>
    <mergeCell ref="B50:B53"/>
    <mergeCell ref="C50:E53"/>
    <mergeCell ref="F50:G53"/>
    <mergeCell ref="R63:R64"/>
    <mergeCell ref="A65:A66"/>
    <mergeCell ref="B65:B66"/>
    <mergeCell ref="C65:E66"/>
    <mergeCell ref="A63:A64"/>
    <mergeCell ref="B63:B64"/>
    <mergeCell ref="C63:E64"/>
    <mergeCell ref="F63:G64"/>
    <mergeCell ref="H63:J64"/>
    <mergeCell ref="K58:N58"/>
    <mergeCell ref="P58:R58"/>
    <mergeCell ref="B55:B56"/>
    <mergeCell ref="M50:P53"/>
    <mergeCell ref="H28:J29"/>
    <mergeCell ref="K28:L29"/>
    <mergeCell ref="R28:R29"/>
    <mergeCell ref="B34:B36"/>
    <mergeCell ref="C34:E36"/>
    <mergeCell ref="F34:G36"/>
    <mergeCell ref="H34:J36"/>
    <mergeCell ref="A34:A36"/>
    <mergeCell ref="H30:J31"/>
    <mergeCell ref="K30:L31"/>
    <mergeCell ref="R30:R31"/>
    <mergeCell ref="A32:A33"/>
    <mergeCell ref="B32:B33"/>
    <mergeCell ref="C32:E33"/>
    <mergeCell ref="F32:G33"/>
    <mergeCell ref="H32:J33"/>
    <mergeCell ref="K32:L33"/>
    <mergeCell ref="R32:R33"/>
    <mergeCell ref="A30:A31"/>
    <mergeCell ref="B30:B31"/>
    <mergeCell ref="R34:R36"/>
    <mergeCell ref="Q28:Q29"/>
    <mergeCell ref="M28:P29"/>
    <mergeCell ref="M30:P31"/>
    <mergeCell ref="H24:J25"/>
    <mergeCell ref="K24:L25"/>
    <mergeCell ref="R24:R25"/>
    <mergeCell ref="A26:A27"/>
    <mergeCell ref="B26:B27"/>
    <mergeCell ref="C26:E27"/>
    <mergeCell ref="F26:G27"/>
    <mergeCell ref="A24:A25"/>
    <mergeCell ref="B24:B25"/>
    <mergeCell ref="C24:E25"/>
    <mergeCell ref="F24:G25"/>
    <mergeCell ref="H26:J27"/>
    <mergeCell ref="K26:L27"/>
    <mergeCell ref="R26:R27"/>
    <mergeCell ref="M24:P25"/>
    <mergeCell ref="Q24:Q25"/>
    <mergeCell ref="Q26:Q27"/>
    <mergeCell ref="M26:P27"/>
    <mergeCell ref="Q12:Q15"/>
    <mergeCell ref="Q16:Q19"/>
    <mergeCell ref="R12:R15"/>
    <mergeCell ref="R16:R19"/>
    <mergeCell ref="H20:J21"/>
    <mergeCell ref="K20:L21"/>
    <mergeCell ref="R20:R21"/>
    <mergeCell ref="A22:A23"/>
    <mergeCell ref="B22:B23"/>
    <mergeCell ref="C22:E23"/>
    <mergeCell ref="F22:G23"/>
    <mergeCell ref="H22:J23"/>
    <mergeCell ref="K22:L23"/>
    <mergeCell ref="R22:R23"/>
    <mergeCell ref="A20:A21"/>
    <mergeCell ref="B20:B21"/>
    <mergeCell ref="C20:E21"/>
    <mergeCell ref="F20:G21"/>
    <mergeCell ref="M20:P21"/>
    <mergeCell ref="M22:P23"/>
    <mergeCell ref="Q20:Q21"/>
    <mergeCell ref="Q22:Q23"/>
    <mergeCell ref="M7:P10"/>
    <mergeCell ref="H16:J19"/>
    <mergeCell ref="A16:A19"/>
    <mergeCell ref="B16:B19"/>
    <mergeCell ref="F16:G19"/>
    <mergeCell ref="C12:E15"/>
    <mergeCell ref="F12:G15"/>
    <mergeCell ref="H12:J15"/>
    <mergeCell ref="M12:P15"/>
    <mergeCell ref="M16:P19"/>
    <mergeCell ref="B7:B8"/>
    <mergeCell ref="B9:B10"/>
    <mergeCell ref="R37:R40"/>
    <mergeCell ref="R42:R43"/>
    <mergeCell ref="R44:R45"/>
    <mergeCell ref="R46:R49"/>
    <mergeCell ref="R50:R53"/>
    <mergeCell ref="A1:R2"/>
    <mergeCell ref="Q7:Q8"/>
    <mergeCell ref="R7:R10"/>
    <mergeCell ref="F9:G10"/>
    <mergeCell ref="Q9:Q10"/>
    <mergeCell ref="A7:A10"/>
    <mergeCell ref="C7:E10"/>
    <mergeCell ref="F7:G8"/>
    <mergeCell ref="H7:J9"/>
    <mergeCell ref="H10:J10"/>
    <mergeCell ref="M11:P11"/>
    <mergeCell ref="A12:A15"/>
    <mergeCell ref="B12:B15"/>
    <mergeCell ref="K10:L10"/>
    <mergeCell ref="C11:E11"/>
    <mergeCell ref="F11:G11"/>
    <mergeCell ref="H11:J11"/>
    <mergeCell ref="K11:L11"/>
    <mergeCell ref="K7:L9"/>
  </mergeCells>
  <printOptions horizontalCentered="1" verticalCentered="1"/>
  <pageMargins left="0.15748031496062992" right="0.19685039370078741" top="0.23622047244094491" bottom="0.19685039370078741" header="0.15748031496062992" footer="0.19685039370078741"/>
  <pageSetup paperSize="9" scale="92" orientation="portrait" r:id="rId1"/>
  <headerFooter>
    <oddFooter>&amp;R2.03</oddFooter>
  </headerFooter>
  <rowBreaks count="1" manualBreakCount="1">
    <brk id="63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B55"/>
  <sheetViews>
    <sheetView showGridLines="0" view="pageBreakPreview" topLeftCell="A22" zoomScaleNormal="100" zoomScaleSheetLayoutView="100" workbookViewId="0">
      <selection activeCell="N8" sqref="N8"/>
    </sheetView>
  </sheetViews>
  <sheetFormatPr defaultColWidth="9.33203125" defaultRowHeight="12.75"/>
  <cols>
    <col min="1" max="1" width="3.6640625" style="165" customWidth="1"/>
    <col min="2" max="2" width="4.33203125" style="165" customWidth="1"/>
    <col min="3" max="3" width="7" style="165" customWidth="1"/>
    <col min="4" max="4" width="7.1640625" style="3" customWidth="1"/>
    <col min="5" max="12" width="4.5" style="3" customWidth="1"/>
    <col min="13" max="13" width="11" style="3" customWidth="1"/>
    <col min="14" max="14" width="11.5" style="3" customWidth="1"/>
    <col min="15" max="16" width="3.6640625" style="3" customWidth="1"/>
    <col min="17" max="17" width="6" style="3" customWidth="1"/>
    <col min="18" max="18" width="6.5" style="3" customWidth="1"/>
    <col min="19" max="19" width="6" style="3" customWidth="1"/>
    <col min="20" max="20" width="7.6640625" style="3" customWidth="1"/>
    <col min="21" max="22" width="6" style="3" customWidth="1"/>
    <col min="23" max="23" width="6.5" style="3" customWidth="1"/>
    <col min="24" max="26" width="4.5" style="3" customWidth="1"/>
    <col min="27" max="16384" width="9.33203125" style="3"/>
  </cols>
  <sheetData>
    <row r="1" spans="1:25" ht="15" customHeight="1">
      <c r="A1" s="1052" t="s">
        <v>217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1261"/>
      <c r="T1" s="869" t="s">
        <v>160</v>
      </c>
      <c r="U1" s="870"/>
      <c r="V1" s="870"/>
      <c r="W1" s="871"/>
      <c r="X1" s="58"/>
      <c r="Y1" s="58"/>
    </row>
    <row r="2" spans="1:25" ht="15" customHeigh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  <c r="R2" s="1052"/>
      <c r="S2" s="1261"/>
      <c r="T2" s="872" t="s">
        <v>161</v>
      </c>
      <c r="U2" s="873"/>
      <c r="V2" s="873"/>
      <c r="W2" s="874"/>
      <c r="X2" s="8"/>
      <c r="Y2" s="8"/>
    </row>
    <row r="3" spans="1:25">
      <c r="S3" s="803"/>
      <c r="T3" s="790" t="s">
        <v>142</v>
      </c>
      <c r="U3" s="865" t="s">
        <v>66</v>
      </c>
      <c r="V3" s="865"/>
      <c r="W3" s="866"/>
      <c r="X3" s="8"/>
      <c r="Y3" s="8"/>
    </row>
    <row r="4" spans="1:25">
      <c r="B4" s="4"/>
      <c r="C4" s="186"/>
      <c r="R4" s="5"/>
      <c r="S4" s="803"/>
      <c r="T4" s="789" t="s">
        <v>143</v>
      </c>
      <c r="U4" s="867" t="s">
        <v>66</v>
      </c>
      <c r="V4" s="867"/>
      <c r="W4" s="868"/>
      <c r="X4" s="8"/>
      <c r="Y4" s="8"/>
    </row>
    <row r="5" spans="1:25">
      <c r="A5" s="222" t="s">
        <v>74</v>
      </c>
      <c r="B5" s="4" t="s">
        <v>244</v>
      </c>
      <c r="C5" s="222"/>
      <c r="R5" s="5"/>
      <c r="S5" s="5"/>
      <c r="T5" s="370"/>
      <c r="U5" s="370"/>
      <c r="V5" s="370"/>
      <c r="W5" s="370"/>
      <c r="X5" s="8"/>
      <c r="Y5" s="8"/>
    </row>
    <row r="6" spans="1:25">
      <c r="A6" s="222" t="s">
        <v>74</v>
      </c>
      <c r="B6" s="1314" t="s">
        <v>530</v>
      </c>
      <c r="C6" s="1314"/>
      <c r="D6" s="1314"/>
      <c r="E6" s="1314"/>
      <c r="F6" s="1314"/>
      <c r="G6" s="1314"/>
      <c r="H6" s="1314"/>
      <c r="I6" s="1314"/>
      <c r="J6" s="1314"/>
      <c r="K6" s="1314"/>
      <c r="L6" s="1314"/>
      <c r="M6" s="1314"/>
      <c r="N6" s="1314"/>
      <c r="O6" s="1314"/>
      <c r="P6" s="1314"/>
      <c r="Q6" s="1314"/>
      <c r="R6" s="1314"/>
      <c r="S6" s="1314"/>
      <c r="T6" s="1314"/>
      <c r="U6" s="1314"/>
      <c r="V6" s="1314"/>
      <c r="W6" s="1314"/>
      <c r="X6" s="8"/>
      <c r="Y6" s="8"/>
    </row>
    <row r="7" spans="1:25">
      <c r="A7" s="222"/>
      <c r="B7" s="1314"/>
      <c r="C7" s="1314"/>
      <c r="D7" s="1314"/>
      <c r="E7" s="1314"/>
      <c r="F7" s="1314"/>
      <c r="G7" s="1314"/>
      <c r="H7" s="1314"/>
      <c r="I7" s="1314"/>
      <c r="J7" s="1314"/>
      <c r="K7" s="1314"/>
      <c r="L7" s="1314"/>
      <c r="M7" s="1314"/>
      <c r="N7" s="1314"/>
      <c r="O7" s="1314"/>
      <c r="P7" s="1314"/>
      <c r="Q7" s="1314"/>
      <c r="R7" s="1314"/>
      <c r="S7" s="1314"/>
      <c r="T7" s="1314"/>
      <c r="U7" s="1314"/>
      <c r="V7" s="1314"/>
      <c r="W7" s="1314"/>
      <c r="X7" s="8"/>
      <c r="Y7" s="8"/>
    </row>
    <row r="8" spans="1:25">
      <c r="A8" s="222"/>
      <c r="B8" s="83"/>
      <c r="V8" s="8"/>
      <c r="W8" s="8"/>
      <c r="X8" s="8"/>
      <c r="Y8" s="8"/>
    </row>
    <row r="9" spans="1:25" ht="13.5" thickBot="1">
      <c r="A9" s="222"/>
      <c r="B9" s="83"/>
      <c r="C9" s="222"/>
      <c r="V9" s="8"/>
      <c r="W9" s="8"/>
      <c r="X9" s="8"/>
      <c r="Y9" s="8"/>
    </row>
    <row r="10" spans="1:25" ht="13.5" customHeight="1" thickBot="1">
      <c r="A10" s="448"/>
      <c r="B10" s="21"/>
      <c r="C10" s="21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1344" t="s">
        <v>221</v>
      </c>
      <c r="O10" s="1345"/>
      <c r="P10" s="1346"/>
      <c r="Q10" s="1265" t="s">
        <v>222</v>
      </c>
      <c r="R10" s="1265"/>
      <c r="S10" s="1265"/>
      <c r="T10" s="1265"/>
      <c r="U10" s="1265"/>
      <c r="V10" s="1266"/>
      <c r="W10" s="1315" t="s">
        <v>22</v>
      </c>
      <c r="X10" s="8"/>
      <c r="Y10" s="8"/>
    </row>
    <row r="11" spans="1:25" ht="12.75" customHeight="1">
      <c r="A11" s="1286"/>
      <c r="B11" s="1287"/>
      <c r="C11" s="1288"/>
      <c r="D11" s="338"/>
      <c r="E11" s="1332" t="s">
        <v>220</v>
      </c>
      <c r="F11" s="1067"/>
      <c r="G11" s="1067"/>
      <c r="H11" s="1067"/>
      <c r="I11" s="1067"/>
      <c r="J11" s="1067"/>
      <c r="K11" s="1067"/>
      <c r="L11" s="1067"/>
      <c r="M11" s="1067"/>
      <c r="N11" s="1347"/>
      <c r="O11" s="1348"/>
      <c r="P11" s="1349"/>
      <c r="Q11" s="1267" t="s">
        <v>223</v>
      </c>
      <c r="R11" s="1267"/>
      <c r="S11" s="1269" t="s">
        <v>224</v>
      </c>
      <c r="T11" s="1270"/>
      <c r="U11" s="1267" t="s">
        <v>225</v>
      </c>
      <c r="V11" s="1270"/>
      <c r="W11" s="1316"/>
      <c r="X11" s="8"/>
      <c r="Y11" s="8"/>
    </row>
    <row r="12" spans="1:25" ht="13.5" customHeight="1">
      <c r="A12" s="1289"/>
      <c r="B12" s="1290"/>
      <c r="C12" s="1291"/>
      <c r="D12" s="339"/>
      <c r="E12" s="1333"/>
      <c r="F12" s="1070"/>
      <c r="G12" s="1070"/>
      <c r="H12" s="1070"/>
      <c r="I12" s="1070"/>
      <c r="J12" s="1070"/>
      <c r="K12" s="1070"/>
      <c r="L12" s="1070"/>
      <c r="M12" s="1070"/>
      <c r="N12" s="1347"/>
      <c r="O12" s="1348"/>
      <c r="P12" s="1349"/>
      <c r="Q12" s="1268"/>
      <c r="R12" s="1268"/>
      <c r="S12" s="1271"/>
      <c r="T12" s="1272"/>
      <c r="U12" s="1268"/>
      <c r="V12" s="1272"/>
      <c r="W12" s="1316"/>
      <c r="X12" s="8"/>
      <c r="Y12" s="8"/>
    </row>
    <row r="13" spans="1:25" ht="24" customHeight="1">
      <c r="A13" s="1289"/>
      <c r="B13" s="1290"/>
      <c r="C13" s="1291"/>
      <c r="D13" s="1330" t="s">
        <v>219</v>
      </c>
      <c r="E13" s="1333"/>
      <c r="F13" s="1070"/>
      <c r="G13" s="1070"/>
      <c r="H13" s="1070"/>
      <c r="I13" s="1070"/>
      <c r="J13" s="1070"/>
      <c r="K13" s="1070"/>
      <c r="L13" s="1070"/>
      <c r="M13" s="1070"/>
      <c r="N13" s="1350"/>
      <c r="O13" s="1351"/>
      <c r="P13" s="1352"/>
      <c r="Q13" s="1326" t="s">
        <v>226</v>
      </c>
      <c r="R13" s="1327"/>
      <c r="S13" s="1326" t="s">
        <v>226</v>
      </c>
      <c r="T13" s="1327"/>
      <c r="U13" s="1326" t="s">
        <v>226</v>
      </c>
      <c r="V13" s="1327"/>
      <c r="W13" s="1316"/>
    </row>
    <row r="14" spans="1:25" ht="16.5" customHeight="1">
      <c r="A14" s="1292"/>
      <c r="B14" s="1293"/>
      <c r="C14" s="1294"/>
      <c r="D14" s="1331"/>
      <c r="E14" s="1334"/>
      <c r="F14" s="1335"/>
      <c r="G14" s="1335"/>
      <c r="H14" s="1335"/>
      <c r="I14" s="1335"/>
      <c r="J14" s="1335"/>
      <c r="K14" s="1335"/>
      <c r="L14" s="1335"/>
      <c r="M14" s="1335"/>
      <c r="N14" s="1353" t="s">
        <v>96</v>
      </c>
      <c r="O14" s="1354"/>
      <c r="P14" s="1355"/>
      <c r="Q14" s="1328"/>
      <c r="R14" s="1329"/>
      <c r="S14" s="1328"/>
      <c r="T14" s="1329"/>
      <c r="U14" s="1328"/>
      <c r="V14" s="1329"/>
      <c r="W14" s="1317"/>
    </row>
    <row r="15" spans="1:25" s="299" customFormat="1" ht="11.25" customHeight="1" thickBot="1">
      <c r="A15" s="1282">
        <v>610</v>
      </c>
      <c r="B15" s="1283"/>
      <c r="C15" s="1284"/>
      <c r="D15" s="340">
        <f>A15+1</f>
        <v>611</v>
      </c>
      <c r="E15" s="1340">
        <f>D15+1</f>
        <v>612</v>
      </c>
      <c r="F15" s="1341"/>
      <c r="G15" s="1341"/>
      <c r="H15" s="1341"/>
      <c r="I15" s="1341"/>
      <c r="J15" s="1341"/>
      <c r="K15" s="1341"/>
      <c r="L15" s="1341"/>
      <c r="M15" s="1341"/>
      <c r="N15" s="1342">
        <f>E15+1</f>
        <v>613</v>
      </c>
      <c r="O15" s="1341"/>
      <c r="P15" s="1343"/>
      <c r="Q15" s="1336">
        <f>N15+1</f>
        <v>614</v>
      </c>
      <c r="R15" s="1337"/>
      <c r="S15" s="1336">
        <f>Q15+1</f>
        <v>615</v>
      </c>
      <c r="T15" s="1337"/>
      <c r="U15" s="1336">
        <f>S15+1</f>
        <v>616</v>
      </c>
      <c r="V15" s="1337"/>
      <c r="W15" s="395">
        <f>U15+1</f>
        <v>617</v>
      </c>
    </row>
    <row r="16" spans="1:25" s="299" customFormat="1" ht="18" customHeight="1">
      <c r="A16" s="1273" t="s">
        <v>227</v>
      </c>
      <c r="B16" s="1274"/>
      <c r="C16" s="1275"/>
      <c r="D16" s="341">
        <v>11</v>
      </c>
      <c r="E16" s="41" t="s">
        <v>228</v>
      </c>
      <c r="F16" s="42"/>
      <c r="G16" s="42"/>
      <c r="H16" s="42"/>
      <c r="I16" s="42"/>
      <c r="J16" s="43"/>
      <c r="K16" s="42"/>
      <c r="L16" s="42"/>
      <c r="M16" s="42"/>
      <c r="N16" s="1359"/>
      <c r="O16" s="1360"/>
      <c r="P16" s="1361"/>
      <c r="Q16" s="1338" t="s">
        <v>75</v>
      </c>
      <c r="R16" s="1339"/>
      <c r="S16" s="1338" t="s">
        <v>75</v>
      </c>
      <c r="T16" s="1339"/>
      <c r="U16" s="1338" t="s">
        <v>75</v>
      </c>
      <c r="V16" s="1339"/>
      <c r="W16" s="396" t="s">
        <v>68</v>
      </c>
    </row>
    <row r="17" spans="1:28" ht="18" customHeight="1">
      <c r="A17" s="1276"/>
      <c r="B17" s="1277"/>
      <c r="C17" s="1278"/>
      <c r="D17" s="715">
        <v>12</v>
      </c>
      <c r="E17" s="669" t="s">
        <v>229</v>
      </c>
      <c r="F17" s="674"/>
      <c r="G17" s="674"/>
      <c r="H17" s="674"/>
      <c r="I17" s="674"/>
      <c r="J17" s="716"/>
      <c r="K17" s="674"/>
      <c r="L17" s="674"/>
      <c r="M17" s="674"/>
      <c r="N17" s="1362"/>
      <c r="O17" s="1363"/>
      <c r="P17" s="1364"/>
      <c r="Q17" s="1312" t="s">
        <v>75</v>
      </c>
      <c r="R17" s="1313"/>
      <c r="S17" s="1312" t="s">
        <v>75</v>
      </c>
      <c r="T17" s="1313"/>
      <c r="U17" s="1312" t="s">
        <v>75</v>
      </c>
      <c r="V17" s="1313"/>
      <c r="W17" s="397" t="s">
        <v>68</v>
      </c>
    </row>
    <row r="18" spans="1:28" ht="18" customHeight="1">
      <c r="A18" s="1276"/>
      <c r="B18" s="1277"/>
      <c r="C18" s="1278"/>
      <c r="D18" s="342">
        <v>13</v>
      </c>
      <c r="E18" s="52" t="s">
        <v>230</v>
      </c>
      <c r="F18" s="53"/>
      <c r="G18" s="53"/>
      <c r="H18" s="53"/>
      <c r="I18" s="53"/>
      <c r="J18" s="54"/>
      <c r="K18" s="53"/>
      <c r="L18" s="53"/>
      <c r="M18" s="53"/>
      <c r="N18" s="1356" t="s">
        <v>70</v>
      </c>
      <c r="O18" s="1357"/>
      <c r="P18" s="1358"/>
      <c r="Q18" s="1312" t="s">
        <v>75</v>
      </c>
      <c r="R18" s="1313"/>
      <c r="S18" s="1312" t="s">
        <v>75</v>
      </c>
      <c r="T18" s="1313"/>
      <c r="U18" s="1312" t="s">
        <v>75</v>
      </c>
      <c r="V18" s="1313"/>
      <c r="W18" s="397" t="s">
        <v>68</v>
      </c>
      <c r="Z18" s="26"/>
      <c r="AA18" s="26"/>
      <c r="AB18" s="26"/>
    </row>
    <row r="19" spans="1:28" ht="21" customHeight="1">
      <c r="A19" s="1276"/>
      <c r="B19" s="1277"/>
      <c r="C19" s="1278"/>
      <c r="D19" s="342">
        <v>14</v>
      </c>
      <c r="E19" s="52" t="s">
        <v>231</v>
      </c>
      <c r="F19" s="53"/>
      <c r="G19" s="53"/>
      <c r="H19" s="53"/>
      <c r="I19" s="53"/>
      <c r="J19" s="54"/>
      <c r="K19" s="53"/>
      <c r="L19" s="53"/>
      <c r="M19" s="53"/>
      <c r="N19" s="1356" t="s">
        <v>70</v>
      </c>
      <c r="O19" s="1357"/>
      <c r="P19" s="1358"/>
      <c r="Q19" s="1312" t="s">
        <v>75</v>
      </c>
      <c r="R19" s="1313"/>
      <c r="S19" s="1312" t="s">
        <v>75</v>
      </c>
      <c r="T19" s="1313"/>
      <c r="U19" s="1312" t="s">
        <v>75</v>
      </c>
      <c r="V19" s="1313"/>
      <c r="W19" s="397" t="s">
        <v>68</v>
      </c>
      <c r="Z19" s="26"/>
      <c r="AA19" s="26"/>
      <c r="AB19" s="26"/>
    </row>
    <row r="20" spans="1:28" ht="21" customHeight="1">
      <c r="A20" s="1276"/>
      <c r="B20" s="1277"/>
      <c r="C20" s="1278"/>
      <c r="D20" s="342">
        <v>15</v>
      </c>
      <c r="E20" s="52" t="s">
        <v>232</v>
      </c>
      <c r="F20" s="52"/>
      <c r="G20" s="53"/>
      <c r="H20" s="53"/>
      <c r="I20" s="53"/>
      <c r="J20" s="54"/>
      <c r="K20" s="53"/>
      <c r="L20" s="53"/>
      <c r="M20" s="53"/>
      <c r="N20" s="1356" t="s">
        <v>70</v>
      </c>
      <c r="O20" s="1357"/>
      <c r="P20" s="1358"/>
      <c r="Q20" s="1312" t="s">
        <v>75</v>
      </c>
      <c r="R20" s="1313"/>
      <c r="S20" s="1312" t="s">
        <v>75</v>
      </c>
      <c r="T20" s="1313"/>
      <c r="U20" s="1312" t="s">
        <v>75</v>
      </c>
      <c r="V20" s="1313"/>
      <c r="W20" s="397" t="s">
        <v>68</v>
      </c>
      <c r="Z20" s="26"/>
      <c r="AA20" s="26"/>
      <c r="AB20" s="26"/>
    </row>
    <row r="21" spans="1:28" ht="21" customHeight="1">
      <c r="A21" s="1276"/>
      <c r="B21" s="1277"/>
      <c r="C21" s="1278"/>
      <c r="D21" s="1300">
        <v>16</v>
      </c>
      <c r="E21" s="1320" t="s">
        <v>233</v>
      </c>
      <c r="F21" s="1321"/>
      <c r="G21" s="1321"/>
      <c r="H21" s="1321"/>
      <c r="I21" s="1321"/>
      <c r="J21" s="1321"/>
      <c r="K21" s="1321"/>
      <c r="L21" s="1321"/>
      <c r="M21" s="1321"/>
      <c r="N21" s="1367" t="s">
        <v>70</v>
      </c>
      <c r="O21" s="1368"/>
      <c r="P21" s="1369"/>
      <c r="Q21" s="1308" t="s">
        <v>75</v>
      </c>
      <c r="R21" s="1309"/>
      <c r="S21" s="1308" t="s">
        <v>75</v>
      </c>
      <c r="T21" s="1309"/>
      <c r="U21" s="1308" t="s">
        <v>75</v>
      </c>
      <c r="V21" s="1309"/>
      <c r="W21" s="1304" t="s">
        <v>68</v>
      </c>
      <c r="Z21" s="26"/>
      <c r="AA21" s="26"/>
      <c r="AB21" s="26"/>
    </row>
    <row r="22" spans="1:28" ht="10.5" customHeight="1">
      <c r="A22" s="1276"/>
      <c r="B22" s="1277"/>
      <c r="C22" s="1278"/>
      <c r="D22" s="1301"/>
      <c r="E22" s="1322"/>
      <c r="F22" s="1323"/>
      <c r="G22" s="1323"/>
      <c r="H22" s="1323"/>
      <c r="I22" s="1323"/>
      <c r="J22" s="1323"/>
      <c r="K22" s="1323"/>
      <c r="L22" s="1323"/>
      <c r="M22" s="1323"/>
      <c r="N22" s="1370"/>
      <c r="O22" s="1371"/>
      <c r="P22" s="1372"/>
      <c r="Q22" s="1306"/>
      <c r="R22" s="1307"/>
      <c r="S22" s="1306"/>
      <c r="T22" s="1307"/>
      <c r="U22" s="1306"/>
      <c r="V22" s="1307"/>
      <c r="W22" s="1305"/>
      <c r="Z22" s="26"/>
      <c r="AA22" s="26"/>
      <c r="AB22" s="26"/>
    </row>
    <row r="23" spans="1:28" ht="10.5" customHeight="1">
      <c r="A23" s="1276"/>
      <c r="B23" s="1277"/>
      <c r="C23" s="1278"/>
      <c r="D23" s="1318">
        <v>17</v>
      </c>
      <c r="E23" s="1320" t="s">
        <v>234</v>
      </c>
      <c r="F23" s="1321"/>
      <c r="G23" s="1321"/>
      <c r="H23" s="1321"/>
      <c r="I23" s="1321"/>
      <c r="J23" s="1321"/>
      <c r="K23" s="1321"/>
      <c r="L23" s="1321"/>
      <c r="M23" s="1321"/>
      <c r="N23" s="1367" t="s">
        <v>70</v>
      </c>
      <c r="O23" s="1368"/>
      <c r="P23" s="1369"/>
      <c r="Q23" s="1308" t="s">
        <v>75</v>
      </c>
      <c r="R23" s="1309"/>
      <c r="S23" s="1308" t="s">
        <v>75</v>
      </c>
      <c r="T23" s="1309"/>
      <c r="U23" s="1308" t="s">
        <v>75</v>
      </c>
      <c r="V23" s="1309"/>
      <c r="W23" s="1302" t="s">
        <v>68</v>
      </c>
      <c r="Z23" s="26"/>
      <c r="AA23" s="26"/>
      <c r="AB23" s="26"/>
    </row>
    <row r="24" spans="1:28" ht="21" customHeight="1">
      <c r="A24" s="1279"/>
      <c r="B24" s="1280"/>
      <c r="C24" s="1281"/>
      <c r="D24" s="1319"/>
      <c r="E24" s="1324"/>
      <c r="F24" s="1325"/>
      <c r="G24" s="1325"/>
      <c r="H24" s="1325"/>
      <c r="I24" s="1325"/>
      <c r="J24" s="1325"/>
      <c r="K24" s="1325"/>
      <c r="L24" s="1325"/>
      <c r="M24" s="1325"/>
      <c r="N24" s="1292"/>
      <c r="O24" s="1293"/>
      <c r="P24" s="1373"/>
      <c r="Q24" s="1310"/>
      <c r="R24" s="1311"/>
      <c r="S24" s="1310"/>
      <c r="T24" s="1311"/>
      <c r="U24" s="1310"/>
      <c r="V24" s="1311"/>
      <c r="W24" s="1303"/>
    </row>
    <row r="25" spans="1:28" ht="21" customHeight="1">
      <c r="A25" s="1295" t="s">
        <v>242</v>
      </c>
      <c r="B25" s="1086"/>
      <c r="C25" s="1296"/>
      <c r="D25" s="343">
        <v>21</v>
      </c>
      <c r="E25" s="205" t="s">
        <v>235</v>
      </c>
      <c r="F25" s="205"/>
      <c r="G25" s="99"/>
      <c r="H25" s="99"/>
      <c r="I25" s="99"/>
      <c r="J25" s="206"/>
      <c r="K25" s="99"/>
      <c r="L25" s="99"/>
      <c r="M25" s="99"/>
      <c r="N25" s="1374" t="s">
        <v>70</v>
      </c>
      <c r="O25" s="1375"/>
      <c r="P25" s="1376"/>
      <c r="Q25" s="1380" t="s">
        <v>75</v>
      </c>
      <c r="R25" s="1381"/>
      <c r="S25" s="1380" t="s">
        <v>75</v>
      </c>
      <c r="T25" s="1381"/>
      <c r="U25" s="1380" t="s">
        <v>75</v>
      </c>
      <c r="V25" s="1381"/>
      <c r="W25" s="398" t="s">
        <v>68</v>
      </c>
      <c r="X25" s="32"/>
    </row>
    <row r="26" spans="1:28" ht="21" customHeight="1">
      <c r="A26" s="1276"/>
      <c r="B26" s="1277"/>
      <c r="C26" s="1278"/>
      <c r="D26" s="342">
        <v>22</v>
      </c>
      <c r="E26" s="52" t="s">
        <v>236</v>
      </c>
      <c r="F26" s="52"/>
      <c r="G26" s="53"/>
      <c r="H26" s="53"/>
      <c r="I26" s="53"/>
      <c r="J26" s="54"/>
      <c r="K26" s="53"/>
      <c r="L26" s="53"/>
      <c r="M26" s="53"/>
      <c r="N26" s="1356" t="s">
        <v>70</v>
      </c>
      <c r="O26" s="1357"/>
      <c r="P26" s="1358"/>
      <c r="Q26" s="1312" t="s">
        <v>75</v>
      </c>
      <c r="R26" s="1313"/>
      <c r="S26" s="1312" t="s">
        <v>75</v>
      </c>
      <c r="T26" s="1313"/>
      <c r="U26" s="1312" t="s">
        <v>75</v>
      </c>
      <c r="V26" s="1313"/>
      <c r="W26" s="397" t="s">
        <v>68</v>
      </c>
      <c r="X26" s="32"/>
    </row>
    <row r="27" spans="1:28" ht="21" customHeight="1">
      <c r="A27" s="1276"/>
      <c r="B27" s="1277"/>
      <c r="C27" s="1278"/>
      <c r="D27" s="342">
        <v>23</v>
      </c>
      <c r="E27" s="52" t="s">
        <v>60</v>
      </c>
      <c r="F27" s="52"/>
      <c r="G27" s="721"/>
      <c r="H27" s="721"/>
      <c r="I27" s="721"/>
      <c r="J27" s="54"/>
      <c r="K27" s="721"/>
      <c r="L27" s="721"/>
      <c r="M27" s="721"/>
      <c r="N27" s="1356" t="s">
        <v>70</v>
      </c>
      <c r="O27" s="1357"/>
      <c r="P27" s="1358"/>
      <c r="Q27" s="1312" t="s">
        <v>75</v>
      </c>
      <c r="R27" s="1313"/>
      <c r="S27" s="1312" t="s">
        <v>75</v>
      </c>
      <c r="T27" s="1313"/>
      <c r="U27" s="1312" t="s">
        <v>75</v>
      </c>
      <c r="V27" s="1313"/>
      <c r="W27" s="397" t="s">
        <v>68</v>
      </c>
      <c r="X27" s="32"/>
    </row>
    <row r="28" spans="1:28" ht="21" customHeight="1">
      <c r="A28" s="1276"/>
      <c r="B28" s="1277"/>
      <c r="C28" s="1278"/>
      <c r="D28" s="342">
        <v>24</v>
      </c>
      <c r="E28" s="52" t="s">
        <v>237</v>
      </c>
      <c r="F28" s="52"/>
      <c r="G28" s="53"/>
      <c r="H28" s="53"/>
      <c r="I28" s="53"/>
      <c r="J28" s="54"/>
      <c r="K28" s="53"/>
      <c r="L28" s="53"/>
      <c r="M28" s="53"/>
      <c r="N28" s="1356" t="s">
        <v>70</v>
      </c>
      <c r="O28" s="1357"/>
      <c r="P28" s="1358"/>
      <c r="Q28" s="1312" t="s">
        <v>75</v>
      </c>
      <c r="R28" s="1313"/>
      <c r="S28" s="1312" t="s">
        <v>75</v>
      </c>
      <c r="T28" s="1313"/>
      <c r="U28" s="1312" t="s">
        <v>75</v>
      </c>
      <c r="V28" s="1313"/>
      <c r="W28" s="397" t="s">
        <v>68</v>
      </c>
      <c r="X28" s="32"/>
    </row>
    <row r="29" spans="1:28" ht="21" customHeight="1">
      <c r="A29" s="1276"/>
      <c r="B29" s="1277"/>
      <c r="C29" s="1278"/>
      <c r="D29" s="342">
        <v>26</v>
      </c>
      <c r="E29" s="52" t="s">
        <v>238</v>
      </c>
      <c r="F29" s="182"/>
      <c r="G29" s="74"/>
      <c r="H29" s="74"/>
      <c r="I29" s="74"/>
      <c r="J29" s="183"/>
      <c r="K29" s="74"/>
      <c r="L29" s="74"/>
      <c r="M29" s="74"/>
      <c r="N29" s="1356" t="s">
        <v>70</v>
      </c>
      <c r="O29" s="1357"/>
      <c r="P29" s="1358"/>
      <c r="Q29" s="1312" t="s">
        <v>75</v>
      </c>
      <c r="R29" s="1313"/>
      <c r="S29" s="1312" t="s">
        <v>75</v>
      </c>
      <c r="T29" s="1313"/>
      <c r="U29" s="1312" t="s">
        <v>75</v>
      </c>
      <c r="V29" s="1313"/>
      <c r="W29" s="397" t="s">
        <v>68</v>
      </c>
      <c r="X29" s="32"/>
    </row>
    <row r="30" spans="1:28" ht="21" customHeight="1">
      <c r="A30" s="1276"/>
      <c r="B30" s="1277"/>
      <c r="C30" s="1278"/>
      <c r="D30" s="344">
        <v>27</v>
      </c>
      <c r="E30" s="182" t="s">
        <v>239</v>
      </c>
      <c r="F30" s="182"/>
      <c r="G30" s="182"/>
      <c r="H30" s="182"/>
      <c r="I30" s="182"/>
      <c r="J30" s="182"/>
      <c r="K30" s="182"/>
      <c r="L30" s="182"/>
      <c r="M30" s="182"/>
      <c r="N30" s="1356" t="s">
        <v>70</v>
      </c>
      <c r="O30" s="1357"/>
      <c r="P30" s="1358"/>
      <c r="Q30" s="1312" t="s">
        <v>75</v>
      </c>
      <c r="R30" s="1313"/>
      <c r="S30" s="1312" t="s">
        <v>75</v>
      </c>
      <c r="T30" s="1313"/>
      <c r="U30" s="1312" t="s">
        <v>75</v>
      </c>
      <c r="V30" s="1313"/>
      <c r="W30" s="397" t="s">
        <v>68</v>
      </c>
    </row>
    <row r="31" spans="1:28" s="86" customFormat="1" ht="21" customHeight="1">
      <c r="A31" s="1276"/>
      <c r="B31" s="1277"/>
      <c r="C31" s="1278"/>
      <c r="D31" s="342">
        <v>28</v>
      </c>
      <c r="E31" s="1382" t="s">
        <v>240</v>
      </c>
      <c r="F31" s="1383"/>
      <c r="G31" s="1383"/>
      <c r="H31" s="1383"/>
      <c r="I31" s="1383"/>
      <c r="J31" s="1383"/>
      <c r="K31" s="1383"/>
      <c r="L31" s="1383"/>
      <c r="M31" s="1384"/>
      <c r="N31" s="1356" t="s">
        <v>70</v>
      </c>
      <c r="O31" s="1357"/>
      <c r="P31" s="1358"/>
      <c r="Q31" s="1312" t="s">
        <v>75</v>
      </c>
      <c r="R31" s="1313"/>
      <c r="S31" s="1312" t="s">
        <v>75</v>
      </c>
      <c r="T31" s="1313"/>
      <c r="U31" s="1312" t="s">
        <v>75</v>
      </c>
      <c r="V31" s="1313"/>
      <c r="W31" s="397" t="s">
        <v>68</v>
      </c>
    </row>
    <row r="32" spans="1:28" s="86" customFormat="1" ht="21" customHeight="1" thickBot="1">
      <c r="A32" s="1297"/>
      <c r="B32" s="1298"/>
      <c r="C32" s="1299"/>
      <c r="D32" s="345">
        <v>25</v>
      </c>
      <c r="E32" s="178" t="s">
        <v>241</v>
      </c>
      <c r="F32" s="178"/>
      <c r="G32" s="64"/>
      <c r="H32" s="64"/>
      <c r="I32" s="64"/>
      <c r="J32" s="179"/>
      <c r="K32" s="64"/>
      <c r="L32" s="64"/>
      <c r="M32" s="64"/>
      <c r="N32" s="1377" t="s">
        <v>70</v>
      </c>
      <c r="O32" s="1378"/>
      <c r="P32" s="1379"/>
      <c r="Q32" s="1365" t="s">
        <v>75</v>
      </c>
      <c r="R32" s="1366"/>
      <c r="S32" s="1365" t="s">
        <v>75</v>
      </c>
      <c r="T32" s="1366"/>
      <c r="U32" s="1365" t="s">
        <v>75</v>
      </c>
      <c r="V32" s="1366"/>
      <c r="W32" s="399" t="s">
        <v>68</v>
      </c>
    </row>
    <row r="33" spans="1:23" ht="8.25" customHeight="1">
      <c r="A33" s="176"/>
      <c r="B33" s="176"/>
      <c r="C33" s="176"/>
      <c r="F33" s="41"/>
      <c r="G33" s="42"/>
      <c r="H33" s="42"/>
      <c r="I33" s="42"/>
      <c r="J33" s="43"/>
      <c r="K33" s="42"/>
      <c r="L33" s="42"/>
      <c r="M33" s="42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ht="10.5" customHeight="1">
      <c r="A34" s="302"/>
      <c r="B34" s="302"/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2"/>
      <c r="R34" s="302"/>
      <c r="S34" s="302"/>
      <c r="T34" s="302"/>
      <c r="U34" s="145"/>
      <c r="V34" s="8"/>
      <c r="W34" s="8"/>
    </row>
    <row r="35" spans="1:23" ht="10.5" customHeight="1">
      <c r="A35" s="3"/>
      <c r="B35" s="374"/>
      <c r="C35" s="374"/>
      <c r="D35" s="1285" t="s">
        <v>243</v>
      </c>
      <c r="E35" s="1285"/>
      <c r="F35" s="1285"/>
      <c r="G35" s="1285"/>
      <c r="H35" s="1285"/>
      <c r="I35" s="1285"/>
      <c r="J35" s="1285"/>
      <c r="K35" s="1285"/>
      <c r="L35" s="1285"/>
      <c r="M35" s="1285"/>
      <c r="N35" s="1285"/>
      <c r="O35" s="1285"/>
      <c r="P35" s="1285"/>
      <c r="Q35" s="1285"/>
      <c r="R35" s="1285"/>
      <c r="S35" s="1285"/>
      <c r="T35" s="1285"/>
      <c r="U35" s="1285"/>
      <c r="V35" s="374"/>
      <c r="W35" s="374"/>
    </row>
    <row r="36" spans="1:23" ht="10.5" customHeight="1">
      <c r="A36" s="374"/>
      <c r="B36" s="374"/>
      <c r="C36" s="374"/>
      <c r="D36" s="1285"/>
      <c r="E36" s="1285"/>
      <c r="F36" s="1285"/>
      <c r="G36" s="1285"/>
      <c r="H36" s="1285"/>
      <c r="I36" s="1285"/>
      <c r="J36" s="1285"/>
      <c r="K36" s="1285"/>
      <c r="L36" s="1285"/>
      <c r="M36" s="1285"/>
      <c r="N36" s="1285"/>
      <c r="O36" s="1285"/>
      <c r="P36" s="1285"/>
      <c r="Q36" s="1285"/>
      <c r="R36" s="1285"/>
      <c r="S36" s="1285"/>
      <c r="T36" s="1285"/>
      <c r="U36" s="1285"/>
      <c r="V36" s="374"/>
      <c r="W36" s="374"/>
    </row>
    <row r="37" spans="1:23" ht="10.5" customHeight="1">
      <c r="A37" s="374"/>
      <c r="B37" s="374"/>
      <c r="C37" s="374"/>
      <c r="D37" s="1285"/>
      <c r="E37" s="1285"/>
      <c r="F37" s="1285"/>
      <c r="G37" s="1285"/>
      <c r="H37" s="1285"/>
      <c r="I37" s="1285"/>
      <c r="J37" s="1285"/>
      <c r="K37" s="1285"/>
      <c r="L37" s="1285"/>
      <c r="M37" s="1285"/>
      <c r="N37" s="1285"/>
      <c r="O37" s="1285"/>
      <c r="P37" s="1285"/>
      <c r="Q37" s="1285"/>
      <c r="R37" s="1285"/>
      <c r="S37" s="1285"/>
      <c r="T37" s="1285"/>
      <c r="U37" s="1285"/>
      <c r="V37" s="374"/>
      <c r="W37" s="374"/>
    </row>
    <row r="38" spans="1:23" ht="10.5" customHeight="1">
      <c r="A38" s="374"/>
      <c r="B38" s="374"/>
      <c r="C38" s="374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374"/>
      <c r="W38" s="374"/>
    </row>
    <row r="39" spans="1:23" ht="10.5" customHeight="1">
      <c r="A39" s="3"/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8"/>
      <c r="W39" s="8"/>
    </row>
    <row r="40" spans="1:23" ht="10.5" customHeight="1">
      <c r="A40" s="215"/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8"/>
      <c r="W40" s="8"/>
    </row>
    <row r="41" spans="1:23" ht="10.5" customHeight="1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V41" s="8"/>
      <c r="W41" s="8"/>
    </row>
    <row r="42" spans="1:23" ht="21" customHeight="1">
      <c r="A42" s="51"/>
      <c r="B42" s="1262" t="s">
        <v>542</v>
      </c>
      <c r="C42" s="1263"/>
      <c r="D42" s="1263"/>
      <c r="E42" s="1263"/>
      <c r="F42" s="1263"/>
      <c r="G42" s="1263"/>
      <c r="H42" s="1263"/>
      <c r="I42" s="1263"/>
      <c r="J42" s="1263"/>
      <c r="K42" s="1263"/>
      <c r="L42" s="1263"/>
      <c r="M42" s="1263"/>
      <c r="N42" s="1263"/>
      <c r="O42" s="1263"/>
      <c r="P42" s="1263"/>
      <c r="Q42" s="1263"/>
      <c r="R42" s="1263"/>
      <c r="S42" s="1263"/>
      <c r="T42" s="1263"/>
      <c r="U42" s="1263"/>
      <c r="V42" s="1263"/>
      <c r="W42" s="1264"/>
    </row>
    <row r="43" spans="1:23" ht="15.75" customHeight="1">
      <c r="A43" s="3"/>
      <c r="B43" s="624"/>
      <c r="C43" s="629"/>
      <c r="D43" s="787"/>
      <c r="E43" s="787"/>
      <c r="F43" s="787"/>
      <c r="G43" s="787"/>
      <c r="H43" s="787"/>
      <c r="I43" s="787"/>
      <c r="J43" s="787"/>
      <c r="K43" s="787"/>
      <c r="L43" s="787"/>
      <c r="M43" s="787"/>
      <c r="N43" s="787"/>
      <c r="O43" s="787"/>
      <c r="P43" s="787"/>
      <c r="Q43" s="787"/>
      <c r="R43" s="787"/>
      <c r="S43" s="787"/>
      <c r="T43" s="787"/>
      <c r="U43" s="787"/>
      <c r="V43" s="787"/>
      <c r="W43" s="788"/>
    </row>
    <row r="44" spans="1:23" ht="15.75" customHeight="1">
      <c r="A44" s="3"/>
      <c r="B44" s="625"/>
      <c r="C44" s="630"/>
      <c r="D44" s="785"/>
      <c r="E44" s="785"/>
      <c r="F44" s="785"/>
      <c r="G44" s="785"/>
      <c r="H44" s="785"/>
      <c r="I44" s="785"/>
      <c r="J44" s="785"/>
      <c r="K44" s="785"/>
      <c r="L44" s="785"/>
      <c r="M44" s="785"/>
      <c r="N44" s="785"/>
      <c r="O44" s="785"/>
      <c r="P44" s="785"/>
      <c r="Q44" s="785"/>
      <c r="R44" s="785"/>
      <c r="S44" s="785"/>
      <c r="T44" s="785"/>
      <c r="U44" s="785"/>
      <c r="V44" s="785"/>
      <c r="W44" s="786"/>
    </row>
    <row r="45" spans="1:23" ht="15.75" customHeight="1">
      <c r="A45" s="3"/>
      <c r="B45" s="625"/>
      <c r="C45" s="630"/>
      <c r="D45" s="785"/>
      <c r="E45" s="785"/>
      <c r="F45" s="785"/>
      <c r="G45" s="785"/>
      <c r="H45" s="785"/>
      <c r="I45" s="785"/>
      <c r="J45" s="785"/>
      <c r="K45" s="785"/>
      <c r="L45" s="785"/>
      <c r="M45" s="785"/>
      <c r="N45" s="785"/>
      <c r="O45" s="785"/>
      <c r="P45" s="785"/>
      <c r="Q45" s="785"/>
      <c r="R45" s="785"/>
      <c r="S45" s="785"/>
      <c r="T45" s="785"/>
      <c r="U45" s="785"/>
      <c r="V45" s="785"/>
      <c r="W45" s="786"/>
    </row>
    <row r="46" spans="1:23" ht="15.75" customHeight="1">
      <c r="A46" s="3"/>
      <c r="B46" s="625"/>
      <c r="C46" s="630"/>
      <c r="D46" s="785"/>
      <c r="E46" s="785"/>
      <c r="F46" s="785"/>
      <c r="G46" s="785"/>
      <c r="H46" s="785"/>
      <c r="I46" s="785"/>
      <c r="J46" s="785"/>
      <c r="K46" s="785"/>
      <c r="L46" s="785"/>
      <c r="M46" s="785"/>
      <c r="N46" s="785"/>
      <c r="O46" s="785"/>
      <c r="P46" s="785"/>
      <c r="Q46" s="785"/>
      <c r="R46" s="785"/>
      <c r="S46" s="785"/>
      <c r="T46" s="785"/>
      <c r="U46" s="785"/>
      <c r="V46" s="785"/>
      <c r="W46" s="786"/>
    </row>
    <row r="47" spans="1:23" ht="15.75" customHeight="1">
      <c r="A47" s="3"/>
      <c r="B47" s="625"/>
      <c r="C47" s="630"/>
      <c r="D47" s="785"/>
      <c r="E47" s="785"/>
      <c r="F47" s="785"/>
      <c r="G47" s="785"/>
      <c r="H47" s="785"/>
      <c r="I47" s="785"/>
      <c r="J47" s="785"/>
      <c r="K47" s="785"/>
      <c r="L47" s="785"/>
      <c r="M47" s="785"/>
      <c r="N47" s="785"/>
      <c r="O47" s="785"/>
      <c r="P47" s="785"/>
      <c r="Q47" s="785"/>
      <c r="R47" s="785"/>
      <c r="S47" s="785"/>
      <c r="T47" s="785"/>
      <c r="U47" s="785"/>
      <c r="V47" s="785"/>
      <c r="W47" s="786"/>
    </row>
    <row r="48" spans="1:23" ht="15.75" customHeight="1">
      <c r="A48" s="3"/>
      <c r="B48" s="626"/>
      <c r="C48" s="631"/>
      <c r="D48" s="11"/>
      <c r="E48" s="8"/>
      <c r="F48" s="8"/>
      <c r="G48" s="8"/>
      <c r="H48" s="8"/>
      <c r="I48" s="792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6"/>
    </row>
    <row r="49" spans="1:23" ht="15.75" customHeight="1">
      <c r="A49" s="3"/>
      <c r="B49" s="625"/>
      <c r="C49" s="630"/>
      <c r="D49" s="785"/>
      <c r="E49" s="785"/>
      <c r="F49" s="785"/>
      <c r="G49" s="785"/>
      <c r="H49" s="785"/>
      <c r="I49" s="785"/>
      <c r="J49" s="785"/>
      <c r="K49" s="785"/>
      <c r="L49" s="785"/>
      <c r="M49" s="785"/>
      <c r="N49" s="785"/>
      <c r="O49" s="785"/>
      <c r="P49" s="785"/>
      <c r="Q49" s="785"/>
      <c r="R49" s="785"/>
      <c r="S49" s="785"/>
      <c r="T49" s="785"/>
      <c r="U49" s="785"/>
      <c r="V49" s="785"/>
      <c r="W49" s="786"/>
    </row>
    <row r="50" spans="1:23" ht="15.75" customHeight="1">
      <c r="A50" s="169"/>
      <c r="B50" s="784"/>
      <c r="C50" s="632"/>
      <c r="D50" s="785"/>
      <c r="E50" s="785"/>
      <c r="F50" s="785"/>
      <c r="G50" s="785"/>
      <c r="H50" s="785"/>
      <c r="I50" s="785"/>
      <c r="J50" s="785"/>
      <c r="K50" s="785"/>
      <c r="L50" s="785"/>
      <c r="M50" s="785"/>
      <c r="N50" s="785"/>
      <c r="O50" s="785"/>
      <c r="P50" s="785"/>
      <c r="Q50" s="785"/>
      <c r="R50" s="155"/>
      <c r="S50" s="785"/>
      <c r="T50" s="785"/>
      <c r="U50" s="785"/>
      <c r="V50" s="785"/>
      <c r="W50" s="786"/>
    </row>
    <row r="51" spans="1:23" ht="15.75" customHeight="1">
      <c r="A51" s="169"/>
      <c r="B51" s="627"/>
      <c r="C51" s="632"/>
      <c r="D51" s="785"/>
      <c r="E51" s="785"/>
      <c r="F51" s="785"/>
      <c r="G51" s="785"/>
      <c r="H51" s="785"/>
      <c r="I51" s="785"/>
      <c r="J51" s="785"/>
      <c r="K51" s="785"/>
      <c r="L51" s="785"/>
      <c r="M51" s="785"/>
      <c r="N51" s="785"/>
      <c r="O51" s="785"/>
      <c r="P51" s="785"/>
      <c r="Q51" s="785"/>
      <c r="R51" s="155"/>
      <c r="S51" s="785"/>
      <c r="T51" s="785"/>
      <c r="U51" s="785"/>
      <c r="V51" s="785"/>
      <c r="W51" s="786"/>
    </row>
    <row r="52" spans="1:23" ht="15.75" customHeight="1">
      <c r="A52" s="603"/>
      <c r="B52" s="627"/>
      <c r="C52" s="632"/>
      <c r="D52" s="785"/>
      <c r="E52" s="785"/>
      <c r="F52" s="785"/>
      <c r="G52" s="785"/>
      <c r="H52" s="785"/>
      <c r="I52" s="785"/>
      <c r="J52" s="785"/>
      <c r="K52" s="785"/>
      <c r="L52" s="785"/>
      <c r="M52" s="785"/>
      <c r="N52" s="785"/>
      <c r="O52" s="785"/>
      <c r="P52" s="785"/>
      <c r="Q52" s="785"/>
      <c r="R52" s="155"/>
      <c r="S52" s="785"/>
      <c r="T52" s="785"/>
      <c r="U52" s="785"/>
      <c r="V52" s="785"/>
      <c r="W52" s="786"/>
    </row>
    <row r="53" spans="1:23" ht="15.75" customHeight="1">
      <c r="A53" s="603"/>
      <c r="B53" s="627"/>
      <c r="C53" s="632"/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785"/>
      <c r="P53" s="785"/>
      <c r="Q53" s="785"/>
      <c r="R53" s="155"/>
      <c r="S53" s="785"/>
      <c r="T53" s="785"/>
      <c r="U53" s="785"/>
      <c r="V53" s="785"/>
      <c r="W53" s="786"/>
    </row>
    <row r="54" spans="1:23" ht="15.75" customHeight="1">
      <c r="A54" s="169"/>
      <c r="B54" s="627"/>
      <c r="C54" s="632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55"/>
      <c r="P54" s="155"/>
      <c r="Q54" s="155"/>
      <c r="R54" s="155"/>
      <c r="S54" s="785"/>
      <c r="T54" s="785"/>
      <c r="U54" s="785"/>
      <c r="V54" s="785"/>
      <c r="W54" s="786"/>
    </row>
    <row r="55" spans="1:23" ht="15.75" customHeight="1">
      <c r="A55" s="169"/>
      <c r="B55" s="628"/>
      <c r="C55" s="633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609"/>
      <c r="P55" s="609"/>
      <c r="Q55" s="609"/>
      <c r="R55" s="609"/>
      <c r="S55" s="101"/>
      <c r="T55" s="101"/>
      <c r="U55" s="101"/>
      <c r="V55" s="101"/>
      <c r="W55" s="610"/>
    </row>
  </sheetData>
  <mergeCells count="99">
    <mergeCell ref="S22:T22"/>
    <mergeCell ref="S23:T24"/>
    <mergeCell ref="U16:V16"/>
    <mergeCell ref="U17:V17"/>
    <mergeCell ref="U18:V18"/>
    <mergeCell ref="U19:V19"/>
    <mergeCell ref="U20:V20"/>
    <mergeCell ref="U21:V21"/>
    <mergeCell ref="E31:M31"/>
    <mergeCell ref="U30:V30"/>
    <mergeCell ref="U31:V31"/>
    <mergeCell ref="Q30:R30"/>
    <mergeCell ref="Q31:R31"/>
    <mergeCell ref="N30:P30"/>
    <mergeCell ref="N31:P31"/>
    <mergeCell ref="S30:T30"/>
    <mergeCell ref="S31:T31"/>
    <mergeCell ref="U32:V32"/>
    <mergeCell ref="U25:V25"/>
    <mergeCell ref="U26:V26"/>
    <mergeCell ref="U27:V27"/>
    <mergeCell ref="U28:V28"/>
    <mergeCell ref="U29:V29"/>
    <mergeCell ref="S32:T32"/>
    <mergeCell ref="Q25:R25"/>
    <mergeCell ref="Q26:R26"/>
    <mergeCell ref="Q27:R27"/>
    <mergeCell ref="Q28:R28"/>
    <mergeCell ref="Q29:R29"/>
    <mergeCell ref="S25:T25"/>
    <mergeCell ref="S26:T26"/>
    <mergeCell ref="S27:T27"/>
    <mergeCell ref="S28:T28"/>
    <mergeCell ref="S29:T29"/>
    <mergeCell ref="N28:P28"/>
    <mergeCell ref="N16:P16"/>
    <mergeCell ref="N17:P17"/>
    <mergeCell ref="Q32:R32"/>
    <mergeCell ref="N29:P29"/>
    <mergeCell ref="N18:P18"/>
    <mergeCell ref="N19:P19"/>
    <mergeCell ref="N20:P20"/>
    <mergeCell ref="N21:P22"/>
    <mergeCell ref="N23:P24"/>
    <mergeCell ref="N25:P25"/>
    <mergeCell ref="N32:P32"/>
    <mergeCell ref="N26:P26"/>
    <mergeCell ref="N27:P27"/>
    <mergeCell ref="Q21:R21"/>
    <mergeCell ref="Q22:R22"/>
    <mergeCell ref="S15:T15"/>
    <mergeCell ref="U15:V15"/>
    <mergeCell ref="S13:T14"/>
    <mergeCell ref="U13:V14"/>
    <mergeCell ref="S16:T16"/>
    <mergeCell ref="D13:D14"/>
    <mergeCell ref="E11:M14"/>
    <mergeCell ref="Q20:R20"/>
    <mergeCell ref="Q15:R15"/>
    <mergeCell ref="Q16:R16"/>
    <mergeCell ref="Q17:R17"/>
    <mergeCell ref="Q18:R18"/>
    <mergeCell ref="E15:M15"/>
    <mergeCell ref="N15:P15"/>
    <mergeCell ref="N10:P13"/>
    <mergeCell ref="N14:P14"/>
    <mergeCell ref="Q19:R19"/>
    <mergeCell ref="U3:W3"/>
    <mergeCell ref="U4:W4"/>
    <mergeCell ref="U22:V22"/>
    <mergeCell ref="U23:V24"/>
    <mergeCell ref="S17:T17"/>
    <mergeCell ref="S18:T18"/>
    <mergeCell ref="S19:T19"/>
    <mergeCell ref="S20:T20"/>
    <mergeCell ref="S21:T21"/>
    <mergeCell ref="B6:W7"/>
    <mergeCell ref="W10:W14"/>
    <mergeCell ref="D23:D24"/>
    <mergeCell ref="E21:M22"/>
    <mergeCell ref="E23:M24"/>
    <mergeCell ref="Q23:R24"/>
    <mergeCell ref="Q13:R14"/>
    <mergeCell ref="T1:W1"/>
    <mergeCell ref="T2:W2"/>
    <mergeCell ref="A1:S2"/>
    <mergeCell ref="B42:W42"/>
    <mergeCell ref="Q10:V10"/>
    <mergeCell ref="Q11:R12"/>
    <mergeCell ref="S11:T12"/>
    <mergeCell ref="U11:V12"/>
    <mergeCell ref="A16:C24"/>
    <mergeCell ref="A15:C15"/>
    <mergeCell ref="D35:U37"/>
    <mergeCell ref="A11:C14"/>
    <mergeCell ref="A25:C32"/>
    <mergeCell ref="D21:D22"/>
    <mergeCell ref="W23:W24"/>
    <mergeCell ref="W21:W22"/>
  </mergeCells>
  <printOptions horizontalCentered="1" verticalCentered="1"/>
  <pageMargins left="0.31496062992125984" right="0.23622047244094491" top="0.35433070866141736" bottom="0.23622047244094491" header="0.27559055118110237" footer="0.27559055118110237"/>
  <pageSetup paperSize="9" scale="92" orientation="portrait" r:id="rId1"/>
  <headerFooter>
    <oddFooter>&amp;R2.04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2"/>
  <sheetViews>
    <sheetView showGridLines="0" view="pageBreakPreview" zoomScaleNormal="100" zoomScaleSheetLayoutView="100" workbookViewId="0">
      <selection activeCell="L36" sqref="L36:N36"/>
    </sheetView>
  </sheetViews>
  <sheetFormatPr defaultColWidth="9.33203125" defaultRowHeight="12.75"/>
  <cols>
    <col min="1" max="1" width="6.1640625" style="180" customWidth="1"/>
    <col min="2" max="2" width="3.83203125" style="3" customWidth="1"/>
    <col min="3" max="3" width="5.5" style="3" customWidth="1"/>
    <col min="4" max="4" width="4.6640625" style="3" customWidth="1"/>
    <col min="5" max="5" width="2" style="3" customWidth="1"/>
    <col min="6" max="6" width="6.6640625" style="3" customWidth="1"/>
    <col min="7" max="7" width="10.83203125" style="3" customWidth="1"/>
    <col min="8" max="8" width="4.6640625" style="3" customWidth="1"/>
    <col min="9" max="9" width="5.33203125" style="3" customWidth="1"/>
    <col min="10" max="10" width="4" style="3" customWidth="1"/>
    <col min="11" max="11" width="1.5" style="3" customWidth="1"/>
    <col min="12" max="13" width="4.6640625" style="3" customWidth="1"/>
    <col min="14" max="14" width="11.83203125" style="3" customWidth="1"/>
    <col min="15" max="15" width="3.5" style="3" customWidth="1"/>
    <col min="16" max="16" width="4.1640625" style="3" customWidth="1"/>
    <col min="17" max="17" width="2.6640625" style="3" customWidth="1"/>
    <col min="18" max="18" width="3.5" style="3" customWidth="1"/>
    <col min="19" max="19" width="4" style="3" customWidth="1"/>
    <col min="20" max="20" width="7.5" style="3" customWidth="1"/>
    <col min="21" max="21" width="3.5" style="3" customWidth="1"/>
    <col min="22" max="22" width="10.5" style="3" customWidth="1"/>
    <col min="23" max="23" width="5.83203125" style="15" customWidth="1"/>
    <col min="24" max="47" width="9.33203125" style="316"/>
    <col min="48" max="50" width="3.5" style="3" customWidth="1"/>
    <col min="51" max="53" width="4.5" style="3" customWidth="1"/>
    <col min="54" max="16384" width="9.33203125" style="3"/>
  </cols>
  <sheetData>
    <row r="1" spans="1:55" ht="15" customHeight="1">
      <c r="A1" s="1052" t="s">
        <v>245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1052"/>
      <c r="T1" s="1052"/>
      <c r="U1" s="1052"/>
      <c r="V1" s="1052"/>
      <c r="W1" s="1052"/>
      <c r="AV1" s="58"/>
      <c r="AW1" s="58"/>
      <c r="AX1" s="58"/>
      <c r="AY1" s="58"/>
      <c r="AZ1" s="58"/>
    </row>
    <row r="2" spans="1:55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  <c r="R2" s="1052"/>
      <c r="S2" s="1052"/>
      <c r="T2" s="1052"/>
      <c r="U2" s="1052"/>
      <c r="V2" s="1052"/>
      <c r="W2" s="1052"/>
      <c r="AV2" s="8"/>
      <c r="AW2" s="8"/>
      <c r="AX2" s="8"/>
      <c r="AY2" s="8"/>
      <c r="AZ2" s="8"/>
    </row>
    <row r="3" spans="1:55">
      <c r="A3" s="233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378"/>
      <c r="AV3" s="8"/>
      <c r="AW3" s="8"/>
      <c r="AX3" s="8"/>
      <c r="AY3" s="8"/>
      <c r="AZ3" s="8"/>
    </row>
    <row r="4" spans="1:55" ht="9" customHeight="1">
      <c r="A4" s="23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378"/>
      <c r="AV4" s="8"/>
      <c r="AW4" s="8"/>
      <c r="AX4" s="8"/>
      <c r="AY4" s="8"/>
      <c r="AZ4" s="8"/>
    </row>
    <row r="5" spans="1:55">
      <c r="A5" s="21" t="s">
        <v>246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378"/>
      <c r="AV5" s="8"/>
      <c r="AW5" s="8"/>
      <c r="AX5" s="8"/>
      <c r="AY5" s="8"/>
      <c r="AZ5" s="8"/>
    </row>
    <row r="6" spans="1:55" ht="12.75" customHeight="1">
      <c r="A6" s="2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378"/>
      <c r="AV6" s="8"/>
      <c r="AW6" s="8"/>
      <c r="AX6" s="8"/>
      <c r="AY6" s="8"/>
      <c r="AZ6" s="8"/>
    </row>
    <row r="7" spans="1:55" ht="13.5" customHeight="1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378"/>
      <c r="AV7" s="8"/>
      <c r="AW7" s="8"/>
      <c r="AX7" s="8"/>
      <c r="AY7" s="8"/>
      <c r="AZ7" s="8"/>
    </row>
    <row r="8" spans="1:55" ht="6" customHeight="1" thickBot="1">
      <c r="A8" s="234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377"/>
      <c r="AV8" s="8"/>
      <c r="AW8" s="8"/>
      <c r="AX8" s="8"/>
      <c r="AY8" s="8"/>
      <c r="AZ8" s="8"/>
    </row>
    <row r="9" spans="1:55" ht="13.5" customHeight="1">
      <c r="A9" s="1420" t="s">
        <v>197</v>
      </c>
      <c r="B9" s="1422" t="s">
        <v>247</v>
      </c>
      <c r="C9" s="1422"/>
      <c r="D9" s="1066" t="s">
        <v>200</v>
      </c>
      <c r="E9" s="1067"/>
      <c r="F9" s="1067"/>
      <c r="G9" s="1067"/>
      <c r="H9" s="1067"/>
      <c r="I9" s="1072" t="s">
        <v>248</v>
      </c>
      <c r="J9" s="1422"/>
      <c r="K9" s="1073"/>
      <c r="L9" s="1423" t="s">
        <v>252</v>
      </c>
      <c r="M9" s="1424"/>
      <c r="N9" s="1425"/>
      <c r="O9" s="1066" t="s">
        <v>205</v>
      </c>
      <c r="P9" s="1067"/>
      <c r="Q9" s="1068"/>
      <c r="R9" s="1066" t="s">
        <v>249</v>
      </c>
      <c r="S9" s="1067"/>
      <c r="T9" s="1067"/>
      <c r="U9" s="1067"/>
      <c r="V9" s="1068"/>
      <c r="W9" s="1405" t="s">
        <v>22</v>
      </c>
      <c r="AV9" s="8"/>
      <c r="AW9" s="8"/>
      <c r="AX9" s="8"/>
      <c r="AY9" s="8"/>
      <c r="AZ9" s="8"/>
    </row>
    <row r="10" spans="1:55" ht="12.75" customHeight="1">
      <c r="A10" s="1421"/>
      <c r="B10" s="1268"/>
      <c r="C10" s="1268"/>
      <c r="D10" s="1069"/>
      <c r="E10" s="1070"/>
      <c r="F10" s="1070"/>
      <c r="G10" s="1070"/>
      <c r="H10" s="1070"/>
      <c r="I10" s="1074"/>
      <c r="J10" s="1434"/>
      <c r="K10" s="1075"/>
      <c r="L10" s="1426"/>
      <c r="M10" s="1427"/>
      <c r="N10" s="1428"/>
      <c r="O10" s="1069"/>
      <c r="P10" s="1070"/>
      <c r="Q10" s="1071"/>
      <c r="R10" s="1069"/>
      <c r="S10" s="1070"/>
      <c r="T10" s="1070"/>
      <c r="U10" s="1070"/>
      <c r="V10" s="1071"/>
      <c r="W10" s="1406"/>
      <c r="AV10" s="40"/>
      <c r="AW10" s="40"/>
      <c r="AX10" s="40"/>
    </row>
    <row r="11" spans="1:55" ht="22.5" customHeight="1">
      <c r="A11" s="1421"/>
      <c r="B11" s="1429" t="s">
        <v>526</v>
      </c>
      <c r="C11" s="1430"/>
      <c r="D11" s="1102"/>
      <c r="E11" s="1335"/>
      <c r="F11" s="1335"/>
      <c r="G11" s="1335"/>
      <c r="H11" s="1335"/>
      <c r="I11" s="1429" t="str">
        <f>"kod "&amp;I12</f>
        <v>kod 621</v>
      </c>
      <c r="J11" s="1435"/>
      <c r="K11" s="1430"/>
      <c r="L11" s="1431" t="s">
        <v>58</v>
      </c>
      <c r="M11" s="1432"/>
      <c r="N11" s="1433"/>
      <c r="O11" s="1462" t="str">
        <f>"kod "&amp;O12</f>
        <v>kod 623</v>
      </c>
      <c r="P11" s="1463"/>
      <c r="Q11" s="1464"/>
      <c r="R11" s="1102"/>
      <c r="S11" s="1335"/>
      <c r="T11" s="1335"/>
      <c r="U11" s="1335"/>
      <c r="V11" s="1103"/>
      <c r="W11" s="1407"/>
    </row>
    <row r="12" spans="1:55" s="299" customFormat="1" ht="11.25" customHeight="1" thickBot="1">
      <c r="A12" s="499">
        <f>'M2 page 04'!W15+1</f>
        <v>618</v>
      </c>
      <c r="B12" s="1402">
        <f>A12+1</f>
        <v>619</v>
      </c>
      <c r="C12" s="1403"/>
      <c r="D12" s="1404">
        <f>B12+1</f>
        <v>620</v>
      </c>
      <c r="E12" s="1402"/>
      <c r="F12" s="1402"/>
      <c r="G12" s="1402"/>
      <c r="H12" s="1402"/>
      <c r="I12" s="1404">
        <f>D12+1</f>
        <v>621</v>
      </c>
      <c r="J12" s="1402"/>
      <c r="K12" s="1403"/>
      <c r="L12" s="1404">
        <f>I12+1</f>
        <v>622</v>
      </c>
      <c r="M12" s="1402"/>
      <c r="N12" s="1403"/>
      <c r="O12" s="1465">
        <f>L12+1</f>
        <v>623</v>
      </c>
      <c r="P12" s="1466"/>
      <c r="Q12" s="1467"/>
      <c r="R12" s="1459">
        <f>O12+1</f>
        <v>624</v>
      </c>
      <c r="S12" s="1460"/>
      <c r="T12" s="1460"/>
      <c r="U12" s="1460"/>
      <c r="V12" s="1461"/>
      <c r="W12" s="304">
        <f>R12+1</f>
        <v>625</v>
      </c>
    </row>
    <row r="13" spans="1:55" s="299" customFormat="1" ht="18" customHeight="1">
      <c r="A13" s="500" t="s">
        <v>0</v>
      </c>
      <c r="B13" s="1392" t="s">
        <v>70</v>
      </c>
      <c r="C13" s="1393"/>
      <c r="D13" s="297"/>
      <c r="E13" s="239"/>
      <c r="F13" s="298"/>
      <c r="G13" s="239"/>
      <c r="H13" s="239"/>
      <c r="I13" s="1409" t="s">
        <v>70</v>
      </c>
      <c r="J13" s="1392"/>
      <c r="K13" s="1410"/>
      <c r="L13" s="1394" t="s">
        <v>559</v>
      </c>
      <c r="M13" s="1395"/>
      <c r="N13" s="1396"/>
      <c r="O13" s="1409" t="s">
        <v>70</v>
      </c>
      <c r="P13" s="1392"/>
      <c r="Q13" s="1392"/>
      <c r="R13" s="1414"/>
      <c r="S13" s="1415"/>
      <c r="T13" s="1415"/>
      <c r="U13" s="1415"/>
      <c r="V13" s="1416"/>
      <c r="W13" s="396" t="s">
        <v>68</v>
      </c>
      <c r="AV13" s="317"/>
      <c r="AW13" s="317"/>
      <c r="AX13" s="317"/>
    </row>
    <row r="14" spans="1:55" ht="18" customHeight="1">
      <c r="A14" s="501" t="s">
        <v>1</v>
      </c>
      <c r="B14" s="1397" t="s">
        <v>70</v>
      </c>
      <c r="C14" s="1398"/>
      <c r="D14" s="72"/>
      <c r="E14" s="70"/>
      <c r="F14" s="70"/>
      <c r="G14" s="70"/>
      <c r="H14" s="70"/>
      <c r="I14" s="1411" t="s">
        <v>70</v>
      </c>
      <c r="J14" s="1412"/>
      <c r="K14" s="1413"/>
      <c r="L14" s="1399" t="s">
        <v>559</v>
      </c>
      <c r="M14" s="1400"/>
      <c r="N14" s="1398"/>
      <c r="O14" s="1399" t="s">
        <v>70</v>
      </c>
      <c r="P14" s="1397"/>
      <c r="Q14" s="1397"/>
      <c r="R14" s="1417"/>
      <c r="S14" s="1418"/>
      <c r="T14" s="1418"/>
      <c r="U14" s="1418"/>
      <c r="V14" s="1419"/>
      <c r="W14" s="397" t="s">
        <v>68</v>
      </c>
      <c r="AV14" s="8"/>
      <c r="AW14" s="8"/>
      <c r="AX14" s="8"/>
    </row>
    <row r="15" spans="1:55" ht="18" customHeight="1">
      <c r="A15" s="501" t="s">
        <v>2</v>
      </c>
      <c r="B15" s="1397" t="s">
        <v>70</v>
      </c>
      <c r="C15" s="1398"/>
      <c r="D15" s="72"/>
      <c r="E15" s="70"/>
      <c r="F15" s="70"/>
      <c r="G15" s="70"/>
      <c r="H15" s="70"/>
      <c r="I15" s="1399" t="s">
        <v>70</v>
      </c>
      <c r="J15" s="1397"/>
      <c r="K15" s="1408"/>
      <c r="L15" s="1399" t="s">
        <v>559</v>
      </c>
      <c r="M15" s="1400"/>
      <c r="N15" s="1398"/>
      <c r="O15" s="1399" t="s">
        <v>70</v>
      </c>
      <c r="P15" s="1397"/>
      <c r="Q15" s="1397"/>
      <c r="R15" s="1417"/>
      <c r="S15" s="1418"/>
      <c r="T15" s="1418"/>
      <c r="U15" s="1418"/>
      <c r="V15" s="1419"/>
      <c r="W15" s="397" t="s">
        <v>68</v>
      </c>
      <c r="AV15" s="8"/>
      <c r="AW15" s="8"/>
      <c r="AX15" s="8"/>
      <c r="BA15" s="26"/>
      <c r="BB15" s="26"/>
      <c r="BC15" s="26"/>
    </row>
    <row r="16" spans="1:55" ht="21" customHeight="1">
      <c r="A16" s="501" t="s">
        <v>3</v>
      </c>
      <c r="B16" s="1397" t="s">
        <v>70</v>
      </c>
      <c r="C16" s="1398"/>
      <c r="D16" s="72"/>
      <c r="E16" s="70"/>
      <c r="F16" s="70"/>
      <c r="G16" s="70"/>
      <c r="H16" s="70"/>
      <c r="I16" s="1399" t="s">
        <v>70</v>
      </c>
      <c r="J16" s="1397"/>
      <c r="K16" s="1408"/>
      <c r="L16" s="1399" t="s">
        <v>559</v>
      </c>
      <c r="M16" s="1400"/>
      <c r="N16" s="1398"/>
      <c r="O16" s="1399" t="s">
        <v>70</v>
      </c>
      <c r="P16" s="1397"/>
      <c r="Q16" s="1397"/>
      <c r="R16" s="1417"/>
      <c r="S16" s="1418"/>
      <c r="T16" s="1418"/>
      <c r="U16" s="1418"/>
      <c r="V16" s="1419"/>
      <c r="W16" s="397" t="s">
        <v>68</v>
      </c>
      <c r="AV16" s="8"/>
      <c r="AW16" s="8"/>
      <c r="AX16" s="8"/>
      <c r="BA16" s="26"/>
      <c r="BB16" s="26"/>
      <c r="BC16" s="26"/>
    </row>
    <row r="17" spans="1:55" ht="21" customHeight="1">
      <c r="A17" s="501" t="s">
        <v>4</v>
      </c>
      <c r="B17" s="1397" t="s">
        <v>70</v>
      </c>
      <c r="C17" s="1398"/>
      <c r="D17" s="72"/>
      <c r="E17" s="70"/>
      <c r="F17" s="70"/>
      <c r="G17" s="70"/>
      <c r="H17" s="70"/>
      <c r="I17" s="1399" t="s">
        <v>70</v>
      </c>
      <c r="J17" s="1397"/>
      <c r="K17" s="1408"/>
      <c r="L17" s="1399" t="s">
        <v>559</v>
      </c>
      <c r="M17" s="1400"/>
      <c r="N17" s="1398"/>
      <c r="O17" s="1399" t="s">
        <v>70</v>
      </c>
      <c r="P17" s="1397"/>
      <c r="Q17" s="1397"/>
      <c r="R17" s="1417"/>
      <c r="S17" s="1418"/>
      <c r="T17" s="1418"/>
      <c r="U17" s="1418"/>
      <c r="V17" s="1419"/>
      <c r="W17" s="397" t="s">
        <v>68</v>
      </c>
      <c r="AV17" s="8"/>
      <c r="AW17" s="8"/>
      <c r="AX17" s="8"/>
      <c r="BA17" s="26"/>
      <c r="BB17" s="26"/>
      <c r="BC17" s="26"/>
    </row>
    <row r="18" spans="1:55" ht="21" customHeight="1">
      <c r="A18" s="501" t="s">
        <v>5</v>
      </c>
      <c r="B18" s="1397" t="s">
        <v>70</v>
      </c>
      <c r="C18" s="1398"/>
      <c r="D18" s="57"/>
      <c r="E18" s="53"/>
      <c r="F18" s="53"/>
      <c r="G18" s="53"/>
      <c r="H18" s="53"/>
      <c r="I18" s="1399" t="s">
        <v>70</v>
      </c>
      <c r="J18" s="1397"/>
      <c r="K18" s="1408"/>
      <c r="L18" s="1399" t="s">
        <v>559</v>
      </c>
      <c r="M18" s="1400"/>
      <c r="N18" s="1398"/>
      <c r="O18" s="1399" t="s">
        <v>70</v>
      </c>
      <c r="P18" s="1397"/>
      <c r="Q18" s="1397"/>
      <c r="R18" s="1417"/>
      <c r="S18" s="1418"/>
      <c r="T18" s="1418"/>
      <c r="U18" s="1418"/>
      <c r="V18" s="1419"/>
      <c r="W18" s="397" t="s">
        <v>68</v>
      </c>
      <c r="AV18" s="8"/>
      <c r="AW18" s="8"/>
      <c r="AX18" s="8"/>
      <c r="BA18" s="26"/>
      <c r="BB18" s="26"/>
      <c r="BC18" s="26"/>
    </row>
    <row r="19" spans="1:55" ht="21" customHeight="1">
      <c r="A19" s="501" t="s">
        <v>6</v>
      </c>
      <c r="B19" s="1397" t="s">
        <v>70</v>
      </c>
      <c r="C19" s="1398"/>
      <c r="D19" s="73"/>
      <c r="E19" s="71"/>
      <c r="F19" s="71"/>
      <c r="G19" s="71"/>
      <c r="H19" s="71"/>
      <c r="I19" s="1399" t="s">
        <v>70</v>
      </c>
      <c r="J19" s="1397"/>
      <c r="K19" s="1408"/>
      <c r="L19" s="1399" t="s">
        <v>559</v>
      </c>
      <c r="M19" s="1400"/>
      <c r="N19" s="1398"/>
      <c r="O19" s="1399" t="s">
        <v>70</v>
      </c>
      <c r="P19" s="1397"/>
      <c r="Q19" s="1397"/>
      <c r="R19" s="1468"/>
      <c r="S19" s="1469"/>
      <c r="T19" s="1469"/>
      <c r="U19" s="1469"/>
      <c r="V19" s="1470"/>
      <c r="W19" s="397" t="s">
        <v>68</v>
      </c>
      <c r="AV19" s="8"/>
      <c r="AW19" s="8"/>
      <c r="AX19" s="8"/>
    </row>
    <row r="20" spans="1:55" ht="21" customHeight="1">
      <c r="A20" s="501" t="s">
        <v>7</v>
      </c>
      <c r="B20" s="1397" t="s">
        <v>70</v>
      </c>
      <c r="C20" s="1398"/>
      <c r="D20" s="73"/>
      <c r="E20" s="71"/>
      <c r="F20" s="71"/>
      <c r="G20" s="71"/>
      <c r="H20" s="71"/>
      <c r="I20" s="1399" t="s">
        <v>70</v>
      </c>
      <c r="J20" s="1397"/>
      <c r="K20" s="1408"/>
      <c r="L20" s="1399" t="s">
        <v>559</v>
      </c>
      <c r="M20" s="1400"/>
      <c r="N20" s="1398"/>
      <c r="O20" s="1399" t="s">
        <v>70</v>
      </c>
      <c r="P20" s="1397"/>
      <c r="Q20" s="1397"/>
      <c r="R20" s="1468"/>
      <c r="S20" s="1469"/>
      <c r="T20" s="1469"/>
      <c r="U20" s="1469"/>
      <c r="V20" s="1470"/>
      <c r="W20" s="397" t="s">
        <v>68</v>
      </c>
      <c r="AV20" s="32"/>
      <c r="AW20" s="32"/>
      <c r="AX20" s="32"/>
      <c r="AY20" s="32"/>
    </row>
    <row r="21" spans="1:55" ht="21" customHeight="1">
      <c r="A21" s="501" t="s">
        <v>8</v>
      </c>
      <c r="B21" s="1397" t="s">
        <v>70</v>
      </c>
      <c r="C21" s="1398"/>
      <c r="D21" s="73"/>
      <c r="E21" s="71"/>
      <c r="F21" s="71"/>
      <c r="G21" s="71"/>
      <c r="H21" s="71"/>
      <c r="I21" s="1399" t="s">
        <v>70</v>
      </c>
      <c r="J21" s="1397"/>
      <c r="K21" s="1408"/>
      <c r="L21" s="1399" t="s">
        <v>559</v>
      </c>
      <c r="M21" s="1400"/>
      <c r="N21" s="1398"/>
      <c r="O21" s="1399" t="s">
        <v>70</v>
      </c>
      <c r="P21" s="1397"/>
      <c r="Q21" s="1397"/>
      <c r="R21" s="1468"/>
      <c r="S21" s="1469"/>
      <c r="T21" s="1469"/>
      <c r="U21" s="1469"/>
      <c r="V21" s="1470"/>
      <c r="W21" s="397" t="s">
        <v>68</v>
      </c>
      <c r="AV21" s="32"/>
      <c r="AW21" s="32"/>
      <c r="AX21" s="32"/>
      <c r="AY21" s="32"/>
    </row>
    <row r="22" spans="1:55" ht="21" customHeight="1">
      <c r="A22" s="501" t="s">
        <v>9</v>
      </c>
      <c r="B22" s="1397" t="s">
        <v>70</v>
      </c>
      <c r="C22" s="1398"/>
      <c r="D22" s="73"/>
      <c r="E22" s="71"/>
      <c r="F22" s="71"/>
      <c r="G22" s="71"/>
      <c r="H22" s="71"/>
      <c r="I22" s="1399" t="s">
        <v>70</v>
      </c>
      <c r="J22" s="1397"/>
      <c r="K22" s="1408"/>
      <c r="L22" s="1399" t="s">
        <v>559</v>
      </c>
      <c r="M22" s="1400"/>
      <c r="N22" s="1398"/>
      <c r="O22" s="1399" t="s">
        <v>70</v>
      </c>
      <c r="P22" s="1397"/>
      <c r="Q22" s="1397"/>
      <c r="R22" s="1468"/>
      <c r="S22" s="1469"/>
      <c r="T22" s="1469"/>
      <c r="U22" s="1469"/>
      <c r="V22" s="1470"/>
      <c r="W22" s="397" t="s">
        <v>68</v>
      </c>
      <c r="AV22" s="32"/>
      <c r="AW22" s="32"/>
      <c r="AX22" s="32"/>
      <c r="AY22" s="32"/>
    </row>
    <row r="23" spans="1:55" ht="21" customHeight="1">
      <c r="A23" s="501" t="s">
        <v>10</v>
      </c>
      <c r="B23" s="1397" t="s">
        <v>70</v>
      </c>
      <c r="C23" s="1398"/>
      <c r="D23" s="73"/>
      <c r="E23" s="71"/>
      <c r="F23" s="71"/>
      <c r="G23" s="71"/>
      <c r="H23" s="71"/>
      <c r="I23" s="1399" t="s">
        <v>70</v>
      </c>
      <c r="J23" s="1397"/>
      <c r="K23" s="1408"/>
      <c r="L23" s="1399" t="s">
        <v>559</v>
      </c>
      <c r="M23" s="1400"/>
      <c r="N23" s="1398"/>
      <c r="O23" s="1399" t="s">
        <v>70</v>
      </c>
      <c r="P23" s="1397"/>
      <c r="Q23" s="1397"/>
      <c r="R23" s="1468"/>
      <c r="S23" s="1469"/>
      <c r="T23" s="1469"/>
      <c r="U23" s="1469"/>
      <c r="V23" s="1470"/>
      <c r="W23" s="397" t="s">
        <v>68</v>
      </c>
      <c r="AV23" s="32"/>
      <c r="AW23" s="32"/>
      <c r="AX23" s="32"/>
      <c r="AY23" s="32"/>
    </row>
    <row r="24" spans="1:55" ht="21" customHeight="1">
      <c r="A24" s="501" t="s">
        <v>11</v>
      </c>
      <c r="B24" s="1397" t="s">
        <v>70</v>
      </c>
      <c r="C24" s="1398"/>
      <c r="D24" s="57"/>
      <c r="E24" s="53"/>
      <c r="F24" s="53"/>
      <c r="G24" s="53"/>
      <c r="H24" s="53"/>
      <c r="I24" s="1399" t="s">
        <v>70</v>
      </c>
      <c r="J24" s="1397"/>
      <c r="K24" s="1408"/>
      <c r="L24" s="1401" t="s">
        <v>81</v>
      </c>
      <c r="M24" s="1400"/>
      <c r="N24" s="1398"/>
      <c r="O24" s="1399" t="s">
        <v>70</v>
      </c>
      <c r="P24" s="1397"/>
      <c r="Q24" s="1397"/>
      <c r="R24" s="1417"/>
      <c r="S24" s="1418"/>
      <c r="T24" s="1418"/>
      <c r="U24" s="1418"/>
      <c r="V24" s="1419"/>
      <c r="W24" s="397" t="s">
        <v>68</v>
      </c>
      <c r="AV24" s="32"/>
      <c r="AW24" s="32"/>
      <c r="AX24" s="32"/>
      <c r="AY24" s="32"/>
    </row>
    <row r="25" spans="1:55" ht="21" customHeight="1">
      <c r="A25" s="501" t="s">
        <v>12</v>
      </c>
      <c r="B25" s="1397" t="s">
        <v>70</v>
      </c>
      <c r="C25" s="1398"/>
      <c r="D25" s="57"/>
      <c r="E25" s="53"/>
      <c r="F25" s="53"/>
      <c r="G25" s="53"/>
      <c r="H25" s="53"/>
      <c r="I25" s="1399" t="s">
        <v>70</v>
      </c>
      <c r="J25" s="1397"/>
      <c r="K25" s="1408"/>
      <c r="L25" s="1399" t="s">
        <v>559</v>
      </c>
      <c r="M25" s="1400"/>
      <c r="N25" s="1398"/>
      <c r="O25" s="1399" t="s">
        <v>70</v>
      </c>
      <c r="P25" s="1397"/>
      <c r="Q25" s="1397"/>
      <c r="R25" s="1417"/>
      <c r="S25" s="1418"/>
      <c r="T25" s="1418"/>
      <c r="U25" s="1418"/>
      <c r="V25" s="1419"/>
      <c r="W25" s="397" t="s">
        <v>68</v>
      </c>
    </row>
    <row r="26" spans="1:55" s="86" customFormat="1" ht="21" customHeight="1">
      <c r="A26" s="502" t="s">
        <v>13</v>
      </c>
      <c r="B26" s="1397" t="s">
        <v>70</v>
      </c>
      <c r="C26" s="1398"/>
      <c r="D26" s="167"/>
      <c r="E26" s="168"/>
      <c r="F26" s="168"/>
      <c r="G26" s="168"/>
      <c r="H26" s="168"/>
      <c r="I26" s="1399" t="s">
        <v>70</v>
      </c>
      <c r="J26" s="1397"/>
      <c r="K26" s="1408"/>
      <c r="L26" s="1401" t="s">
        <v>81</v>
      </c>
      <c r="M26" s="1400"/>
      <c r="N26" s="1398"/>
      <c r="O26" s="1399" t="s">
        <v>70</v>
      </c>
      <c r="P26" s="1397"/>
      <c r="Q26" s="1397"/>
      <c r="R26" s="1471"/>
      <c r="S26" s="1472"/>
      <c r="T26" s="1472"/>
      <c r="U26" s="1472"/>
      <c r="V26" s="1473"/>
      <c r="W26" s="397" t="s">
        <v>68</v>
      </c>
    </row>
    <row r="27" spans="1:55" s="86" customFormat="1" ht="21" customHeight="1">
      <c r="A27" s="501" t="s">
        <v>14</v>
      </c>
      <c r="B27" s="1397" t="s">
        <v>70</v>
      </c>
      <c r="C27" s="1398"/>
      <c r="D27" s="57"/>
      <c r="E27" s="53"/>
      <c r="F27" s="53"/>
      <c r="G27" s="53"/>
      <c r="H27" s="53"/>
      <c r="I27" s="1399" t="s">
        <v>70</v>
      </c>
      <c r="J27" s="1397"/>
      <c r="K27" s="1408"/>
      <c r="L27" s="1401" t="s">
        <v>81</v>
      </c>
      <c r="M27" s="1400"/>
      <c r="N27" s="1398"/>
      <c r="O27" s="1399" t="s">
        <v>70</v>
      </c>
      <c r="P27" s="1397"/>
      <c r="Q27" s="1397"/>
      <c r="R27" s="1417"/>
      <c r="S27" s="1418"/>
      <c r="T27" s="1418"/>
      <c r="U27" s="1418"/>
      <c r="V27" s="1419"/>
      <c r="W27" s="397" t="s">
        <v>68</v>
      </c>
    </row>
    <row r="28" spans="1:55" ht="21" customHeight="1">
      <c r="A28" s="501" t="s">
        <v>15</v>
      </c>
      <c r="B28" s="1397" t="s">
        <v>70</v>
      </c>
      <c r="C28" s="1398"/>
      <c r="D28" s="57"/>
      <c r="E28" s="53"/>
      <c r="F28" s="53"/>
      <c r="G28" s="53"/>
      <c r="H28" s="53"/>
      <c r="I28" s="1399" t="s">
        <v>70</v>
      </c>
      <c r="J28" s="1397"/>
      <c r="K28" s="1408"/>
      <c r="L28" s="1401" t="s">
        <v>81</v>
      </c>
      <c r="M28" s="1400"/>
      <c r="N28" s="1398"/>
      <c r="O28" s="1399" t="s">
        <v>70</v>
      </c>
      <c r="P28" s="1397"/>
      <c r="Q28" s="1397"/>
      <c r="R28" s="1417"/>
      <c r="S28" s="1418"/>
      <c r="T28" s="1418"/>
      <c r="U28" s="1418"/>
      <c r="V28" s="1419"/>
      <c r="W28" s="397" t="s">
        <v>68</v>
      </c>
    </row>
    <row r="29" spans="1:55" ht="10.5" customHeight="1">
      <c r="A29" s="1388" t="s">
        <v>16</v>
      </c>
      <c r="B29" s="1436" t="s">
        <v>70</v>
      </c>
      <c r="C29" s="1437"/>
      <c r="D29" s="76"/>
      <c r="E29" s="74"/>
      <c r="F29" s="74"/>
      <c r="G29" s="74"/>
      <c r="H29" s="74"/>
      <c r="I29" s="1439" t="s">
        <v>70</v>
      </c>
      <c r="J29" s="1436"/>
      <c r="K29" s="1437"/>
      <c r="L29" s="1401" t="s">
        <v>81</v>
      </c>
      <c r="M29" s="1397"/>
      <c r="N29" s="1408"/>
      <c r="O29" s="1439" t="s">
        <v>70</v>
      </c>
      <c r="P29" s="1436"/>
      <c r="Q29" s="1436"/>
      <c r="R29" s="1474"/>
      <c r="S29" s="1475"/>
      <c r="T29" s="1475"/>
      <c r="U29" s="1475"/>
      <c r="V29" s="1476"/>
      <c r="W29" s="1390" t="s">
        <v>68</v>
      </c>
    </row>
    <row r="30" spans="1:55" ht="10.5" customHeight="1">
      <c r="A30" s="1389"/>
      <c r="B30" s="1412"/>
      <c r="C30" s="1413"/>
      <c r="D30" s="97"/>
      <c r="E30" s="96"/>
      <c r="F30" s="96"/>
      <c r="G30" s="96"/>
      <c r="H30" s="96"/>
      <c r="I30" s="1411"/>
      <c r="J30" s="1412"/>
      <c r="K30" s="1413"/>
      <c r="L30" s="1399"/>
      <c r="M30" s="1397"/>
      <c r="N30" s="1408"/>
      <c r="O30" s="1411"/>
      <c r="P30" s="1412"/>
      <c r="Q30" s="1412"/>
      <c r="R30" s="1477"/>
      <c r="S30" s="1478"/>
      <c r="T30" s="1478"/>
      <c r="U30" s="1478"/>
      <c r="V30" s="1479"/>
      <c r="W30" s="1391"/>
    </row>
    <row r="31" spans="1:55" ht="10.5" customHeight="1">
      <c r="A31" s="1388">
        <v>18</v>
      </c>
      <c r="B31" s="1436" t="s">
        <v>70</v>
      </c>
      <c r="C31" s="1437"/>
      <c r="D31" s="76"/>
      <c r="E31" s="74"/>
      <c r="F31" s="74"/>
      <c r="G31" s="74"/>
      <c r="H31" s="74"/>
      <c r="I31" s="1439" t="s">
        <v>70</v>
      </c>
      <c r="J31" s="1436"/>
      <c r="K31" s="1437"/>
      <c r="L31" s="1438" t="s">
        <v>81</v>
      </c>
      <c r="M31" s="1436"/>
      <c r="N31" s="1437"/>
      <c r="O31" s="1439" t="s">
        <v>70</v>
      </c>
      <c r="P31" s="1436"/>
      <c r="Q31" s="1436"/>
      <c r="R31" s="1474"/>
      <c r="S31" s="1475"/>
      <c r="T31" s="1475"/>
      <c r="U31" s="1475"/>
      <c r="V31" s="1476"/>
      <c r="W31" s="1390" t="s">
        <v>68</v>
      </c>
    </row>
    <row r="32" spans="1:55" ht="10.5" customHeight="1">
      <c r="A32" s="1389"/>
      <c r="B32" s="1412"/>
      <c r="C32" s="1413"/>
      <c r="D32" s="97"/>
      <c r="E32" s="96"/>
      <c r="F32" s="96"/>
      <c r="G32" s="96"/>
      <c r="H32" s="96"/>
      <c r="I32" s="1411"/>
      <c r="J32" s="1412"/>
      <c r="K32" s="1413"/>
      <c r="L32" s="1411"/>
      <c r="M32" s="1412"/>
      <c r="N32" s="1413"/>
      <c r="O32" s="1411"/>
      <c r="P32" s="1412"/>
      <c r="Q32" s="1412"/>
      <c r="R32" s="1477"/>
      <c r="S32" s="1478"/>
      <c r="T32" s="1478"/>
      <c r="U32" s="1478"/>
      <c r="V32" s="1479"/>
      <c r="W32" s="1391"/>
    </row>
    <row r="33" spans="1:23" ht="21" customHeight="1">
      <c r="A33" s="502">
        <v>19</v>
      </c>
      <c r="B33" s="1397" t="s">
        <v>70</v>
      </c>
      <c r="C33" s="1398"/>
      <c r="D33" s="76"/>
      <c r="E33" s="74"/>
      <c r="F33" s="74"/>
      <c r="G33" s="74"/>
      <c r="H33" s="74"/>
      <c r="I33" s="1399" t="s">
        <v>70</v>
      </c>
      <c r="J33" s="1397"/>
      <c r="K33" s="1408"/>
      <c r="L33" s="1401" t="s">
        <v>81</v>
      </c>
      <c r="M33" s="1397"/>
      <c r="N33" s="1408"/>
      <c r="O33" s="1399" t="s">
        <v>70</v>
      </c>
      <c r="P33" s="1397"/>
      <c r="Q33" s="1397"/>
      <c r="R33" s="1417"/>
      <c r="S33" s="1418"/>
      <c r="T33" s="1418"/>
      <c r="U33" s="1418"/>
      <c r="V33" s="1419"/>
      <c r="W33" s="397" t="s">
        <v>68</v>
      </c>
    </row>
    <row r="34" spans="1:23" ht="21" customHeight="1">
      <c r="A34" s="501">
        <v>20</v>
      </c>
      <c r="B34" s="1397" t="s">
        <v>70</v>
      </c>
      <c r="C34" s="1398"/>
      <c r="D34" s="57"/>
      <c r="E34" s="53"/>
      <c r="F34" s="53"/>
      <c r="G34" s="53"/>
      <c r="H34" s="53"/>
      <c r="I34" s="1399" t="s">
        <v>70</v>
      </c>
      <c r="J34" s="1397"/>
      <c r="K34" s="1408"/>
      <c r="L34" s="1401" t="s">
        <v>81</v>
      </c>
      <c r="M34" s="1397"/>
      <c r="N34" s="1408"/>
      <c r="O34" s="1399" t="s">
        <v>70</v>
      </c>
      <c r="P34" s="1397"/>
      <c r="Q34" s="1397"/>
      <c r="R34" s="1417"/>
      <c r="S34" s="1418"/>
      <c r="T34" s="1418"/>
      <c r="U34" s="1418"/>
      <c r="V34" s="1419"/>
      <c r="W34" s="397" t="s">
        <v>68</v>
      </c>
    </row>
    <row r="35" spans="1:23" ht="21" customHeight="1">
      <c r="A35" s="501">
        <v>21</v>
      </c>
      <c r="B35" s="1397" t="s">
        <v>70</v>
      </c>
      <c r="C35" s="1398"/>
      <c r="D35" s="57"/>
      <c r="E35" s="53"/>
      <c r="F35" s="53"/>
      <c r="G35" s="53"/>
      <c r="H35" s="53"/>
      <c r="I35" s="1399" t="s">
        <v>70</v>
      </c>
      <c r="J35" s="1397"/>
      <c r="K35" s="1408"/>
      <c r="L35" s="1401" t="s">
        <v>81</v>
      </c>
      <c r="M35" s="1397"/>
      <c r="N35" s="1408"/>
      <c r="O35" s="1399" t="s">
        <v>70</v>
      </c>
      <c r="P35" s="1397"/>
      <c r="Q35" s="1397"/>
      <c r="R35" s="1417"/>
      <c r="S35" s="1418"/>
      <c r="T35" s="1418"/>
      <c r="U35" s="1418"/>
      <c r="V35" s="1419"/>
      <c r="W35" s="397" t="s">
        <v>68</v>
      </c>
    </row>
    <row r="36" spans="1:23" ht="21" customHeight="1">
      <c r="A36" s="501">
        <v>22</v>
      </c>
      <c r="B36" s="1397" t="s">
        <v>70</v>
      </c>
      <c r="C36" s="1398"/>
      <c r="D36" s="57"/>
      <c r="E36" s="53"/>
      <c r="F36" s="53"/>
      <c r="G36" s="53"/>
      <c r="H36" s="53"/>
      <c r="I36" s="1399" t="s">
        <v>70</v>
      </c>
      <c r="J36" s="1397"/>
      <c r="K36" s="1408"/>
      <c r="L36" s="1401" t="s">
        <v>81</v>
      </c>
      <c r="M36" s="1397"/>
      <c r="N36" s="1408"/>
      <c r="O36" s="1399" t="s">
        <v>70</v>
      </c>
      <c r="P36" s="1397"/>
      <c r="Q36" s="1397"/>
      <c r="R36" s="1417"/>
      <c r="S36" s="1418"/>
      <c r="T36" s="1418"/>
      <c r="U36" s="1418"/>
      <c r="V36" s="1419"/>
      <c r="W36" s="397" t="s">
        <v>68</v>
      </c>
    </row>
    <row r="37" spans="1:23" ht="21" customHeight="1">
      <c r="A37" s="501">
        <v>23</v>
      </c>
      <c r="B37" s="1397" t="s">
        <v>70</v>
      </c>
      <c r="C37" s="1398"/>
      <c r="D37" s="57"/>
      <c r="E37" s="53"/>
      <c r="F37" s="53"/>
      <c r="G37" s="77"/>
      <c r="H37" s="53"/>
      <c r="I37" s="1399" t="s">
        <v>70</v>
      </c>
      <c r="J37" s="1397"/>
      <c r="K37" s="1408"/>
      <c r="L37" s="1401" t="s">
        <v>81</v>
      </c>
      <c r="M37" s="1397"/>
      <c r="N37" s="1408"/>
      <c r="O37" s="1399" t="s">
        <v>70</v>
      </c>
      <c r="P37" s="1397"/>
      <c r="Q37" s="1397"/>
      <c r="R37" s="1417"/>
      <c r="S37" s="1418"/>
      <c r="T37" s="1418"/>
      <c r="U37" s="1418"/>
      <c r="V37" s="1419"/>
      <c r="W37" s="397" t="s">
        <v>68</v>
      </c>
    </row>
    <row r="38" spans="1:23" ht="21" customHeight="1">
      <c r="A38" s="501">
        <v>24</v>
      </c>
      <c r="B38" s="1397" t="s">
        <v>70</v>
      </c>
      <c r="C38" s="1398"/>
      <c r="D38" s="57"/>
      <c r="E38" s="53"/>
      <c r="F38" s="53"/>
      <c r="G38" s="53"/>
      <c r="H38" s="53"/>
      <c r="I38" s="1399" t="s">
        <v>70</v>
      </c>
      <c r="J38" s="1397"/>
      <c r="K38" s="1408"/>
      <c r="L38" s="1401" t="s">
        <v>81</v>
      </c>
      <c r="M38" s="1397"/>
      <c r="N38" s="1408"/>
      <c r="O38" s="1399" t="s">
        <v>70</v>
      </c>
      <c r="P38" s="1397"/>
      <c r="Q38" s="1397"/>
      <c r="R38" s="1417"/>
      <c r="S38" s="1418"/>
      <c r="T38" s="1418"/>
      <c r="U38" s="1418"/>
      <c r="V38" s="1419"/>
      <c r="W38" s="397" t="s">
        <v>68</v>
      </c>
    </row>
    <row r="39" spans="1:23" ht="21" customHeight="1">
      <c r="A39" s="501">
        <v>25</v>
      </c>
      <c r="B39" s="1397" t="s">
        <v>70</v>
      </c>
      <c r="C39" s="1398"/>
      <c r="D39" s="57"/>
      <c r="E39" s="53"/>
      <c r="F39" s="53"/>
      <c r="G39" s="53"/>
      <c r="H39" s="53"/>
      <c r="I39" s="1399" t="s">
        <v>70</v>
      </c>
      <c r="J39" s="1397"/>
      <c r="K39" s="1408"/>
      <c r="L39" s="1401" t="s">
        <v>81</v>
      </c>
      <c r="M39" s="1397"/>
      <c r="N39" s="1408"/>
      <c r="O39" s="1399" t="s">
        <v>70</v>
      </c>
      <c r="P39" s="1397"/>
      <c r="Q39" s="1397"/>
      <c r="R39" s="1417"/>
      <c r="S39" s="1418"/>
      <c r="T39" s="1418"/>
      <c r="U39" s="1418"/>
      <c r="V39" s="1419"/>
      <c r="W39" s="397" t="s">
        <v>68</v>
      </c>
    </row>
    <row r="40" spans="1:23" ht="21" customHeight="1">
      <c r="A40" s="501">
        <v>26</v>
      </c>
      <c r="B40" s="1397" t="s">
        <v>70</v>
      </c>
      <c r="C40" s="1398"/>
      <c r="D40" s="57"/>
      <c r="E40" s="53"/>
      <c r="F40" s="53"/>
      <c r="G40" s="53"/>
      <c r="H40" s="53"/>
      <c r="I40" s="1399" t="s">
        <v>70</v>
      </c>
      <c r="J40" s="1397"/>
      <c r="K40" s="1408"/>
      <c r="L40" s="1401" t="s">
        <v>81</v>
      </c>
      <c r="M40" s="1397"/>
      <c r="N40" s="1408"/>
      <c r="O40" s="1399" t="s">
        <v>70</v>
      </c>
      <c r="P40" s="1397"/>
      <c r="Q40" s="1397"/>
      <c r="R40" s="1417"/>
      <c r="S40" s="1418"/>
      <c r="T40" s="1418"/>
      <c r="U40" s="1418"/>
      <c r="V40" s="1419"/>
      <c r="W40" s="397" t="s">
        <v>68</v>
      </c>
    </row>
    <row r="41" spans="1:23" ht="21" customHeight="1">
      <c r="A41" s="501">
        <v>27</v>
      </c>
      <c r="B41" s="1397" t="s">
        <v>70</v>
      </c>
      <c r="C41" s="1398"/>
      <c r="D41" s="57"/>
      <c r="E41" s="53"/>
      <c r="F41" s="53"/>
      <c r="G41" s="53"/>
      <c r="H41" s="53"/>
      <c r="I41" s="1399" t="s">
        <v>70</v>
      </c>
      <c r="J41" s="1397"/>
      <c r="K41" s="1408"/>
      <c r="L41" s="1401" t="s">
        <v>81</v>
      </c>
      <c r="M41" s="1397"/>
      <c r="N41" s="1408"/>
      <c r="O41" s="1399" t="s">
        <v>70</v>
      </c>
      <c r="P41" s="1397"/>
      <c r="Q41" s="1397"/>
      <c r="R41" s="1417"/>
      <c r="S41" s="1418"/>
      <c r="T41" s="1418"/>
      <c r="U41" s="1418"/>
      <c r="V41" s="1419"/>
      <c r="W41" s="397" t="s">
        <v>68</v>
      </c>
    </row>
    <row r="42" spans="1:23" ht="21" customHeight="1">
      <c r="A42" s="501">
        <v>28</v>
      </c>
      <c r="B42" s="1397" t="s">
        <v>70</v>
      </c>
      <c r="C42" s="1398"/>
      <c r="D42" s="57"/>
      <c r="E42" s="53"/>
      <c r="F42" s="53"/>
      <c r="G42" s="53"/>
      <c r="H42" s="53"/>
      <c r="I42" s="1399" t="s">
        <v>70</v>
      </c>
      <c r="J42" s="1397"/>
      <c r="K42" s="1408"/>
      <c r="L42" s="1401" t="s">
        <v>81</v>
      </c>
      <c r="M42" s="1397"/>
      <c r="N42" s="1408"/>
      <c r="O42" s="1399" t="s">
        <v>70</v>
      </c>
      <c r="P42" s="1397"/>
      <c r="Q42" s="1397"/>
      <c r="R42" s="1417"/>
      <c r="S42" s="1418"/>
      <c r="T42" s="1418"/>
      <c r="U42" s="1418"/>
      <c r="V42" s="1419"/>
      <c r="W42" s="397" t="s">
        <v>68</v>
      </c>
    </row>
    <row r="43" spans="1:23" ht="21" customHeight="1">
      <c r="A43" s="502">
        <v>29</v>
      </c>
      <c r="B43" s="1397" t="s">
        <v>70</v>
      </c>
      <c r="C43" s="1398"/>
      <c r="D43" s="76"/>
      <c r="E43" s="74"/>
      <c r="F43" s="74"/>
      <c r="G43" s="74"/>
      <c r="H43" s="74"/>
      <c r="I43" s="1399" t="s">
        <v>70</v>
      </c>
      <c r="J43" s="1397"/>
      <c r="K43" s="1408"/>
      <c r="L43" s="1401" t="s">
        <v>81</v>
      </c>
      <c r="M43" s="1397"/>
      <c r="N43" s="1408"/>
      <c r="O43" s="1399" t="s">
        <v>70</v>
      </c>
      <c r="P43" s="1397"/>
      <c r="Q43" s="1397"/>
      <c r="R43" s="1417"/>
      <c r="S43" s="1418"/>
      <c r="T43" s="1418"/>
      <c r="U43" s="1418"/>
      <c r="V43" s="1419"/>
      <c r="W43" s="397" t="s">
        <v>68</v>
      </c>
    </row>
    <row r="44" spans="1:23" ht="21" customHeight="1" thickBot="1">
      <c r="A44" s="503">
        <v>30</v>
      </c>
      <c r="B44" s="1397" t="s">
        <v>70</v>
      </c>
      <c r="C44" s="1398"/>
      <c r="D44" s="66"/>
      <c r="E44" s="64"/>
      <c r="F44" s="64"/>
      <c r="G44" s="64"/>
      <c r="H44" s="64"/>
      <c r="I44" s="1449" t="s">
        <v>70</v>
      </c>
      <c r="J44" s="1446"/>
      <c r="K44" s="1447"/>
      <c r="L44" s="1445" t="s">
        <v>81</v>
      </c>
      <c r="M44" s="1446"/>
      <c r="N44" s="1447"/>
      <c r="O44" s="1449" t="s">
        <v>70</v>
      </c>
      <c r="P44" s="1446"/>
      <c r="Q44" s="1446"/>
      <c r="R44" s="1454"/>
      <c r="S44" s="1455"/>
      <c r="T44" s="1455"/>
      <c r="U44" s="1455"/>
      <c r="V44" s="1456"/>
      <c r="W44" s="399" t="s">
        <v>68</v>
      </c>
    </row>
    <row r="45" spans="1:23" ht="10.5" customHeight="1">
      <c r="A45" s="235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383"/>
    </row>
    <row r="46" spans="1:23" ht="10.5" customHeight="1">
      <c r="A46" s="649"/>
      <c r="B46" s="1450" t="s">
        <v>70</v>
      </c>
      <c r="C46" s="1451"/>
      <c r="D46" s="1448" t="s">
        <v>206</v>
      </c>
      <c r="E46" s="1448"/>
      <c r="F46" s="1448"/>
      <c r="G46" s="1448"/>
      <c r="H46" s="1448"/>
      <c r="I46" s="22"/>
      <c r="J46" s="22"/>
      <c r="K46" s="22"/>
      <c r="L46" s="1440" t="s">
        <v>81</v>
      </c>
      <c r="M46" s="1441"/>
      <c r="N46" s="1442"/>
      <c r="O46" s="1448" t="s">
        <v>207</v>
      </c>
      <c r="P46" s="1448"/>
      <c r="Q46" s="1448"/>
      <c r="R46" s="1448"/>
      <c r="S46" s="1448"/>
      <c r="T46" s="1448"/>
    </row>
    <row r="47" spans="1:23" ht="10.5" customHeight="1">
      <c r="A47" s="649"/>
      <c r="B47" s="1452"/>
      <c r="C47" s="1453"/>
      <c r="D47" s="1448"/>
      <c r="E47" s="1448"/>
      <c r="F47" s="1448"/>
      <c r="G47" s="1448"/>
      <c r="H47" s="1448"/>
      <c r="I47" s="22"/>
      <c r="J47" s="22"/>
      <c r="K47" s="22"/>
      <c r="L47" s="1443"/>
      <c r="M47" s="1293"/>
      <c r="N47" s="1373"/>
      <c r="O47" s="1448"/>
      <c r="P47" s="1448"/>
      <c r="Q47" s="1448"/>
      <c r="R47" s="1448"/>
      <c r="S47" s="1448"/>
      <c r="T47" s="1448"/>
    </row>
    <row r="48" spans="1:23" ht="10.5" customHeight="1">
      <c r="A48" s="375"/>
      <c r="B48" s="371"/>
      <c r="C48" s="371"/>
      <c r="D48" s="371"/>
      <c r="E48" s="371"/>
      <c r="F48" s="371"/>
      <c r="G48" s="372"/>
      <c r="H48" s="372"/>
      <c r="I48" s="372"/>
      <c r="J48" s="372"/>
      <c r="K48" s="372"/>
      <c r="L48" s="373"/>
      <c r="M48" s="373"/>
      <c r="N48" s="373"/>
      <c r="O48" s="8"/>
      <c r="P48" s="8"/>
      <c r="Q48" s="8"/>
      <c r="R48" s="8"/>
      <c r="S48" s="8"/>
    </row>
    <row r="49" spans="1:23" ht="10.5" customHeight="1">
      <c r="A49" s="235"/>
      <c r="B49" s="8"/>
      <c r="C49" s="8"/>
      <c r="D49" s="8"/>
      <c r="E49" s="8"/>
      <c r="F49" s="1444" t="str">
        <f>I11&amp;": beneficiari"</f>
        <v>kod 621: beneficiari</v>
      </c>
      <c r="G49" s="1444"/>
      <c r="H49" s="1444"/>
      <c r="I49" s="1444"/>
      <c r="J49" s="21"/>
      <c r="K49" s="21"/>
      <c r="L49" s="21"/>
      <c r="M49" s="21"/>
      <c r="N49" s="21"/>
      <c r="O49" s="21"/>
      <c r="P49" s="21"/>
      <c r="Q49" s="1444" t="str">
        <f>O11&amp;": Peimen"</f>
        <v>kod 623: Peimen</v>
      </c>
      <c r="R49" s="1444"/>
      <c r="S49" s="1444"/>
      <c r="T49" s="1444"/>
      <c r="V49" s="140"/>
    </row>
    <row r="50" spans="1:23" ht="10.5" customHeight="1">
      <c r="A50" s="235"/>
      <c r="B50" s="8"/>
      <c r="C50" s="8"/>
      <c r="D50" s="8"/>
      <c r="E50" s="8"/>
      <c r="F50" s="1457" t="s">
        <v>208</v>
      </c>
      <c r="G50" s="1457"/>
      <c r="H50" s="1457"/>
      <c r="I50" s="1457"/>
      <c r="J50" s="8"/>
      <c r="K50" s="8"/>
      <c r="L50" s="8"/>
      <c r="M50" s="8"/>
      <c r="N50" s="8"/>
      <c r="O50" s="8"/>
      <c r="P50" s="8"/>
      <c r="Q50" s="1385" t="s">
        <v>215</v>
      </c>
      <c r="R50" s="1385"/>
      <c r="S50" s="1385"/>
      <c r="T50" s="1385"/>
      <c r="U50" s="30"/>
      <c r="V50" s="30"/>
      <c r="W50" s="382"/>
    </row>
    <row r="51" spans="1:23" ht="10.5" customHeight="1">
      <c r="A51" s="300"/>
      <c r="F51" s="1458" t="s">
        <v>209</v>
      </c>
      <c r="G51" s="1458"/>
      <c r="H51" s="1458"/>
      <c r="I51" s="1458"/>
      <c r="K51" s="22"/>
      <c r="L51" s="8"/>
      <c r="M51" s="8"/>
      <c r="N51" s="8"/>
      <c r="O51" s="8"/>
      <c r="P51" s="8"/>
      <c r="Q51" s="1386" t="s">
        <v>557</v>
      </c>
      <c r="R51" s="1386"/>
      <c r="S51" s="1386"/>
      <c r="T51" s="1386"/>
      <c r="U51" s="30"/>
      <c r="V51" s="30"/>
      <c r="W51" s="394"/>
    </row>
    <row r="52" spans="1:23" ht="10.5" customHeight="1">
      <c r="A52" s="300"/>
      <c r="B52" s="22"/>
      <c r="C52" s="22"/>
      <c r="D52" s="22"/>
      <c r="E52" s="22"/>
      <c r="F52" s="1458" t="s">
        <v>250</v>
      </c>
      <c r="G52" s="1458"/>
      <c r="H52" s="1458"/>
      <c r="I52" s="1458"/>
      <c r="J52" s="22"/>
      <c r="K52" s="22"/>
      <c r="L52" s="8"/>
      <c r="M52" s="8"/>
      <c r="N52" s="8"/>
      <c r="O52" s="8"/>
      <c r="P52" s="8"/>
      <c r="Q52" s="1387" t="s">
        <v>251</v>
      </c>
      <c r="R52" s="1387"/>
      <c r="S52" s="1387"/>
      <c r="T52" s="1387"/>
      <c r="V52" s="30"/>
      <c r="W52" s="394"/>
    </row>
  </sheetData>
  <mergeCells count="187">
    <mergeCell ref="R26:V26"/>
    <mergeCell ref="R27:V27"/>
    <mergeCell ref="R28:V28"/>
    <mergeCell ref="R29:V29"/>
    <mergeCell ref="R40:V40"/>
    <mergeCell ref="R30:V30"/>
    <mergeCell ref="R41:V41"/>
    <mergeCell ref="R42:V42"/>
    <mergeCell ref="R43:V43"/>
    <mergeCell ref="R31:V31"/>
    <mergeCell ref="R32:V32"/>
    <mergeCell ref="R33:V33"/>
    <mergeCell ref="R34:V34"/>
    <mergeCell ref="R35:V35"/>
    <mergeCell ref="R36:V36"/>
    <mergeCell ref="R37:V37"/>
    <mergeCell ref="R38:V38"/>
    <mergeCell ref="R39:V39"/>
    <mergeCell ref="R17:V17"/>
    <mergeCell ref="R18:V18"/>
    <mergeCell ref="R19:V19"/>
    <mergeCell ref="R20:V20"/>
    <mergeCell ref="R21:V21"/>
    <mergeCell ref="R22:V22"/>
    <mergeCell ref="R23:V23"/>
    <mergeCell ref="R24:V24"/>
    <mergeCell ref="R25:V25"/>
    <mergeCell ref="F50:I50"/>
    <mergeCell ref="F51:I51"/>
    <mergeCell ref="F52:I52"/>
    <mergeCell ref="R9:V11"/>
    <mergeCell ref="R12:V12"/>
    <mergeCell ref="O9:Q10"/>
    <mergeCell ref="O11:Q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I16:K16"/>
    <mergeCell ref="I17:K17"/>
    <mergeCell ref="I18:K18"/>
    <mergeCell ref="L46:N47"/>
    <mergeCell ref="F49:I49"/>
    <mergeCell ref="B43:C43"/>
    <mergeCell ref="L43:N43"/>
    <mergeCell ref="B44:C44"/>
    <mergeCell ref="L44:N44"/>
    <mergeCell ref="D46:H47"/>
    <mergeCell ref="O43:Q43"/>
    <mergeCell ref="O44:Q44"/>
    <mergeCell ref="I43:K43"/>
    <mergeCell ref="I44:K44"/>
    <mergeCell ref="O46:T47"/>
    <mergeCell ref="B46:C47"/>
    <mergeCell ref="Q49:T49"/>
    <mergeCell ref="R44:V44"/>
    <mergeCell ref="B41:C41"/>
    <mergeCell ref="L41:N41"/>
    <mergeCell ref="B42:C42"/>
    <mergeCell ref="L42:N42"/>
    <mergeCell ref="B39:C39"/>
    <mergeCell ref="L39:N39"/>
    <mergeCell ref="B40:C40"/>
    <mergeCell ref="L40:N40"/>
    <mergeCell ref="O39:Q39"/>
    <mergeCell ref="O40:Q40"/>
    <mergeCell ref="O41:Q41"/>
    <mergeCell ref="O42:Q42"/>
    <mergeCell ref="I39:K39"/>
    <mergeCell ref="I40:K40"/>
    <mergeCell ref="I41:K41"/>
    <mergeCell ref="I42:K42"/>
    <mergeCell ref="B34:C34"/>
    <mergeCell ref="L34:N34"/>
    <mergeCell ref="B37:C37"/>
    <mergeCell ref="L37:N37"/>
    <mergeCell ref="O33:Q33"/>
    <mergeCell ref="O34:Q34"/>
    <mergeCell ref="I33:K33"/>
    <mergeCell ref="I34:K34"/>
    <mergeCell ref="B38:C38"/>
    <mergeCell ref="L38:N38"/>
    <mergeCell ref="B35:C35"/>
    <mergeCell ref="L35:N35"/>
    <mergeCell ref="B36:C36"/>
    <mergeCell ref="L36:N36"/>
    <mergeCell ref="O35:Q35"/>
    <mergeCell ref="O36:Q36"/>
    <mergeCell ref="O37:Q37"/>
    <mergeCell ref="O38:Q38"/>
    <mergeCell ref="I35:K35"/>
    <mergeCell ref="I36:K36"/>
    <mergeCell ref="I37:K37"/>
    <mergeCell ref="I38:K38"/>
    <mergeCell ref="B31:C32"/>
    <mergeCell ref="L31:N32"/>
    <mergeCell ref="B29:C30"/>
    <mergeCell ref="L29:N30"/>
    <mergeCell ref="O29:Q30"/>
    <mergeCell ref="O31:Q32"/>
    <mergeCell ref="I29:K30"/>
    <mergeCell ref="I31:K32"/>
    <mergeCell ref="B33:C33"/>
    <mergeCell ref="L33:N33"/>
    <mergeCell ref="B27:C27"/>
    <mergeCell ref="L27:N27"/>
    <mergeCell ref="B28:C28"/>
    <mergeCell ref="L28:N28"/>
    <mergeCell ref="B25:C25"/>
    <mergeCell ref="L25:N25"/>
    <mergeCell ref="B26:C26"/>
    <mergeCell ref="L26:N26"/>
    <mergeCell ref="O26:Q26"/>
    <mergeCell ref="O27:Q27"/>
    <mergeCell ref="O28:Q28"/>
    <mergeCell ref="I25:K25"/>
    <mergeCell ref="I26:K26"/>
    <mergeCell ref="I27:K27"/>
    <mergeCell ref="I28:K28"/>
    <mergeCell ref="A9:A11"/>
    <mergeCell ref="B9:C10"/>
    <mergeCell ref="L9:N10"/>
    <mergeCell ref="B11:C11"/>
    <mergeCell ref="L11:N11"/>
    <mergeCell ref="D9:H11"/>
    <mergeCell ref="D12:H12"/>
    <mergeCell ref="I9:K10"/>
    <mergeCell ref="I11:K11"/>
    <mergeCell ref="I12:K12"/>
    <mergeCell ref="B21:C21"/>
    <mergeCell ref="B23:C23"/>
    <mergeCell ref="L23:N23"/>
    <mergeCell ref="B24:C24"/>
    <mergeCell ref="L24:N24"/>
    <mergeCell ref="L21:N21"/>
    <mergeCell ref="B12:C12"/>
    <mergeCell ref="L12:N12"/>
    <mergeCell ref="W9:W11"/>
    <mergeCell ref="B22:C22"/>
    <mergeCell ref="L22:N22"/>
    <mergeCell ref="I22:K22"/>
    <mergeCell ref="I23:K23"/>
    <mergeCell ref="I24:K24"/>
    <mergeCell ref="I13:K13"/>
    <mergeCell ref="I14:K14"/>
    <mergeCell ref="I15:K15"/>
    <mergeCell ref="I19:K19"/>
    <mergeCell ref="I20:K20"/>
    <mergeCell ref="I21:K21"/>
    <mergeCell ref="R13:V13"/>
    <mergeCell ref="R14:V14"/>
    <mergeCell ref="R15:V15"/>
    <mergeCell ref="R16:V16"/>
    <mergeCell ref="Q50:T50"/>
    <mergeCell ref="Q51:T51"/>
    <mergeCell ref="Q52:T52"/>
    <mergeCell ref="A1:W2"/>
    <mergeCell ref="A29:A30"/>
    <mergeCell ref="A31:A32"/>
    <mergeCell ref="W29:W30"/>
    <mergeCell ref="W31:W32"/>
    <mergeCell ref="B13:C13"/>
    <mergeCell ref="L13:N13"/>
    <mergeCell ref="B14:C14"/>
    <mergeCell ref="L14:N14"/>
    <mergeCell ref="B17:C17"/>
    <mergeCell ref="L17:N17"/>
    <mergeCell ref="B15:C15"/>
    <mergeCell ref="L15:N15"/>
    <mergeCell ref="B16:C16"/>
    <mergeCell ref="L16:N16"/>
    <mergeCell ref="B18:C18"/>
    <mergeCell ref="L18:N18"/>
    <mergeCell ref="B19:C19"/>
    <mergeCell ref="L19:N19"/>
    <mergeCell ref="B20:C20"/>
    <mergeCell ref="L20:N20"/>
  </mergeCells>
  <printOptions horizontalCentered="1"/>
  <pageMargins left="0.31496062992125984" right="0.23622047244094491" top="0.35433070866141736" bottom="0.51181102362204722" header="0.27559055118110237" footer="0.51181102362204722"/>
  <pageSetup paperSize="9" scale="90" orientation="portrait" r:id="rId1"/>
  <headerFooter>
    <oddFooter>&amp;R2.05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64"/>
  <sheetViews>
    <sheetView showGridLines="0" view="pageBreakPreview" zoomScaleNormal="100" zoomScaleSheetLayoutView="100" workbookViewId="0">
      <selection activeCell="J20" sqref="J20"/>
    </sheetView>
  </sheetViews>
  <sheetFormatPr defaultColWidth="9.33203125" defaultRowHeight="12.75"/>
  <cols>
    <col min="1" max="1" width="4.5" style="3" customWidth="1"/>
    <col min="2" max="2" width="4.5" style="6" customWidth="1"/>
    <col min="3" max="3" width="13.6640625" style="6" customWidth="1"/>
    <col min="4" max="4" width="4.83203125" style="6" customWidth="1"/>
    <col min="5" max="14" width="4.5" style="3" customWidth="1"/>
    <col min="15" max="15" width="8" style="3" customWidth="1"/>
    <col min="16" max="17" width="4.83203125" style="3" customWidth="1"/>
    <col min="18" max="18" width="5.33203125" style="3" customWidth="1"/>
    <col min="19" max="19" width="6.33203125" style="3" customWidth="1"/>
    <col min="20" max="20" width="5.33203125" style="3" customWidth="1"/>
    <col min="21" max="21" width="6" style="3" customWidth="1"/>
    <col min="22" max="22" width="3" style="3" customWidth="1"/>
    <col min="23" max="23" width="2.83203125" style="3" customWidth="1"/>
    <col min="24" max="24" width="3.6640625" style="3" customWidth="1"/>
    <col min="25" max="25" width="4.1640625" style="3" customWidth="1"/>
    <col min="26" max="26" width="5.83203125" style="3" customWidth="1"/>
    <col min="27" max="27" width="6.5" style="3" customWidth="1"/>
    <col min="28" max="16384" width="9.33203125" style="3"/>
  </cols>
  <sheetData>
    <row r="1" spans="1:27" ht="15" customHeight="1">
      <c r="A1" s="1052" t="s">
        <v>253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1052"/>
      <c r="T1" s="1052"/>
      <c r="U1" s="1261"/>
      <c r="V1" s="1558" t="s">
        <v>254</v>
      </c>
      <c r="W1" s="1559"/>
      <c r="X1" s="1559"/>
      <c r="Y1" s="1559"/>
      <c r="Z1" s="1559"/>
      <c r="AA1" s="1560"/>
    </row>
    <row r="2" spans="1:27" ht="15" customHeigh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  <c r="R2" s="1052"/>
      <c r="S2" s="1052"/>
      <c r="T2" s="1052"/>
      <c r="U2" s="1261"/>
      <c r="V2" s="1561" t="s">
        <v>161</v>
      </c>
      <c r="W2" s="1562"/>
      <c r="X2" s="1562"/>
      <c r="Y2" s="1562"/>
      <c r="Z2" s="1562"/>
      <c r="AA2" s="1563"/>
    </row>
    <row r="3" spans="1:27">
      <c r="E3" s="6"/>
      <c r="F3" s="6"/>
      <c r="G3" s="6"/>
      <c r="H3" s="6"/>
      <c r="I3" s="6"/>
      <c r="J3" s="6"/>
      <c r="K3" s="6"/>
      <c r="L3" s="6"/>
      <c r="M3" s="6"/>
      <c r="N3" s="6"/>
      <c r="O3" s="6"/>
      <c r="V3" s="1480" t="s">
        <v>142</v>
      </c>
      <c r="W3" s="1481"/>
      <c r="X3" s="1481"/>
      <c r="Y3" s="865" t="s">
        <v>33</v>
      </c>
      <c r="Z3" s="865"/>
      <c r="AA3" s="866"/>
    </row>
    <row r="4" spans="1:27">
      <c r="A4" s="555" t="s">
        <v>93</v>
      </c>
      <c r="B4" s="726" t="s">
        <v>255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1482" t="s">
        <v>143</v>
      </c>
      <c r="W4" s="1483"/>
      <c r="X4" s="1483"/>
      <c r="Y4" s="867" t="s">
        <v>33</v>
      </c>
      <c r="Z4" s="867"/>
      <c r="AA4" s="868"/>
    </row>
    <row r="5" spans="1:27" ht="12.75" customHeight="1">
      <c r="A5" s="555" t="s">
        <v>93</v>
      </c>
      <c r="B5" s="425" t="s">
        <v>256</v>
      </c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6"/>
      <c r="O5" s="6"/>
      <c r="P5" s="6"/>
      <c r="Q5" s="6"/>
      <c r="R5" s="6"/>
      <c r="S5" s="6"/>
      <c r="T5" s="6"/>
      <c r="U5" s="6"/>
      <c r="V5" s="222"/>
      <c r="W5" s="6"/>
      <c r="X5" s="6"/>
      <c r="Y5" s="188"/>
      <c r="Z5" s="222"/>
      <c r="AA5" s="6"/>
    </row>
    <row r="6" spans="1:27" ht="13.5" thickBot="1"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</row>
    <row r="7" spans="1:27" ht="12.75" customHeight="1" thickBot="1"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P7" s="1546" t="s">
        <v>258</v>
      </c>
      <c r="Q7" s="1547"/>
      <c r="R7" s="1600" t="s">
        <v>265</v>
      </c>
      <c r="S7" s="1600"/>
      <c r="T7" s="1600"/>
      <c r="U7" s="1600"/>
      <c r="V7" s="1600"/>
      <c r="W7" s="1600"/>
      <c r="X7" s="1600"/>
      <c r="Y7" s="1600"/>
      <c r="Z7" s="1601"/>
    </row>
    <row r="8" spans="1:27" ht="12.75" customHeight="1">
      <c r="A8" s="424"/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22"/>
      <c r="P8" s="1548"/>
      <c r="Q8" s="1549"/>
      <c r="R8" s="1608" t="s">
        <v>263</v>
      </c>
      <c r="S8" s="1608"/>
      <c r="T8" s="1608"/>
      <c r="U8" s="1609"/>
      <c r="V8" s="1602" t="s">
        <v>264</v>
      </c>
      <c r="W8" s="1603"/>
      <c r="X8" s="1603"/>
      <c r="Y8" s="1603"/>
      <c r="Z8" s="1603"/>
      <c r="AA8" s="1597" t="s">
        <v>21</v>
      </c>
    </row>
    <row r="9" spans="1:27" ht="13.5" customHeight="1" thickBot="1">
      <c r="B9" s="22"/>
      <c r="C9" s="22"/>
      <c r="D9" s="24"/>
      <c r="E9" s="22"/>
      <c r="F9" s="22"/>
      <c r="G9" s="22"/>
      <c r="H9" s="22"/>
      <c r="I9" s="22"/>
      <c r="J9" s="22"/>
      <c r="K9" s="22"/>
      <c r="L9" s="22"/>
      <c r="M9" s="22"/>
      <c r="N9" s="22"/>
      <c r="P9" s="1550"/>
      <c r="Q9" s="1329"/>
      <c r="R9" s="1610" t="s">
        <v>259</v>
      </c>
      <c r="S9" s="1610"/>
      <c r="T9" s="1612" t="s">
        <v>260</v>
      </c>
      <c r="U9" s="1327"/>
      <c r="V9" s="1604" t="s">
        <v>261</v>
      </c>
      <c r="W9" s="1593"/>
      <c r="X9" s="1605"/>
      <c r="Y9" s="1592" t="s">
        <v>262</v>
      </c>
      <c r="Z9" s="1593"/>
      <c r="AA9" s="1598"/>
    </row>
    <row r="10" spans="1:27" s="84" customFormat="1" ht="10.5" customHeight="1">
      <c r="A10" s="80"/>
      <c r="B10" s="189"/>
      <c r="C10" s="201"/>
      <c r="D10" s="1540" t="s">
        <v>257</v>
      </c>
      <c r="E10" s="1541"/>
      <c r="F10" s="1541"/>
      <c r="G10" s="1541"/>
      <c r="H10" s="1541"/>
      <c r="I10" s="1541"/>
      <c r="J10" s="1541"/>
      <c r="K10" s="1541"/>
      <c r="L10" s="1541"/>
      <c r="M10" s="1541"/>
      <c r="N10" s="1541"/>
      <c r="O10" s="1542"/>
      <c r="P10" s="1489" t="s">
        <v>76</v>
      </c>
      <c r="Q10" s="1490"/>
      <c r="R10" s="1611"/>
      <c r="S10" s="1611"/>
      <c r="T10" s="1613"/>
      <c r="U10" s="1329"/>
      <c r="V10" s="1606"/>
      <c r="W10" s="1595"/>
      <c r="X10" s="1607"/>
      <c r="Y10" s="1594"/>
      <c r="Z10" s="1595"/>
      <c r="AA10" s="1598"/>
    </row>
    <row r="11" spans="1:27" s="84" customFormat="1" ht="10.5" customHeight="1">
      <c r="A11" s="80"/>
      <c r="B11" s="225"/>
      <c r="C11" s="201"/>
      <c r="D11" s="1543"/>
      <c r="E11" s="1544"/>
      <c r="F11" s="1544"/>
      <c r="G11" s="1544"/>
      <c r="H11" s="1544"/>
      <c r="I11" s="1544"/>
      <c r="J11" s="1544"/>
      <c r="K11" s="1544"/>
      <c r="L11" s="1544"/>
      <c r="M11" s="1544"/>
      <c r="N11" s="1544"/>
      <c r="O11" s="1545"/>
      <c r="P11" s="1554" t="s">
        <v>77</v>
      </c>
      <c r="Q11" s="1555"/>
      <c r="R11" s="1556" t="s">
        <v>78</v>
      </c>
      <c r="S11" s="1535"/>
      <c r="T11" s="1535"/>
      <c r="U11" s="1557"/>
      <c r="V11" s="1534" t="s">
        <v>78</v>
      </c>
      <c r="W11" s="1535"/>
      <c r="X11" s="1535"/>
      <c r="Y11" s="1535"/>
      <c r="Z11" s="1535"/>
      <c r="AA11" s="1599"/>
    </row>
    <row r="12" spans="1:27" ht="10.5" customHeight="1" thickBot="1">
      <c r="A12" s="1579">
        <v>710</v>
      </c>
      <c r="B12" s="1580"/>
      <c r="C12" s="1581"/>
      <c r="D12" s="1282">
        <f>A12+1</f>
        <v>711</v>
      </c>
      <c r="E12" s="1460"/>
      <c r="F12" s="1460"/>
      <c r="G12" s="1460"/>
      <c r="H12" s="1460"/>
      <c r="I12" s="1460"/>
      <c r="J12" s="1460"/>
      <c r="K12" s="1460"/>
      <c r="L12" s="1460"/>
      <c r="M12" s="1460"/>
      <c r="N12" s="1460"/>
      <c r="O12" s="1596"/>
      <c r="P12" s="1282">
        <f>D12+1</f>
        <v>712</v>
      </c>
      <c r="Q12" s="1461"/>
      <c r="R12" s="1460">
        <f>P12+1</f>
        <v>713</v>
      </c>
      <c r="S12" s="1536"/>
      <c r="T12" s="1553">
        <f>R12+1</f>
        <v>714</v>
      </c>
      <c r="U12" s="1461"/>
      <c r="V12" s="1459">
        <f>T12+1</f>
        <v>715</v>
      </c>
      <c r="W12" s="1460"/>
      <c r="X12" s="1536"/>
      <c r="Y12" s="1553">
        <f>V12+1</f>
        <v>716</v>
      </c>
      <c r="Z12" s="1460"/>
      <c r="AA12" s="304">
        <f>Y12+1</f>
        <v>717</v>
      </c>
    </row>
    <row r="13" spans="1:27" ht="15.6" customHeight="1">
      <c r="A13" s="1273" t="s">
        <v>266</v>
      </c>
      <c r="B13" s="1587"/>
      <c r="C13" s="1588"/>
      <c r="D13" s="47">
        <v>111</v>
      </c>
      <c r="E13" s="41" t="s">
        <v>23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1551" t="s">
        <v>68</v>
      </c>
      <c r="Q13" s="1552"/>
      <c r="R13" s="1528" t="s">
        <v>75</v>
      </c>
      <c r="S13" s="1529"/>
      <c r="T13" s="1520" t="s">
        <v>75</v>
      </c>
      <c r="U13" s="1521"/>
      <c r="V13" s="1537" t="s">
        <v>75</v>
      </c>
      <c r="W13" s="1538"/>
      <c r="X13" s="1538"/>
      <c r="Y13" s="1520" t="s">
        <v>75</v>
      </c>
      <c r="Z13" s="1539"/>
      <c r="AA13" s="432" t="s">
        <v>68</v>
      </c>
    </row>
    <row r="14" spans="1:27" ht="15.6" customHeight="1">
      <c r="A14" s="1576"/>
      <c r="B14" s="1577"/>
      <c r="C14" s="1578"/>
      <c r="D14" s="63">
        <v>112</v>
      </c>
      <c r="E14" s="52" t="s">
        <v>267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1356" t="s">
        <v>68</v>
      </c>
      <c r="Q14" s="1358"/>
      <c r="R14" s="1492" t="s">
        <v>75</v>
      </c>
      <c r="S14" s="1492"/>
      <c r="T14" s="1491" t="s">
        <v>75</v>
      </c>
      <c r="U14" s="1513"/>
      <c r="V14" s="1509" t="s">
        <v>75</v>
      </c>
      <c r="W14" s="1510"/>
      <c r="X14" s="1510"/>
      <c r="Y14" s="1491" t="s">
        <v>75</v>
      </c>
      <c r="Z14" s="1492"/>
      <c r="AA14" s="427" t="s">
        <v>68</v>
      </c>
    </row>
    <row r="15" spans="1:27" ht="15.6" customHeight="1">
      <c r="A15" s="1576"/>
      <c r="B15" s="1577"/>
      <c r="C15" s="1578"/>
      <c r="D15" s="63">
        <v>113</v>
      </c>
      <c r="E15" s="52" t="s">
        <v>62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356" t="s">
        <v>68</v>
      </c>
      <c r="Q15" s="1358"/>
      <c r="R15" s="1492" t="s">
        <v>75</v>
      </c>
      <c r="S15" s="1492"/>
      <c r="T15" s="1491" t="s">
        <v>75</v>
      </c>
      <c r="U15" s="1513"/>
      <c r="V15" s="1509" t="s">
        <v>75</v>
      </c>
      <c r="W15" s="1510"/>
      <c r="X15" s="1510"/>
      <c r="Y15" s="1491" t="s">
        <v>75</v>
      </c>
      <c r="Z15" s="1492"/>
      <c r="AA15" s="427" t="s">
        <v>68</v>
      </c>
    </row>
    <row r="16" spans="1:27" ht="15.6" customHeight="1">
      <c r="A16" s="1576"/>
      <c r="B16" s="1577"/>
      <c r="C16" s="1578"/>
      <c r="D16" s="63">
        <v>114</v>
      </c>
      <c r="E16" s="52" t="s">
        <v>268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356" t="s">
        <v>68</v>
      </c>
      <c r="Q16" s="1358"/>
      <c r="R16" s="1492" t="s">
        <v>75</v>
      </c>
      <c r="S16" s="1492"/>
      <c r="T16" s="1491" t="s">
        <v>75</v>
      </c>
      <c r="U16" s="1513"/>
      <c r="V16" s="1509" t="s">
        <v>75</v>
      </c>
      <c r="W16" s="1510"/>
      <c r="X16" s="1510"/>
      <c r="Y16" s="1491" t="s">
        <v>75</v>
      </c>
      <c r="Z16" s="1492"/>
      <c r="AA16" s="427" t="s">
        <v>68</v>
      </c>
    </row>
    <row r="17" spans="1:27" ht="15.6" customHeight="1">
      <c r="A17" s="1576"/>
      <c r="B17" s="1577"/>
      <c r="C17" s="1578"/>
      <c r="D17" s="63">
        <v>115</v>
      </c>
      <c r="E17" s="52" t="s">
        <v>61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1356" t="s">
        <v>68</v>
      </c>
      <c r="Q17" s="1358"/>
      <c r="R17" s="1492" t="s">
        <v>75</v>
      </c>
      <c r="S17" s="1492"/>
      <c r="T17" s="1491" t="s">
        <v>75</v>
      </c>
      <c r="U17" s="1513"/>
      <c r="V17" s="1509" t="s">
        <v>75</v>
      </c>
      <c r="W17" s="1510"/>
      <c r="X17" s="1510"/>
      <c r="Y17" s="1491" t="s">
        <v>75</v>
      </c>
      <c r="Z17" s="1492"/>
      <c r="AA17" s="427" t="s">
        <v>68</v>
      </c>
    </row>
    <row r="18" spans="1:27" ht="15.6" customHeight="1">
      <c r="A18" s="1576"/>
      <c r="B18" s="1577"/>
      <c r="C18" s="1578"/>
      <c r="D18" s="63">
        <v>116</v>
      </c>
      <c r="E18" s="52" t="s">
        <v>269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1356" t="s">
        <v>68</v>
      </c>
      <c r="Q18" s="1358"/>
      <c r="R18" s="1492" t="s">
        <v>75</v>
      </c>
      <c r="S18" s="1492"/>
      <c r="T18" s="1491" t="s">
        <v>75</v>
      </c>
      <c r="U18" s="1513"/>
      <c r="V18" s="1509" t="s">
        <v>75</v>
      </c>
      <c r="W18" s="1510"/>
      <c r="X18" s="1510"/>
      <c r="Y18" s="1491" t="s">
        <v>75</v>
      </c>
      <c r="Z18" s="1492"/>
      <c r="AA18" s="427" t="s">
        <v>68</v>
      </c>
    </row>
    <row r="19" spans="1:27" ht="15.6" customHeight="1">
      <c r="A19" s="1576"/>
      <c r="B19" s="1577"/>
      <c r="C19" s="1578"/>
      <c r="D19" s="63">
        <v>117</v>
      </c>
      <c r="E19" s="52" t="s">
        <v>24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1356" t="s">
        <v>68</v>
      </c>
      <c r="Q19" s="1358"/>
      <c r="R19" s="1492" t="s">
        <v>75</v>
      </c>
      <c r="S19" s="1492"/>
      <c r="T19" s="1491" t="s">
        <v>75</v>
      </c>
      <c r="U19" s="1513"/>
      <c r="V19" s="1509" t="s">
        <v>75</v>
      </c>
      <c r="W19" s="1510"/>
      <c r="X19" s="1510"/>
      <c r="Y19" s="1491" t="s">
        <v>75</v>
      </c>
      <c r="Z19" s="1492"/>
      <c r="AA19" s="427" t="s">
        <v>68</v>
      </c>
    </row>
    <row r="20" spans="1:27" ht="15.6" customHeight="1">
      <c r="A20" s="1576"/>
      <c r="B20" s="1577"/>
      <c r="C20" s="1578"/>
      <c r="D20" s="63">
        <v>118</v>
      </c>
      <c r="E20" s="53" t="s">
        <v>270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1356" t="s">
        <v>68</v>
      </c>
      <c r="Q20" s="1358"/>
      <c r="R20" s="1492" t="s">
        <v>75</v>
      </c>
      <c r="S20" s="1492"/>
      <c r="T20" s="1491" t="s">
        <v>75</v>
      </c>
      <c r="U20" s="1513"/>
      <c r="V20" s="1509" t="s">
        <v>75</v>
      </c>
      <c r="W20" s="1510"/>
      <c r="X20" s="1510"/>
      <c r="Y20" s="1491" t="s">
        <v>75</v>
      </c>
      <c r="Z20" s="1492"/>
      <c r="AA20" s="427" t="s">
        <v>68</v>
      </c>
    </row>
    <row r="21" spans="1:27" ht="15.6" customHeight="1">
      <c r="A21" s="1576"/>
      <c r="B21" s="1577"/>
      <c r="C21" s="1578"/>
      <c r="D21" s="63">
        <v>119</v>
      </c>
      <c r="E21" s="53" t="s">
        <v>271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1356" t="s">
        <v>68</v>
      </c>
      <c r="Q21" s="1358"/>
      <c r="R21" s="1492" t="s">
        <v>75</v>
      </c>
      <c r="S21" s="1492"/>
      <c r="T21" s="1491" t="s">
        <v>75</v>
      </c>
      <c r="U21" s="1513"/>
      <c r="V21" s="1509" t="s">
        <v>75</v>
      </c>
      <c r="W21" s="1510"/>
      <c r="X21" s="1510"/>
      <c r="Y21" s="1491" t="s">
        <v>75</v>
      </c>
      <c r="Z21" s="1492"/>
      <c r="AA21" s="427" t="s">
        <v>68</v>
      </c>
    </row>
    <row r="22" spans="1:27" ht="15.6" customHeight="1">
      <c r="A22" s="1576"/>
      <c r="B22" s="1577"/>
      <c r="C22" s="1578"/>
      <c r="D22" s="63">
        <v>120</v>
      </c>
      <c r="E22" s="8" t="s">
        <v>272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1356" t="s">
        <v>68</v>
      </c>
      <c r="Q22" s="1358"/>
      <c r="R22" s="1492" t="s">
        <v>75</v>
      </c>
      <c r="S22" s="1492"/>
      <c r="T22" s="1491" t="s">
        <v>75</v>
      </c>
      <c r="U22" s="1513"/>
      <c r="V22" s="1509" t="s">
        <v>75</v>
      </c>
      <c r="W22" s="1510"/>
      <c r="X22" s="1510"/>
      <c r="Y22" s="1491" t="s">
        <v>75</v>
      </c>
      <c r="Z22" s="1492"/>
      <c r="AA22" s="427" t="s">
        <v>68</v>
      </c>
    </row>
    <row r="23" spans="1:27" ht="15.6" customHeight="1">
      <c r="A23" s="1576"/>
      <c r="B23" s="1577"/>
      <c r="C23" s="1578"/>
      <c r="D23" s="48">
        <v>121</v>
      </c>
      <c r="E23" s="74" t="s">
        <v>273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1356" t="s">
        <v>68</v>
      </c>
      <c r="Q23" s="1358"/>
      <c r="R23" s="1492" t="s">
        <v>75</v>
      </c>
      <c r="S23" s="1492"/>
      <c r="T23" s="1491" t="s">
        <v>75</v>
      </c>
      <c r="U23" s="1513"/>
      <c r="V23" s="1509" t="s">
        <v>75</v>
      </c>
      <c r="W23" s="1510"/>
      <c r="X23" s="1510"/>
      <c r="Y23" s="1491" t="s">
        <v>75</v>
      </c>
      <c r="Z23" s="1492"/>
      <c r="AA23" s="427" t="s">
        <v>68</v>
      </c>
    </row>
    <row r="24" spans="1:27" ht="15.6" customHeight="1">
      <c r="A24" s="1576"/>
      <c r="B24" s="1577"/>
      <c r="C24" s="1578"/>
      <c r="D24" s="208">
        <v>122</v>
      </c>
      <c r="E24" s="74" t="s">
        <v>274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1530" t="s">
        <v>68</v>
      </c>
      <c r="Q24" s="1531"/>
      <c r="R24" s="1494" t="s">
        <v>75</v>
      </c>
      <c r="S24" s="1494"/>
      <c r="T24" s="1493" t="s">
        <v>75</v>
      </c>
      <c r="U24" s="1519"/>
      <c r="V24" s="1308" t="s">
        <v>75</v>
      </c>
      <c r="W24" s="1511"/>
      <c r="X24" s="1511"/>
      <c r="Y24" s="1493" t="s">
        <v>75</v>
      </c>
      <c r="Z24" s="1494"/>
      <c r="AA24" s="428" t="s">
        <v>68</v>
      </c>
    </row>
    <row r="25" spans="1:27" ht="15.6" customHeight="1">
      <c r="A25" s="1295" t="s">
        <v>313</v>
      </c>
      <c r="B25" s="1582"/>
      <c r="C25" s="1583"/>
      <c r="D25" s="209">
        <v>211</v>
      </c>
      <c r="E25" s="205" t="s">
        <v>275</v>
      </c>
      <c r="F25" s="99"/>
      <c r="G25" s="99"/>
      <c r="H25" s="99"/>
      <c r="I25" s="99"/>
      <c r="J25" s="99"/>
      <c r="K25" s="99"/>
      <c r="L25" s="99"/>
      <c r="M25" s="99"/>
      <c r="N25" s="99"/>
      <c r="O25" s="100"/>
      <c r="P25" s="1374" t="s">
        <v>68</v>
      </c>
      <c r="Q25" s="1376"/>
      <c r="R25" s="1496" t="s">
        <v>75</v>
      </c>
      <c r="S25" s="1496"/>
      <c r="T25" s="1495" t="s">
        <v>75</v>
      </c>
      <c r="U25" s="1516"/>
      <c r="V25" s="1501" t="s">
        <v>75</v>
      </c>
      <c r="W25" s="1502"/>
      <c r="X25" s="1502"/>
      <c r="Y25" s="1495" t="s">
        <v>75</v>
      </c>
      <c r="Z25" s="1496"/>
      <c r="AA25" s="429" t="s">
        <v>68</v>
      </c>
    </row>
    <row r="26" spans="1:27" ht="15.6" customHeight="1">
      <c r="A26" s="1576"/>
      <c r="B26" s="1577"/>
      <c r="C26" s="1578"/>
      <c r="D26" s="81">
        <v>212</v>
      </c>
      <c r="E26" s="52" t="s">
        <v>276</v>
      </c>
      <c r="F26" s="53"/>
      <c r="G26" s="53"/>
      <c r="H26" s="53"/>
      <c r="I26" s="53"/>
      <c r="J26" s="53"/>
      <c r="K26" s="53"/>
      <c r="L26" s="53"/>
      <c r="M26" s="53"/>
      <c r="N26" s="53"/>
      <c r="O26" s="55"/>
      <c r="P26" s="1356" t="s">
        <v>68</v>
      </c>
      <c r="Q26" s="1358"/>
      <c r="R26" s="1492" t="s">
        <v>75</v>
      </c>
      <c r="S26" s="1492"/>
      <c r="T26" s="1491" t="s">
        <v>75</v>
      </c>
      <c r="U26" s="1513"/>
      <c r="V26" s="1509" t="s">
        <v>75</v>
      </c>
      <c r="W26" s="1510"/>
      <c r="X26" s="1510"/>
      <c r="Y26" s="1491" t="s">
        <v>75</v>
      </c>
      <c r="Z26" s="1492"/>
      <c r="AA26" s="427" t="s">
        <v>68</v>
      </c>
    </row>
    <row r="27" spans="1:27" ht="15.6" customHeight="1">
      <c r="A27" s="1576"/>
      <c r="B27" s="1577"/>
      <c r="C27" s="1578"/>
      <c r="D27" s="81">
        <v>213</v>
      </c>
      <c r="E27" s="77" t="s">
        <v>277</v>
      </c>
      <c r="F27" s="53"/>
      <c r="G27" s="53"/>
      <c r="H27" s="53"/>
      <c r="I27" s="53"/>
      <c r="J27" s="53"/>
      <c r="K27" s="53"/>
      <c r="L27" s="53"/>
      <c r="M27" s="53"/>
      <c r="N27" s="53"/>
      <c r="O27" s="55"/>
      <c r="P27" s="1356" t="s">
        <v>68</v>
      </c>
      <c r="Q27" s="1358"/>
      <c r="R27" s="1492" t="s">
        <v>75</v>
      </c>
      <c r="S27" s="1492"/>
      <c r="T27" s="1491" t="s">
        <v>75</v>
      </c>
      <c r="U27" s="1513"/>
      <c r="V27" s="1509" t="s">
        <v>75</v>
      </c>
      <c r="W27" s="1510"/>
      <c r="X27" s="1510"/>
      <c r="Y27" s="1491" t="s">
        <v>75</v>
      </c>
      <c r="Z27" s="1492"/>
      <c r="AA27" s="427" t="s">
        <v>68</v>
      </c>
    </row>
    <row r="28" spans="1:27" ht="15.6" customHeight="1">
      <c r="A28" s="1576"/>
      <c r="B28" s="1577"/>
      <c r="C28" s="1578"/>
      <c r="D28" s="81">
        <v>214</v>
      </c>
      <c r="E28" s="77" t="s">
        <v>278</v>
      </c>
      <c r="F28" s="53"/>
      <c r="G28" s="53"/>
      <c r="H28" s="53"/>
      <c r="I28" s="53"/>
      <c r="J28" s="53"/>
      <c r="K28" s="53"/>
      <c r="L28" s="53"/>
      <c r="M28" s="53"/>
      <c r="N28" s="53"/>
      <c r="O28" s="55"/>
      <c r="P28" s="1356" t="s">
        <v>68</v>
      </c>
      <c r="Q28" s="1358"/>
      <c r="R28" s="1492" t="s">
        <v>75</v>
      </c>
      <c r="S28" s="1492"/>
      <c r="T28" s="1491" t="s">
        <v>75</v>
      </c>
      <c r="U28" s="1513"/>
      <c r="V28" s="1509" t="s">
        <v>75</v>
      </c>
      <c r="W28" s="1510"/>
      <c r="X28" s="1510"/>
      <c r="Y28" s="1491" t="s">
        <v>75</v>
      </c>
      <c r="Z28" s="1492"/>
      <c r="AA28" s="427" t="s">
        <v>68</v>
      </c>
    </row>
    <row r="29" spans="1:27" ht="15.6" customHeight="1">
      <c r="A29" s="1576"/>
      <c r="B29" s="1577"/>
      <c r="C29" s="1578"/>
      <c r="D29" s="81">
        <v>215</v>
      </c>
      <c r="E29" s="77" t="s">
        <v>279</v>
      </c>
      <c r="F29" s="53"/>
      <c r="G29" s="53"/>
      <c r="H29" s="53"/>
      <c r="I29" s="53"/>
      <c r="J29" s="53"/>
      <c r="K29" s="53"/>
      <c r="L29" s="53"/>
      <c r="M29" s="53"/>
      <c r="N29" s="53"/>
      <c r="O29" s="55"/>
      <c r="P29" s="1356" t="s">
        <v>68</v>
      </c>
      <c r="Q29" s="1358"/>
      <c r="R29" s="1492" t="s">
        <v>75</v>
      </c>
      <c r="S29" s="1492"/>
      <c r="T29" s="1491" t="s">
        <v>75</v>
      </c>
      <c r="U29" s="1513"/>
      <c r="V29" s="1509" t="s">
        <v>75</v>
      </c>
      <c r="W29" s="1510"/>
      <c r="X29" s="1510"/>
      <c r="Y29" s="1491" t="s">
        <v>75</v>
      </c>
      <c r="Z29" s="1492"/>
      <c r="AA29" s="427" t="s">
        <v>68</v>
      </c>
    </row>
    <row r="30" spans="1:27" ht="15.6" customHeight="1">
      <c r="A30" s="1576"/>
      <c r="B30" s="1577"/>
      <c r="C30" s="1578"/>
      <c r="D30" s="82">
        <v>216</v>
      </c>
      <c r="E30" s="517" t="s">
        <v>280</v>
      </c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1356" t="s">
        <v>68</v>
      </c>
      <c r="Q30" s="1358"/>
      <c r="R30" s="1492" t="s">
        <v>75</v>
      </c>
      <c r="S30" s="1492"/>
      <c r="T30" s="1491" t="s">
        <v>75</v>
      </c>
      <c r="U30" s="1513"/>
      <c r="V30" s="1509" t="s">
        <v>75</v>
      </c>
      <c r="W30" s="1510"/>
      <c r="X30" s="1510"/>
      <c r="Y30" s="1491" t="s">
        <v>75</v>
      </c>
      <c r="Z30" s="1492"/>
      <c r="AA30" s="427" t="s">
        <v>68</v>
      </c>
    </row>
    <row r="31" spans="1:27" ht="15.6" customHeight="1">
      <c r="A31" s="1576"/>
      <c r="B31" s="1577"/>
      <c r="C31" s="1578"/>
      <c r="D31" s="63">
        <v>217</v>
      </c>
      <c r="E31" s="53" t="s">
        <v>281</v>
      </c>
      <c r="F31" s="53"/>
      <c r="G31" s="53"/>
      <c r="H31" s="53"/>
      <c r="I31" s="53"/>
      <c r="J31" s="53"/>
      <c r="K31" s="53"/>
      <c r="L31" s="53"/>
      <c r="M31" s="53"/>
      <c r="N31" s="53"/>
      <c r="O31" s="55"/>
      <c r="P31" s="1356" t="s">
        <v>68</v>
      </c>
      <c r="Q31" s="1358"/>
      <c r="R31" s="1492" t="s">
        <v>75</v>
      </c>
      <c r="S31" s="1492"/>
      <c r="T31" s="1491" t="s">
        <v>75</v>
      </c>
      <c r="U31" s="1513"/>
      <c r="V31" s="1509" t="s">
        <v>75</v>
      </c>
      <c r="W31" s="1510"/>
      <c r="X31" s="1510"/>
      <c r="Y31" s="1491" t="s">
        <v>75</v>
      </c>
      <c r="Z31" s="1492"/>
      <c r="AA31" s="427" t="s">
        <v>68</v>
      </c>
    </row>
    <row r="32" spans="1:27" ht="15.6" customHeight="1">
      <c r="A32" s="1584"/>
      <c r="B32" s="1585"/>
      <c r="C32" s="1586"/>
      <c r="D32" s="211">
        <v>218</v>
      </c>
      <c r="E32" s="101" t="s">
        <v>282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2"/>
      <c r="P32" s="1522" t="s">
        <v>68</v>
      </c>
      <c r="Q32" s="1523"/>
      <c r="R32" s="1498" t="s">
        <v>75</v>
      </c>
      <c r="S32" s="1498"/>
      <c r="T32" s="1497" t="s">
        <v>75</v>
      </c>
      <c r="U32" s="1514"/>
      <c r="V32" s="1503" t="s">
        <v>75</v>
      </c>
      <c r="W32" s="1504"/>
      <c r="X32" s="1504"/>
      <c r="Y32" s="1497" t="s">
        <v>75</v>
      </c>
      <c r="Z32" s="1498"/>
      <c r="AA32" s="430" t="s">
        <v>68</v>
      </c>
    </row>
    <row r="33" spans="1:27" ht="15.6" customHeight="1">
      <c r="A33" s="1576" t="s">
        <v>312</v>
      </c>
      <c r="B33" s="1577"/>
      <c r="C33" s="1578"/>
      <c r="D33" s="48">
        <v>311</v>
      </c>
      <c r="E33" s="21" t="s">
        <v>283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1374" t="s">
        <v>68</v>
      </c>
      <c r="Q33" s="1376"/>
      <c r="R33" s="1496" t="s">
        <v>75</v>
      </c>
      <c r="S33" s="1496"/>
      <c r="T33" s="1495" t="s">
        <v>75</v>
      </c>
      <c r="U33" s="1516"/>
      <c r="V33" s="1501" t="s">
        <v>75</v>
      </c>
      <c r="W33" s="1502"/>
      <c r="X33" s="1502"/>
      <c r="Y33" s="1495" t="s">
        <v>75</v>
      </c>
      <c r="Z33" s="1496"/>
      <c r="AA33" s="429" t="s">
        <v>68</v>
      </c>
    </row>
    <row r="34" spans="1:27" ht="15.6" customHeight="1">
      <c r="A34" s="1576"/>
      <c r="B34" s="1577"/>
      <c r="C34" s="1578"/>
      <c r="D34" s="63">
        <v>312</v>
      </c>
      <c r="E34" s="77" t="s">
        <v>284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1356" t="s">
        <v>68</v>
      </c>
      <c r="Q34" s="1358"/>
      <c r="R34" s="1492" t="s">
        <v>75</v>
      </c>
      <c r="S34" s="1492"/>
      <c r="T34" s="1491" t="s">
        <v>75</v>
      </c>
      <c r="U34" s="1513"/>
      <c r="V34" s="1509" t="s">
        <v>75</v>
      </c>
      <c r="W34" s="1510"/>
      <c r="X34" s="1510"/>
      <c r="Y34" s="1491" t="s">
        <v>75</v>
      </c>
      <c r="Z34" s="1492"/>
      <c r="AA34" s="427" t="s">
        <v>68</v>
      </c>
    </row>
    <row r="35" spans="1:27" ht="15.6" customHeight="1">
      <c r="A35" s="1576"/>
      <c r="B35" s="1577"/>
      <c r="C35" s="1578"/>
      <c r="D35" s="63">
        <v>313</v>
      </c>
      <c r="E35" s="77" t="s">
        <v>285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1356" t="s">
        <v>68</v>
      </c>
      <c r="Q35" s="1358"/>
      <c r="R35" s="1492" t="s">
        <v>75</v>
      </c>
      <c r="S35" s="1492"/>
      <c r="T35" s="1491" t="s">
        <v>75</v>
      </c>
      <c r="U35" s="1513"/>
      <c r="V35" s="1509" t="s">
        <v>75</v>
      </c>
      <c r="W35" s="1510"/>
      <c r="X35" s="1510"/>
      <c r="Y35" s="1491" t="s">
        <v>75</v>
      </c>
      <c r="Z35" s="1492"/>
      <c r="AA35" s="427" t="s">
        <v>68</v>
      </c>
    </row>
    <row r="36" spans="1:27" ht="15.6" customHeight="1">
      <c r="A36" s="1576"/>
      <c r="B36" s="1577"/>
      <c r="C36" s="1578"/>
      <c r="D36" s="63">
        <v>314</v>
      </c>
      <c r="E36" s="77" t="s">
        <v>286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1356" t="s">
        <v>68</v>
      </c>
      <c r="Q36" s="1358"/>
      <c r="R36" s="1492" t="s">
        <v>75</v>
      </c>
      <c r="S36" s="1492"/>
      <c r="T36" s="1491" t="s">
        <v>75</v>
      </c>
      <c r="U36" s="1513"/>
      <c r="V36" s="1509" t="s">
        <v>75</v>
      </c>
      <c r="W36" s="1510"/>
      <c r="X36" s="1510"/>
      <c r="Y36" s="1491" t="s">
        <v>75</v>
      </c>
      <c r="Z36" s="1492"/>
      <c r="AA36" s="427" t="s">
        <v>68</v>
      </c>
    </row>
    <row r="37" spans="1:27" ht="15.6" customHeight="1">
      <c r="A37" s="1576"/>
      <c r="B37" s="1577"/>
      <c r="C37" s="1578"/>
      <c r="D37" s="63">
        <v>315</v>
      </c>
      <c r="E37" s="455" t="s">
        <v>287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1356" t="s">
        <v>68</v>
      </c>
      <c r="Q37" s="1358"/>
      <c r="R37" s="1492" t="s">
        <v>75</v>
      </c>
      <c r="S37" s="1492"/>
      <c r="T37" s="1491" t="s">
        <v>75</v>
      </c>
      <c r="U37" s="1513"/>
      <c r="V37" s="1509" t="s">
        <v>75</v>
      </c>
      <c r="W37" s="1510"/>
      <c r="X37" s="1510"/>
      <c r="Y37" s="1491" t="s">
        <v>75</v>
      </c>
      <c r="Z37" s="1492"/>
      <c r="AA37" s="427" t="s">
        <v>68</v>
      </c>
    </row>
    <row r="38" spans="1:27" ht="15.6" customHeight="1">
      <c r="A38" s="1576"/>
      <c r="B38" s="1577"/>
      <c r="C38" s="1578"/>
      <c r="D38" s="63">
        <v>316</v>
      </c>
      <c r="E38" s="53" t="s">
        <v>288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1356" t="s">
        <v>68</v>
      </c>
      <c r="Q38" s="1358"/>
      <c r="R38" s="1492" t="s">
        <v>75</v>
      </c>
      <c r="S38" s="1492"/>
      <c r="T38" s="1491" t="s">
        <v>75</v>
      </c>
      <c r="U38" s="1513"/>
      <c r="V38" s="1509" t="s">
        <v>75</v>
      </c>
      <c r="W38" s="1510"/>
      <c r="X38" s="1510"/>
      <c r="Y38" s="1491" t="s">
        <v>75</v>
      </c>
      <c r="Z38" s="1492"/>
      <c r="AA38" s="427" t="s">
        <v>68</v>
      </c>
    </row>
    <row r="39" spans="1:27" ht="15.6" customHeight="1">
      <c r="A39" s="1576"/>
      <c r="B39" s="1577"/>
      <c r="C39" s="1578"/>
      <c r="D39" s="48">
        <v>317</v>
      </c>
      <c r="E39" s="8" t="s">
        <v>289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1356" t="s">
        <v>68</v>
      </c>
      <c r="Q39" s="1358"/>
      <c r="R39" s="1492" t="s">
        <v>75</v>
      </c>
      <c r="S39" s="1492"/>
      <c r="T39" s="1491" t="s">
        <v>75</v>
      </c>
      <c r="U39" s="1513"/>
      <c r="V39" s="1509" t="s">
        <v>75</v>
      </c>
      <c r="W39" s="1510"/>
      <c r="X39" s="1510"/>
      <c r="Y39" s="1491" t="s">
        <v>75</v>
      </c>
      <c r="Z39" s="1492"/>
      <c r="AA39" s="427" t="s">
        <v>68</v>
      </c>
    </row>
    <row r="40" spans="1:27" ht="15.6" customHeight="1">
      <c r="A40" s="1576"/>
      <c r="B40" s="1577"/>
      <c r="C40" s="1578"/>
      <c r="D40" s="208">
        <v>318</v>
      </c>
      <c r="E40" s="74" t="s">
        <v>290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1522" t="s">
        <v>68</v>
      </c>
      <c r="Q40" s="1523"/>
      <c r="R40" s="1498" t="s">
        <v>75</v>
      </c>
      <c r="S40" s="1498"/>
      <c r="T40" s="1497" t="s">
        <v>75</v>
      </c>
      <c r="U40" s="1514"/>
      <c r="V40" s="1503" t="s">
        <v>75</v>
      </c>
      <c r="W40" s="1504"/>
      <c r="X40" s="1504"/>
      <c r="Y40" s="1497" t="s">
        <v>75</v>
      </c>
      <c r="Z40" s="1498"/>
      <c r="AA40" s="430" t="s">
        <v>68</v>
      </c>
    </row>
    <row r="41" spans="1:27" ht="15.6" customHeight="1">
      <c r="A41" s="1295" t="s">
        <v>311</v>
      </c>
      <c r="B41" s="1582"/>
      <c r="C41" s="1583"/>
      <c r="D41" s="212">
        <v>411</v>
      </c>
      <c r="E41" s="210" t="s">
        <v>50</v>
      </c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1374" t="s">
        <v>68</v>
      </c>
      <c r="Q41" s="1376"/>
      <c r="R41" s="1500" t="s">
        <v>75</v>
      </c>
      <c r="S41" s="1500"/>
      <c r="T41" s="1499" t="s">
        <v>75</v>
      </c>
      <c r="U41" s="1515"/>
      <c r="V41" s="1306" t="s">
        <v>75</v>
      </c>
      <c r="W41" s="1512"/>
      <c r="X41" s="1512"/>
      <c r="Y41" s="1499" t="s">
        <v>75</v>
      </c>
      <c r="Z41" s="1500"/>
      <c r="AA41" s="431" t="s">
        <v>68</v>
      </c>
    </row>
    <row r="42" spans="1:27" ht="15.6" customHeight="1">
      <c r="A42" s="1576"/>
      <c r="B42" s="1577"/>
      <c r="C42" s="1578"/>
      <c r="D42" s="208">
        <v>412</v>
      </c>
      <c r="E42" s="74" t="s">
        <v>51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1356" t="s">
        <v>68</v>
      </c>
      <c r="Q42" s="1358"/>
      <c r="R42" s="1492" t="s">
        <v>75</v>
      </c>
      <c r="S42" s="1492"/>
      <c r="T42" s="1491" t="s">
        <v>75</v>
      </c>
      <c r="U42" s="1513"/>
      <c r="V42" s="1509" t="s">
        <v>75</v>
      </c>
      <c r="W42" s="1510"/>
      <c r="X42" s="1510"/>
      <c r="Y42" s="1491" t="s">
        <v>75</v>
      </c>
      <c r="Z42" s="1492"/>
      <c r="AA42" s="427" t="s">
        <v>68</v>
      </c>
    </row>
    <row r="43" spans="1:27" ht="15.6" customHeight="1">
      <c r="A43" s="1584"/>
      <c r="B43" s="1585"/>
      <c r="C43" s="1586"/>
      <c r="D43" s="211">
        <v>413</v>
      </c>
      <c r="E43" s="101" t="s">
        <v>291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522" t="s">
        <v>68</v>
      </c>
      <c r="Q43" s="1523"/>
      <c r="R43" s="1494" t="s">
        <v>75</v>
      </c>
      <c r="S43" s="1494"/>
      <c r="T43" s="1493" t="s">
        <v>75</v>
      </c>
      <c r="U43" s="1519"/>
      <c r="V43" s="1308" t="s">
        <v>75</v>
      </c>
      <c r="W43" s="1511"/>
      <c r="X43" s="1511"/>
      <c r="Y43" s="1493" t="s">
        <v>75</v>
      </c>
      <c r="Z43" s="1494"/>
      <c r="AA43" s="428" t="s">
        <v>68</v>
      </c>
    </row>
    <row r="44" spans="1:27" ht="15.6" customHeight="1">
      <c r="A44" s="1567" t="s">
        <v>310</v>
      </c>
      <c r="B44" s="1568"/>
      <c r="C44" s="1569"/>
      <c r="D44" s="213">
        <v>511</v>
      </c>
      <c r="E44" s="99" t="s">
        <v>25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532" t="s">
        <v>68</v>
      </c>
      <c r="Q44" s="1533"/>
      <c r="R44" s="1496" t="s">
        <v>75</v>
      </c>
      <c r="S44" s="1496"/>
      <c r="T44" s="1495" t="s">
        <v>75</v>
      </c>
      <c r="U44" s="1516"/>
      <c r="V44" s="1501" t="s">
        <v>75</v>
      </c>
      <c r="W44" s="1502"/>
      <c r="X44" s="1502"/>
      <c r="Y44" s="1495" t="s">
        <v>75</v>
      </c>
      <c r="Z44" s="1496"/>
      <c r="AA44" s="429" t="s">
        <v>68</v>
      </c>
    </row>
    <row r="45" spans="1:27" ht="15.6" customHeight="1">
      <c r="A45" s="1570"/>
      <c r="B45" s="1571"/>
      <c r="C45" s="1572"/>
      <c r="D45" s="63">
        <v>512</v>
      </c>
      <c r="E45" s="53" t="s">
        <v>26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1356" t="s">
        <v>68</v>
      </c>
      <c r="Q45" s="1358"/>
      <c r="R45" s="1492" t="s">
        <v>75</v>
      </c>
      <c r="S45" s="1492"/>
      <c r="T45" s="1491" t="s">
        <v>75</v>
      </c>
      <c r="U45" s="1513"/>
      <c r="V45" s="1509" t="s">
        <v>75</v>
      </c>
      <c r="W45" s="1510"/>
      <c r="X45" s="1510"/>
      <c r="Y45" s="1491" t="s">
        <v>75</v>
      </c>
      <c r="Z45" s="1492"/>
      <c r="AA45" s="427" t="s">
        <v>68</v>
      </c>
    </row>
    <row r="46" spans="1:27" ht="15.6" customHeight="1">
      <c r="A46" s="1570"/>
      <c r="B46" s="1571"/>
      <c r="C46" s="1572"/>
      <c r="D46" s="63">
        <v>513</v>
      </c>
      <c r="E46" s="53" t="s">
        <v>28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1356" t="s">
        <v>68</v>
      </c>
      <c r="Q46" s="1358"/>
      <c r="R46" s="1492" t="s">
        <v>75</v>
      </c>
      <c r="S46" s="1492"/>
      <c r="T46" s="1491" t="s">
        <v>75</v>
      </c>
      <c r="U46" s="1513"/>
      <c r="V46" s="1509" t="s">
        <v>75</v>
      </c>
      <c r="W46" s="1510"/>
      <c r="X46" s="1510"/>
      <c r="Y46" s="1491" t="s">
        <v>75</v>
      </c>
      <c r="Z46" s="1492"/>
      <c r="AA46" s="427" t="s">
        <v>68</v>
      </c>
    </row>
    <row r="47" spans="1:27" ht="15.6" customHeight="1">
      <c r="A47" s="1573"/>
      <c r="B47" s="1574"/>
      <c r="C47" s="1575"/>
      <c r="D47" s="211">
        <v>514</v>
      </c>
      <c r="E47" s="101" t="s">
        <v>27</v>
      </c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530" t="s">
        <v>68</v>
      </c>
      <c r="Q47" s="1531"/>
      <c r="R47" s="1498" t="s">
        <v>75</v>
      </c>
      <c r="S47" s="1498"/>
      <c r="T47" s="1497" t="s">
        <v>75</v>
      </c>
      <c r="U47" s="1514"/>
      <c r="V47" s="1503" t="s">
        <v>75</v>
      </c>
      <c r="W47" s="1504"/>
      <c r="X47" s="1504"/>
      <c r="Y47" s="1497" t="s">
        <v>75</v>
      </c>
      <c r="Z47" s="1498"/>
      <c r="AA47" s="430" t="s">
        <v>68</v>
      </c>
    </row>
    <row r="48" spans="1:27" ht="15.6" customHeight="1">
      <c r="A48" s="1576" t="s">
        <v>29</v>
      </c>
      <c r="B48" s="1577"/>
      <c r="C48" s="1578"/>
      <c r="D48" s="213">
        <v>611</v>
      </c>
      <c r="E48" s="99" t="s">
        <v>292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1374" t="s">
        <v>68</v>
      </c>
      <c r="Q48" s="1376"/>
      <c r="R48" s="1496" t="s">
        <v>75</v>
      </c>
      <c r="S48" s="1496"/>
      <c r="T48" s="1495" t="s">
        <v>75</v>
      </c>
      <c r="U48" s="1516"/>
      <c r="V48" s="1501" t="s">
        <v>75</v>
      </c>
      <c r="W48" s="1502"/>
      <c r="X48" s="1502"/>
      <c r="Y48" s="1495" t="s">
        <v>75</v>
      </c>
      <c r="Z48" s="1496"/>
      <c r="AA48" s="429" t="s">
        <v>68</v>
      </c>
    </row>
    <row r="49" spans="1:27" ht="15.6" customHeight="1">
      <c r="A49" s="1576"/>
      <c r="B49" s="1577"/>
      <c r="C49" s="1578"/>
      <c r="D49" s="208">
        <v>612</v>
      </c>
      <c r="E49" s="74" t="s">
        <v>293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1522" t="s">
        <v>68</v>
      </c>
      <c r="Q49" s="1523"/>
      <c r="R49" s="1498" t="s">
        <v>75</v>
      </c>
      <c r="S49" s="1498"/>
      <c r="T49" s="1497" t="s">
        <v>75</v>
      </c>
      <c r="U49" s="1514"/>
      <c r="V49" s="1503" t="s">
        <v>75</v>
      </c>
      <c r="W49" s="1504"/>
      <c r="X49" s="1504"/>
      <c r="Y49" s="1497" t="s">
        <v>75</v>
      </c>
      <c r="Z49" s="1498"/>
      <c r="AA49" s="430" t="s">
        <v>68</v>
      </c>
    </row>
    <row r="50" spans="1:27" ht="15.6" customHeight="1">
      <c r="A50" s="1567" t="s">
        <v>309</v>
      </c>
      <c r="B50" s="1568"/>
      <c r="C50" s="1569"/>
      <c r="D50" s="213">
        <v>711</v>
      </c>
      <c r="E50" s="99" t="s">
        <v>294</v>
      </c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532" t="s">
        <v>68</v>
      </c>
      <c r="Q50" s="1533"/>
      <c r="R50" s="1500" t="s">
        <v>75</v>
      </c>
      <c r="S50" s="1500"/>
      <c r="T50" s="1499" t="s">
        <v>75</v>
      </c>
      <c r="U50" s="1515"/>
      <c r="V50" s="1306" t="s">
        <v>75</v>
      </c>
      <c r="W50" s="1512"/>
      <c r="X50" s="1512"/>
      <c r="Y50" s="1499" t="s">
        <v>75</v>
      </c>
      <c r="Z50" s="1500"/>
      <c r="AA50" s="431" t="s">
        <v>68</v>
      </c>
    </row>
    <row r="51" spans="1:27" ht="15.6" customHeight="1">
      <c r="A51" s="1570"/>
      <c r="B51" s="1571"/>
      <c r="C51" s="1572"/>
      <c r="D51" s="63">
        <v>712</v>
      </c>
      <c r="E51" s="53" t="s">
        <v>295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1356" t="s">
        <v>68</v>
      </c>
      <c r="Q51" s="1358"/>
      <c r="R51" s="1492" t="s">
        <v>75</v>
      </c>
      <c r="S51" s="1492"/>
      <c r="T51" s="1491" t="s">
        <v>75</v>
      </c>
      <c r="U51" s="1513"/>
      <c r="V51" s="1509" t="s">
        <v>75</v>
      </c>
      <c r="W51" s="1510"/>
      <c r="X51" s="1510"/>
      <c r="Y51" s="1491" t="s">
        <v>75</v>
      </c>
      <c r="Z51" s="1492"/>
      <c r="AA51" s="427" t="s">
        <v>68</v>
      </c>
    </row>
    <row r="52" spans="1:27" ht="15.6" customHeight="1">
      <c r="A52" s="1570"/>
      <c r="B52" s="1571"/>
      <c r="C52" s="1572"/>
      <c r="D52" s="63">
        <v>713</v>
      </c>
      <c r="E52" s="53" t="s">
        <v>296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1356" t="s">
        <v>68</v>
      </c>
      <c r="Q52" s="1358"/>
      <c r="R52" s="1492" t="s">
        <v>75</v>
      </c>
      <c r="S52" s="1492"/>
      <c r="T52" s="1491" t="s">
        <v>75</v>
      </c>
      <c r="U52" s="1513"/>
      <c r="V52" s="1509" t="s">
        <v>75</v>
      </c>
      <c r="W52" s="1510"/>
      <c r="X52" s="1510"/>
      <c r="Y52" s="1491" t="s">
        <v>75</v>
      </c>
      <c r="Z52" s="1492"/>
      <c r="AA52" s="427" t="s">
        <v>68</v>
      </c>
    </row>
    <row r="53" spans="1:27" s="8" customFormat="1" ht="15.6" customHeight="1">
      <c r="A53" s="1570"/>
      <c r="B53" s="1571"/>
      <c r="C53" s="1572"/>
      <c r="D53" s="63">
        <v>714</v>
      </c>
      <c r="E53" s="53" t="s">
        <v>297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1356" t="s">
        <v>68</v>
      </c>
      <c r="Q53" s="1358"/>
      <c r="R53" s="1492" t="s">
        <v>75</v>
      </c>
      <c r="S53" s="1492"/>
      <c r="T53" s="1491" t="s">
        <v>75</v>
      </c>
      <c r="U53" s="1513"/>
      <c r="V53" s="1509" t="s">
        <v>75</v>
      </c>
      <c r="W53" s="1510"/>
      <c r="X53" s="1510"/>
      <c r="Y53" s="1491" t="s">
        <v>75</v>
      </c>
      <c r="Z53" s="1492"/>
      <c r="AA53" s="427" t="s">
        <v>68</v>
      </c>
    </row>
    <row r="54" spans="1:27" s="8" customFormat="1" ht="15.6" customHeight="1">
      <c r="A54" s="1570"/>
      <c r="B54" s="1571"/>
      <c r="C54" s="1572"/>
      <c r="D54" s="63">
        <v>715</v>
      </c>
      <c r="E54" s="53" t="s">
        <v>298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1356" t="s">
        <v>68</v>
      </c>
      <c r="Q54" s="1358"/>
      <c r="R54" s="1492" t="s">
        <v>75</v>
      </c>
      <c r="S54" s="1492"/>
      <c r="T54" s="1491" t="s">
        <v>75</v>
      </c>
      <c r="U54" s="1513"/>
      <c r="V54" s="1509" t="s">
        <v>75</v>
      </c>
      <c r="W54" s="1510"/>
      <c r="X54" s="1510"/>
      <c r="Y54" s="1491" t="s">
        <v>75</v>
      </c>
      <c r="Z54" s="1492"/>
      <c r="AA54" s="427" t="s">
        <v>68</v>
      </c>
    </row>
    <row r="55" spans="1:27" s="8" customFormat="1" ht="15.6" customHeight="1">
      <c r="A55" s="1570"/>
      <c r="B55" s="1571"/>
      <c r="C55" s="1572"/>
      <c r="D55" s="63">
        <v>716</v>
      </c>
      <c r="E55" s="53" t="s">
        <v>299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1356" t="s">
        <v>68</v>
      </c>
      <c r="Q55" s="1358"/>
      <c r="R55" s="1492" t="s">
        <v>75</v>
      </c>
      <c r="S55" s="1492"/>
      <c r="T55" s="1491" t="s">
        <v>75</v>
      </c>
      <c r="U55" s="1513"/>
      <c r="V55" s="1509" t="s">
        <v>75</v>
      </c>
      <c r="W55" s="1510"/>
      <c r="X55" s="1510"/>
      <c r="Y55" s="1491" t="s">
        <v>75</v>
      </c>
      <c r="Z55" s="1492"/>
      <c r="AA55" s="427" t="s">
        <v>68</v>
      </c>
    </row>
    <row r="56" spans="1:27" s="8" customFormat="1" ht="15.6" customHeight="1">
      <c r="A56" s="1570"/>
      <c r="B56" s="1571"/>
      <c r="C56" s="1572"/>
      <c r="D56" s="63">
        <v>717</v>
      </c>
      <c r="E56" s="53" t="s">
        <v>300</v>
      </c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1356" t="s">
        <v>68</v>
      </c>
      <c r="Q56" s="1358"/>
      <c r="R56" s="1492" t="s">
        <v>75</v>
      </c>
      <c r="S56" s="1492"/>
      <c r="T56" s="1491" t="s">
        <v>75</v>
      </c>
      <c r="U56" s="1513"/>
      <c r="V56" s="1509" t="s">
        <v>75</v>
      </c>
      <c r="W56" s="1510"/>
      <c r="X56" s="1510"/>
      <c r="Y56" s="1491" t="s">
        <v>75</v>
      </c>
      <c r="Z56" s="1492"/>
      <c r="AA56" s="427" t="s">
        <v>68</v>
      </c>
    </row>
    <row r="57" spans="1:27" s="8" customFormat="1" ht="15.6" customHeight="1">
      <c r="A57" s="1573"/>
      <c r="B57" s="1574"/>
      <c r="C57" s="1575"/>
      <c r="D57" s="211">
        <v>718</v>
      </c>
      <c r="E57" s="101" t="s">
        <v>301</v>
      </c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530" t="s">
        <v>68</v>
      </c>
      <c r="Q57" s="1531"/>
      <c r="R57" s="1494" t="s">
        <v>75</v>
      </c>
      <c r="S57" s="1494"/>
      <c r="T57" s="1493" t="s">
        <v>75</v>
      </c>
      <c r="U57" s="1519"/>
      <c r="V57" s="1308" t="s">
        <v>75</v>
      </c>
      <c r="W57" s="1511"/>
      <c r="X57" s="1511"/>
      <c r="Y57" s="1493" t="s">
        <v>75</v>
      </c>
      <c r="Z57" s="1494"/>
      <c r="AA57" s="428" t="s">
        <v>68</v>
      </c>
    </row>
    <row r="58" spans="1:27" s="8" customFormat="1" ht="15.6" customHeight="1">
      <c r="A58" s="1567" t="s">
        <v>30</v>
      </c>
      <c r="B58" s="1568"/>
      <c r="C58" s="1569"/>
      <c r="D58" s="213">
        <v>811</v>
      </c>
      <c r="E58" s="99" t="s">
        <v>302</v>
      </c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74" t="s">
        <v>68</v>
      </c>
      <c r="Q58" s="1376"/>
      <c r="R58" s="1496" t="s">
        <v>75</v>
      </c>
      <c r="S58" s="1496"/>
      <c r="T58" s="1495" t="s">
        <v>75</v>
      </c>
      <c r="U58" s="1516"/>
      <c r="V58" s="1501" t="s">
        <v>75</v>
      </c>
      <c r="W58" s="1502"/>
      <c r="X58" s="1502"/>
      <c r="Y58" s="1495" t="s">
        <v>75</v>
      </c>
      <c r="Z58" s="1496"/>
      <c r="AA58" s="429" t="s">
        <v>68</v>
      </c>
    </row>
    <row r="59" spans="1:27" s="8" customFormat="1" ht="15.6" customHeight="1">
      <c r="A59" s="1570"/>
      <c r="B59" s="1571"/>
      <c r="C59" s="1572"/>
      <c r="D59" s="63">
        <v>812</v>
      </c>
      <c r="E59" s="53" t="s">
        <v>303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1522" t="s">
        <v>68</v>
      </c>
      <c r="Q59" s="1523"/>
      <c r="R59" s="1498" t="s">
        <v>75</v>
      </c>
      <c r="S59" s="1498"/>
      <c r="T59" s="1497" t="s">
        <v>75</v>
      </c>
      <c r="U59" s="1514"/>
      <c r="V59" s="1503" t="s">
        <v>75</v>
      </c>
      <c r="W59" s="1504"/>
      <c r="X59" s="1504"/>
      <c r="Y59" s="1497" t="s">
        <v>75</v>
      </c>
      <c r="Z59" s="1498"/>
      <c r="AA59" s="430" t="s">
        <v>68</v>
      </c>
    </row>
    <row r="60" spans="1:27" s="8" customFormat="1" ht="15.6" customHeight="1">
      <c r="A60" s="1589" t="s">
        <v>308</v>
      </c>
      <c r="B60" s="1590"/>
      <c r="C60" s="1591"/>
      <c r="D60" s="462">
        <v>911</v>
      </c>
      <c r="E60" s="17" t="s">
        <v>304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524" t="s">
        <v>68</v>
      </c>
      <c r="Q60" s="1525"/>
      <c r="R60" s="1486" t="s">
        <v>75</v>
      </c>
      <c r="S60" s="1486"/>
      <c r="T60" s="1485" t="s">
        <v>75</v>
      </c>
      <c r="U60" s="1517"/>
      <c r="V60" s="1505" t="s">
        <v>75</v>
      </c>
      <c r="W60" s="1506"/>
      <c r="X60" s="1506"/>
      <c r="Y60" s="1485" t="s">
        <v>75</v>
      </c>
      <c r="Z60" s="1486"/>
      <c r="AA60" s="463" t="s">
        <v>68</v>
      </c>
    </row>
    <row r="61" spans="1:27" s="8" customFormat="1" ht="15.6" customHeight="1" thickBot="1">
      <c r="A61" s="1564" t="s">
        <v>307</v>
      </c>
      <c r="B61" s="1565"/>
      <c r="C61" s="1566"/>
      <c r="D61" s="460" t="s">
        <v>31</v>
      </c>
      <c r="E61" s="68" t="s">
        <v>305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1526" t="s">
        <v>68</v>
      </c>
      <c r="Q61" s="1527"/>
      <c r="R61" s="1488" t="s">
        <v>75</v>
      </c>
      <c r="S61" s="1488"/>
      <c r="T61" s="1487" t="s">
        <v>75</v>
      </c>
      <c r="U61" s="1518"/>
      <c r="V61" s="1507" t="s">
        <v>75</v>
      </c>
      <c r="W61" s="1508"/>
      <c r="X61" s="1508"/>
      <c r="Y61" s="1487" t="s">
        <v>75</v>
      </c>
      <c r="Z61" s="1488"/>
      <c r="AA61" s="461" t="s">
        <v>68</v>
      </c>
    </row>
    <row r="62" spans="1:27" s="8" customFormat="1" ht="6" customHeight="1"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</row>
    <row r="63" spans="1:27" ht="12.75" customHeight="1">
      <c r="A63" s="80"/>
      <c r="B63" s="13"/>
      <c r="C63" s="31"/>
      <c r="D63" s="1484" t="s">
        <v>306</v>
      </c>
      <c r="E63" s="1484"/>
      <c r="F63" s="1484"/>
      <c r="G63" s="1484"/>
      <c r="H63" s="1484"/>
      <c r="I63" s="1484"/>
      <c r="J63" s="1484"/>
      <c r="K63" s="1484"/>
      <c r="L63" s="1484"/>
      <c r="M63" s="1484"/>
      <c r="N63" s="1484"/>
      <c r="O63" s="1484"/>
      <c r="P63" s="1484"/>
      <c r="Q63" s="1484"/>
      <c r="R63" s="1484"/>
      <c r="S63" s="1484"/>
      <c r="T63" s="1484"/>
      <c r="U63" s="1484"/>
      <c r="V63" s="1484"/>
      <c r="W63" s="1484"/>
      <c r="X63" s="1484"/>
      <c r="Y63" s="1484"/>
      <c r="Z63" s="1484"/>
      <c r="AA63" s="1484"/>
    </row>
    <row r="64" spans="1:27" ht="3" customHeight="1">
      <c r="A64" s="80"/>
      <c r="B64" s="13"/>
      <c r="C64" s="31"/>
      <c r="D64" s="1484"/>
      <c r="E64" s="1484"/>
      <c r="F64" s="1484"/>
      <c r="G64" s="1484"/>
      <c r="H64" s="1484"/>
      <c r="I64" s="1484"/>
      <c r="J64" s="1484"/>
      <c r="K64" s="1484"/>
      <c r="L64" s="1484"/>
      <c r="M64" s="1484"/>
      <c r="N64" s="1484"/>
      <c r="O64" s="1484"/>
      <c r="P64" s="1484"/>
      <c r="Q64" s="1484"/>
      <c r="R64" s="1484"/>
      <c r="S64" s="1484"/>
      <c r="T64" s="1484"/>
      <c r="U64" s="1484"/>
      <c r="V64" s="1484"/>
      <c r="W64" s="1484"/>
      <c r="X64" s="1484"/>
      <c r="Y64" s="1484"/>
      <c r="Z64" s="1484"/>
      <c r="AA64" s="1484"/>
    </row>
  </sheetData>
  <mergeCells count="284">
    <mergeCell ref="V1:AA1"/>
    <mergeCell ref="V2:AA2"/>
    <mergeCell ref="A61:C61"/>
    <mergeCell ref="A44:C47"/>
    <mergeCell ref="A48:C49"/>
    <mergeCell ref="A12:C12"/>
    <mergeCell ref="A25:C32"/>
    <mergeCell ref="A33:C40"/>
    <mergeCell ref="A13:C24"/>
    <mergeCell ref="A50:C57"/>
    <mergeCell ref="A58:C59"/>
    <mergeCell ref="A60:C60"/>
    <mergeCell ref="A41:C43"/>
    <mergeCell ref="Y9:Z10"/>
    <mergeCell ref="D12:O12"/>
    <mergeCell ref="AA8:AA11"/>
    <mergeCell ref="Y12:Z12"/>
    <mergeCell ref="R7:Z7"/>
    <mergeCell ref="V8:Z8"/>
    <mergeCell ref="V9:X10"/>
    <mergeCell ref="R8:U8"/>
    <mergeCell ref="R9:S10"/>
    <mergeCell ref="T9:U10"/>
    <mergeCell ref="P12:Q12"/>
    <mergeCell ref="D10:O11"/>
    <mergeCell ref="P7:Q9"/>
    <mergeCell ref="P13:Q13"/>
    <mergeCell ref="P14:Q14"/>
    <mergeCell ref="P15:Q15"/>
    <mergeCell ref="P16:Q16"/>
    <mergeCell ref="P17:Q17"/>
    <mergeCell ref="R12:S12"/>
    <mergeCell ref="T12:U12"/>
    <mergeCell ref="P11:Q11"/>
    <mergeCell ref="R11:U11"/>
    <mergeCell ref="V11:Z11"/>
    <mergeCell ref="V12:X12"/>
    <mergeCell ref="V13:X13"/>
    <mergeCell ref="V14:X14"/>
    <mergeCell ref="V15:X15"/>
    <mergeCell ref="V16:X16"/>
    <mergeCell ref="V17:X17"/>
    <mergeCell ref="Y13:Z13"/>
    <mergeCell ref="Y14:Z14"/>
    <mergeCell ref="Y15:Z15"/>
    <mergeCell ref="Y16:Z16"/>
    <mergeCell ref="Y17:Z17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P22:Q22"/>
    <mergeCell ref="P33:Q33"/>
    <mergeCell ref="P34:Q34"/>
    <mergeCell ref="P35:Q35"/>
    <mergeCell ref="P36:Q36"/>
    <mergeCell ref="P37:Q37"/>
    <mergeCell ref="P28:Q28"/>
    <mergeCell ref="P29:Q29"/>
    <mergeCell ref="P30:Q30"/>
    <mergeCell ref="P31:Q31"/>
    <mergeCell ref="P32:Q32"/>
    <mergeCell ref="P51:Q51"/>
    <mergeCell ref="P52:Q52"/>
    <mergeCell ref="P43:Q43"/>
    <mergeCell ref="P44:Q44"/>
    <mergeCell ref="P45:Q45"/>
    <mergeCell ref="P46:Q46"/>
    <mergeCell ref="P47:Q47"/>
    <mergeCell ref="P38:Q38"/>
    <mergeCell ref="P39:Q39"/>
    <mergeCell ref="P40:Q40"/>
    <mergeCell ref="P41:Q41"/>
    <mergeCell ref="P42:Q42"/>
    <mergeCell ref="P58:Q58"/>
    <mergeCell ref="P59:Q59"/>
    <mergeCell ref="P60:Q60"/>
    <mergeCell ref="P61:Q61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P53:Q53"/>
    <mergeCell ref="P54:Q54"/>
    <mergeCell ref="P55:Q55"/>
    <mergeCell ref="P56:Q56"/>
    <mergeCell ref="P57:Q57"/>
    <mergeCell ref="P48:Q48"/>
    <mergeCell ref="P49:Q49"/>
    <mergeCell ref="P50:Q50"/>
    <mergeCell ref="R30:S30"/>
    <mergeCell ref="R31:S31"/>
    <mergeCell ref="R32:S32"/>
    <mergeCell ref="R33:S33"/>
    <mergeCell ref="R34:S34"/>
    <mergeCell ref="R25:S25"/>
    <mergeCell ref="R26:S26"/>
    <mergeCell ref="R27:S27"/>
    <mergeCell ref="R28:S28"/>
    <mergeCell ref="R29:S29"/>
    <mergeCell ref="R40:S40"/>
    <mergeCell ref="R41:S41"/>
    <mergeCell ref="R42:S42"/>
    <mergeCell ref="R43:S43"/>
    <mergeCell ref="R44:S44"/>
    <mergeCell ref="R35:S35"/>
    <mergeCell ref="R36:S36"/>
    <mergeCell ref="R37:S37"/>
    <mergeCell ref="R38:S38"/>
    <mergeCell ref="R39:S39"/>
    <mergeCell ref="R58:S58"/>
    <mergeCell ref="R59:S59"/>
    <mergeCell ref="R50:S50"/>
    <mergeCell ref="R51:S51"/>
    <mergeCell ref="R52:S52"/>
    <mergeCell ref="R53:S53"/>
    <mergeCell ref="R54:S54"/>
    <mergeCell ref="R45:S45"/>
    <mergeCell ref="R46:S46"/>
    <mergeCell ref="R47:S47"/>
    <mergeCell ref="R48:S48"/>
    <mergeCell ref="R49:S49"/>
    <mergeCell ref="T27:U27"/>
    <mergeCell ref="T28:U28"/>
    <mergeCell ref="T29:U29"/>
    <mergeCell ref="T30:U30"/>
    <mergeCell ref="T31:U31"/>
    <mergeCell ref="R60:S60"/>
    <mergeCell ref="R61:S61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R55:S55"/>
    <mergeCell ref="R56:S56"/>
    <mergeCell ref="R57:S57"/>
    <mergeCell ref="T32:U32"/>
    <mergeCell ref="T33:U33"/>
    <mergeCell ref="T34:U34"/>
    <mergeCell ref="T35:U35"/>
    <mergeCell ref="T36:U36"/>
    <mergeCell ref="T60:U60"/>
    <mergeCell ref="T61:U61"/>
    <mergeCell ref="T52:U52"/>
    <mergeCell ref="T53:U53"/>
    <mergeCell ref="T54:U54"/>
    <mergeCell ref="T55:U55"/>
    <mergeCell ref="T56:U56"/>
    <mergeCell ref="T47:U47"/>
    <mergeCell ref="T48:U48"/>
    <mergeCell ref="T49:U49"/>
    <mergeCell ref="T50:U50"/>
    <mergeCell ref="T51:U51"/>
    <mergeCell ref="T57:U57"/>
    <mergeCell ref="T58:U58"/>
    <mergeCell ref="T59:U59"/>
    <mergeCell ref="T42:U42"/>
    <mergeCell ref="T43:U43"/>
    <mergeCell ref="T44:U44"/>
    <mergeCell ref="T45:U45"/>
    <mergeCell ref="T46:U46"/>
    <mergeCell ref="T37:U37"/>
    <mergeCell ref="T38:U38"/>
    <mergeCell ref="T39:U39"/>
    <mergeCell ref="T40:U40"/>
    <mergeCell ref="T41:U41"/>
    <mergeCell ref="V53:X53"/>
    <mergeCell ref="V54:X54"/>
    <mergeCell ref="V38:X38"/>
    <mergeCell ref="V39:X39"/>
    <mergeCell ref="V40:X40"/>
    <mergeCell ref="V41:X41"/>
    <mergeCell ref="V42:X42"/>
    <mergeCell ref="V46:X46"/>
    <mergeCell ref="V47:X47"/>
    <mergeCell ref="V22:X22"/>
    <mergeCell ref="V23:X23"/>
    <mergeCell ref="V24:X24"/>
    <mergeCell ref="V25:X25"/>
    <mergeCell ref="V26:X26"/>
    <mergeCell ref="V27:X27"/>
    <mergeCell ref="V18:X18"/>
    <mergeCell ref="V19:X19"/>
    <mergeCell ref="V20:X20"/>
    <mergeCell ref="V21:X21"/>
    <mergeCell ref="Y18:Z18"/>
    <mergeCell ref="Y19:Z19"/>
    <mergeCell ref="Y20:Z20"/>
    <mergeCell ref="Y21:Z21"/>
    <mergeCell ref="Y25:Z25"/>
    <mergeCell ref="Y26:Z26"/>
    <mergeCell ref="Y27:Z27"/>
    <mergeCell ref="Y28:Z28"/>
    <mergeCell ref="Y29:Z29"/>
    <mergeCell ref="Y22:Z22"/>
    <mergeCell ref="Y23:Z23"/>
    <mergeCell ref="Y24:Z24"/>
    <mergeCell ref="V28:X28"/>
    <mergeCell ref="V29:X29"/>
    <mergeCell ref="V30:X30"/>
    <mergeCell ref="V31:X31"/>
    <mergeCell ref="V32:X32"/>
    <mergeCell ref="V55:X55"/>
    <mergeCell ref="V56:X56"/>
    <mergeCell ref="V57:X57"/>
    <mergeCell ref="V48:X48"/>
    <mergeCell ref="V49:X49"/>
    <mergeCell ref="V50:X50"/>
    <mergeCell ref="V51:X51"/>
    <mergeCell ref="V52:X52"/>
    <mergeCell ref="V43:X43"/>
    <mergeCell ref="V44:X44"/>
    <mergeCell ref="V45:X45"/>
    <mergeCell ref="V33:X33"/>
    <mergeCell ref="Y30:Z30"/>
    <mergeCell ref="Y31:Z31"/>
    <mergeCell ref="Y32:Z32"/>
    <mergeCell ref="Y33:Z33"/>
    <mergeCell ref="Y34:Z34"/>
    <mergeCell ref="V58:X58"/>
    <mergeCell ref="V59:X59"/>
    <mergeCell ref="V60:X60"/>
    <mergeCell ref="V61:X61"/>
    <mergeCell ref="V34:X34"/>
    <mergeCell ref="V35:X35"/>
    <mergeCell ref="V36:X36"/>
    <mergeCell ref="V37:X37"/>
    <mergeCell ref="Y40:Z40"/>
    <mergeCell ref="Y41:Z41"/>
    <mergeCell ref="Y42:Z42"/>
    <mergeCell ref="Y43:Z43"/>
    <mergeCell ref="Y44:Z44"/>
    <mergeCell ref="Y35:Z35"/>
    <mergeCell ref="Y36:Z36"/>
    <mergeCell ref="Y37:Z37"/>
    <mergeCell ref="Y38:Z38"/>
    <mergeCell ref="Y39:Z39"/>
    <mergeCell ref="Y3:AA3"/>
    <mergeCell ref="Y4:AA4"/>
    <mergeCell ref="V3:X3"/>
    <mergeCell ref="V4:X4"/>
    <mergeCell ref="A1:U2"/>
    <mergeCell ref="D63:AA64"/>
    <mergeCell ref="Y60:Z60"/>
    <mergeCell ref="Y61:Z61"/>
    <mergeCell ref="P10:Q10"/>
    <mergeCell ref="Y55:Z55"/>
    <mergeCell ref="Y56:Z56"/>
    <mergeCell ref="Y57:Z57"/>
    <mergeCell ref="Y58:Z58"/>
    <mergeCell ref="Y59:Z59"/>
    <mergeCell ref="Y50:Z50"/>
    <mergeCell ref="Y51:Z51"/>
    <mergeCell ref="Y52:Z52"/>
    <mergeCell ref="Y53:Z53"/>
    <mergeCell ref="Y54:Z54"/>
    <mergeCell ref="Y45:Z45"/>
    <mergeCell ref="Y46:Z46"/>
    <mergeCell ref="Y47:Z47"/>
    <mergeCell ref="Y48:Z48"/>
    <mergeCell ref="Y49:Z49"/>
  </mergeCells>
  <printOptions horizontalCentered="1" verticalCentered="1"/>
  <pageMargins left="0.19685039370078741" right="0.27559055118110237" top="0.23622047244094491" bottom="0.19685039370078741" header="0.23622047244094491" footer="0.23622047244094491"/>
  <pageSetup paperSize="9" scale="83" orientation="portrait" r:id="rId1"/>
  <headerFooter>
    <oddFooter>&amp;R2.06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X70"/>
  <sheetViews>
    <sheetView showGridLines="0" view="pageBreakPreview" zoomScaleNormal="100" zoomScaleSheetLayoutView="100" workbookViewId="0">
      <selection activeCell="U57" sqref="U57:X57"/>
    </sheetView>
  </sheetViews>
  <sheetFormatPr defaultColWidth="9.33203125" defaultRowHeight="12.75"/>
  <cols>
    <col min="1" max="1" width="5.5" style="69" customWidth="1"/>
    <col min="2" max="2" width="4.83203125" style="3" customWidth="1"/>
    <col min="3" max="3" width="6" style="3" customWidth="1"/>
    <col min="4" max="4" width="5.83203125" style="3" customWidth="1"/>
    <col min="5" max="5" width="11.33203125" style="3" customWidth="1"/>
    <col min="6" max="6" width="5.83203125" style="3" customWidth="1"/>
    <col min="7" max="7" width="6.6640625" style="3" customWidth="1"/>
    <col min="8" max="8" width="4.6640625" style="3" customWidth="1"/>
    <col min="9" max="9" width="2.1640625" style="3" customWidth="1"/>
    <col min="10" max="10" width="2.33203125" style="3" customWidth="1"/>
    <col min="11" max="11" width="4.1640625" style="3" customWidth="1"/>
    <col min="12" max="13" width="4.6640625" style="3" customWidth="1"/>
    <col min="14" max="14" width="11.1640625" style="3" customWidth="1"/>
    <col min="15" max="15" width="3.5" style="3" customWidth="1"/>
    <col min="16" max="16" width="2.83203125" style="3" customWidth="1"/>
    <col min="17" max="17" width="6.1640625" style="3" customWidth="1"/>
    <col min="18" max="18" width="3.5" style="3" customWidth="1"/>
    <col min="19" max="19" width="5.33203125" style="3" customWidth="1"/>
    <col min="20" max="20" width="7.5" style="3" customWidth="1"/>
    <col min="21" max="21" width="3.5" style="3" customWidth="1"/>
    <col min="22" max="22" width="4.33203125" style="3" customWidth="1"/>
    <col min="23" max="23" width="7" style="3" customWidth="1"/>
    <col min="24" max="24" width="6.83203125" style="3" customWidth="1"/>
    <col min="25" max="16384" width="9.33203125" style="3"/>
  </cols>
  <sheetData>
    <row r="1" spans="1:24" ht="15" customHeight="1">
      <c r="A1" s="1052" t="s">
        <v>314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1052"/>
      <c r="T1" s="1052"/>
      <c r="U1" s="1052"/>
      <c r="V1" s="1052"/>
      <c r="W1" s="1052"/>
    </row>
    <row r="2" spans="1:24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  <c r="R2" s="1052"/>
      <c r="S2" s="1052"/>
      <c r="T2" s="1052"/>
      <c r="U2" s="1052"/>
      <c r="V2" s="1052"/>
      <c r="W2" s="1052"/>
    </row>
    <row r="3" spans="1:24" ht="6.75" customHeight="1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4">
      <c r="A4" s="555" t="s">
        <v>93</v>
      </c>
      <c r="B4" s="3" t="s">
        <v>544</v>
      </c>
      <c r="C4" s="3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4" ht="12.75" customHeight="1">
      <c r="A5" s="555" t="s">
        <v>93</v>
      </c>
      <c r="B5" s="3" t="s">
        <v>315</v>
      </c>
      <c r="C5" s="35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24" ht="6.75" customHeight="1" thickBot="1">
      <c r="A6" s="59"/>
      <c r="C6" s="35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4" ht="12.75" customHeight="1">
      <c r="A7" s="1664" t="s">
        <v>197</v>
      </c>
      <c r="B7" s="1072" t="s">
        <v>316</v>
      </c>
      <c r="C7" s="1073"/>
      <c r="D7" s="1066" t="s">
        <v>200</v>
      </c>
      <c r="E7" s="1067"/>
      <c r="F7" s="1067"/>
      <c r="G7" s="1068"/>
      <c r="H7" s="1422" t="s">
        <v>248</v>
      </c>
      <c r="I7" s="1422"/>
      <c r="J7" s="1072" t="s">
        <v>317</v>
      </c>
      <c r="K7" s="1073"/>
      <c r="L7" s="1655" t="s">
        <v>252</v>
      </c>
      <c r="M7" s="1656"/>
      <c r="N7" s="1656"/>
      <c r="O7" s="1066" t="s">
        <v>205</v>
      </c>
      <c r="P7" s="1067"/>
      <c r="Q7" s="1067"/>
      <c r="R7" s="1066" t="s">
        <v>318</v>
      </c>
      <c r="S7" s="1067"/>
      <c r="T7" s="1067"/>
      <c r="U7" s="1067"/>
      <c r="V7" s="1067"/>
      <c r="W7" s="1068"/>
      <c r="X7" s="1405" t="s">
        <v>22</v>
      </c>
    </row>
    <row r="8" spans="1:24" ht="13.5" customHeight="1">
      <c r="A8" s="1665"/>
      <c r="B8" s="1271"/>
      <c r="C8" s="1272"/>
      <c r="D8" s="1069"/>
      <c r="E8" s="1070"/>
      <c r="F8" s="1070"/>
      <c r="G8" s="1071"/>
      <c r="H8" s="1268"/>
      <c r="I8" s="1268"/>
      <c r="J8" s="1271"/>
      <c r="K8" s="1272"/>
      <c r="L8" s="1657"/>
      <c r="M8" s="1658"/>
      <c r="N8" s="1658"/>
      <c r="O8" s="1069"/>
      <c r="P8" s="1070"/>
      <c r="Q8" s="1070"/>
      <c r="R8" s="1069"/>
      <c r="S8" s="1070"/>
      <c r="T8" s="1070"/>
      <c r="U8" s="1070"/>
      <c r="V8" s="1070"/>
      <c r="W8" s="1071"/>
      <c r="X8" s="1406"/>
    </row>
    <row r="9" spans="1:24" s="84" customFormat="1" ht="10.5" customHeight="1">
      <c r="A9" s="1665"/>
      <c r="B9" s="1058" t="s">
        <v>32</v>
      </c>
      <c r="C9" s="1059"/>
      <c r="D9" s="1069"/>
      <c r="E9" s="1070"/>
      <c r="F9" s="1070"/>
      <c r="G9" s="1071"/>
      <c r="H9" s="1058" t="str">
        <f>"kod "&amp;H11</f>
        <v>kod 721</v>
      </c>
      <c r="I9" s="1059"/>
      <c r="J9" s="1058" t="str">
        <f>"kod "&amp;J11</f>
        <v>kod 722</v>
      </c>
      <c r="K9" s="1059"/>
      <c r="L9" s="1659"/>
      <c r="M9" s="1660"/>
      <c r="N9" s="1660"/>
      <c r="O9" s="1095" t="str">
        <f>"kod "&amp;O11</f>
        <v>kod 724</v>
      </c>
      <c r="P9" s="1661"/>
      <c r="Q9" s="1327"/>
      <c r="R9" s="1069"/>
      <c r="S9" s="1070"/>
      <c r="T9" s="1070"/>
      <c r="U9" s="1070"/>
      <c r="V9" s="1070"/>
      <c r="W9" s="1071"/>
      <c r="X9" s="1406"/>
    </row>
    <row r="10" spans="1:24" s="84" customFormat="1" ht="10.5" customHeight="1">
      <c r="A10" s="1666"/>
      <c r="B10" s="1060"/>
      <c r="C10" s="1061"/>
      <c r="D10" s="318"/>
      <c r="E10" s="319"/>
      <c r="F10" s="319"/>
      <c r="G10" s="320"/>
      <c r="H10" s="1060"/>
      <c r="I10" s="1061"/>
      <c r="J10" s="1060"/>
      <c r="K10" s="1061"/>
      <c r="L10" s="1450" t="s">
        <v>58</v>
      </c>
      <c r="M10" s="1663"/>
      <c r="N10" s="1663"/>
      <c r="O10" s="1328"/>
      <c r="P10" s="1662"/>
      <c r="Q10" s="1329"/>
      <c r="R10" s="1069"/>
      <c r="S10" s="1070"/>
      <c r="T10" s="1070"/>
      <c r="U10" s="1070"/>
      <c r="V10" s="1070"/>
      <c r="W10" s="1071"/>
      <c r="X10" s="1407"/>
    </row>
    <row r="11" spans="1:24" ht="10.5" customHeight="1" thickBot="1">
      <c r="A11" s="202">
        <f>'M2 page 06'!AA12+1</f>
        <v>718</v>
      </c>
      <c r="B11" s="1404">
        <f>A11+1</f>
        <v>719</v>
      </c>
      <c r="C11" s="1403"/>
      <c r="D11" s="1404">
        <f>B11+1</f>
        <v>720</v>
      </c>
      <c r="E11" s="1402"/>
      <c r="F11" s="1402"/>
      <c r="G11" s="1403"/>
      <c r="H11" s="1404">
        <f>D11+1</f>
        <v>721</v>
      </c>
      <c r="I11" s="1403"/>
      <c r="J11" s="1404">
        <f>H11+1</f>
        <v>722</v>
      </c>
      <c r="K11" s="1403"/>
      <c r="L11" s="1404">
        <f>J11+1</f>
        <v>723</v>
      </c>
      <c r="M11" s="1402"/>
      <c r="N11" s="1402"/>
      <c r="O11" s="1671">
        <f>L11+1</f>
        <v>724</v>
      </c>
      <c r="P11" s="1672"/>
      <c r="Q11" s="1672"/>
      <c r="R11" s="1459">
        <f>O11+1</f>
        <v>725</v>
      </c>
      <c r="S11" s="1460"/>
      <c r="T11" s="1460"/>
      <c r="U11" s="1460"/>
      <c r="V11" s="1460"/>
      <c r="W11" s="1461"/>
      <c r="X11" s="437">
        <f>R11+1</f>
        <v>726</v>
      </c>
    </row>
    <row r="12" spans="1:24" ht="14.45" customHeight="1">
      <c r="A12" s="1643" t="s">
        <v>0</v>
      </c>
      <c r="B12" s="1645" t="s">
        <v>70</v>
      </c>
      <c r="C12" s="1646"/>
      <c r="D12" s="1647"/>
      <c r="E12" s="1648"/>
      <c r="F12" s="1648"/>
      <c r="G12" s="1649"/>
      <c r="H12" s="1650" t="s">
        <v>70</v>
      </c>
      <c r="I12" s="1651"/>
      <c r="J12" s="1650" t="s">
        <v>70</v>
      </c>
      <c r="K12" s="1651"/>
      <c r="L12" s="1652" t="s">
        <v>67</v>
      </c>
      <c r="M12" s="1653"/>
      <c r="N12" s="1654"/>
      <c r="O12" s="1673" t="s">
        <v>70</v>
      </c>
      <c r="P12" s="1674"/>
      <c r="Q12" s="1674"/>
      <c r="R12" s="1670"/>
      <c r="S12" s="1648"/>
      <c r="T12" s="1648"/>
      <c r="U12" s="1648"/>
      <c r="V12" s="1648"/>
      <c r="W12" s="1649"/>
      <c r="X12" s="1642" t="s">
        <v>70</v>
      </c>
    </row>
    <row r="13" spans="1:24" ht="9" customHeight="1">
      <c r="A13" s="1644"/>
      <c r="B13" s="1618"/>
      <c r="C13" s="1619"/>
      <c r="D13" s="1258"/>
      <c r="E13" s="1195"/>
      <c r="F13" s="1195"/>
      <c r="G13" s="1259"/>
      <c r="H13" s="1029"/>
      <c r="I13" s="1236"/>
      <c r="J13" s="1029"/>
      <c r="K13" s="1236"/>
      <c r="L13" s="1159"/>
      <c r="M13" s="1158"/>
      <c r="N13" s="1260"/>
      <c r="O13" s="1639"/>
      <c r="P13" s="1640"/>
      <c r="Q13" s="1640"/>
      <c r="R13" s="1258"/>
      <c r="S13" s="1195"/>
      <c r="T13" s="1195"/>
      <c r="U13" s="1195"/>
      <c r="V13" s="1195"/>
      <c r="W13" s="1259"/>
      <c r="X13" s="1635"/>
    </row>
    <row r="14" spans="1:24" ht="14.45" customHeight="1">
      <c r="A14" s="1615" t="s">
        <v>1</v>
      </c>
      <c r="B14" s="1616" t="s">
        <v>70</v>
      </c>
      <c r="C14" s="1617"/>
      <c r="D14" s="1636"/>
      <c r="E14" s="1250"/>
      <c r="F14" s="1250"/>
      <c r="G14" s="1251"/>
      <c r="H14" s="1621" t="s">
        <v>70</v>
      </c>
      <c r="I14" s="1234"/>
      <c r="J14" s="1621" t="s">
        <v>70</v>
      </c>
      <c r="K14" s="1234"/>
      <c r="L14" s="1622" t="s">
        <v>67</v>
      </c>
      <c r="M14" s="1158"/>
      <c r="N14" s="1260"/>
      <c r="O14" s="1621" t="s">
        <v>70</v>
      </c>
      <c r="P14" s="1637"/>
      <c r="Q14" s="1638"/>
      <c r="R14" s="1249"/>
      <c r="S14" s="1250"/>
      <c r="T14" s="1250"/>
      <c r="U14" s="1250"/>
      <c r="V14" s="1250"/>
      <c r="W14" s="1251"/>
      <c r="X14" s="1634" t="s">
        <v>70</v>
      </c>
    </row>
    <row r="15" spans="1:24" ht="9" customHeight="1">
      <c r="A15" s="1615"/>
      <c r="B15" s="1618"/>
      <c r="C15" s="1619"/>
      <c r="D15" s="1249"/>
      <c r="E15" s="1250"/>
      <c r="F15" s="1250"/>
      <c r="G15" s="1251"/>
      <c r="H15" s="1237"/>
      <c r="I15" s="1239"/>
      <c r="J15" s="1237"/>
      <c r="K15" s="1239"/>
      <c r="L15" s="1159"/>
      <c r="M15" s="1158"/>
      <c r="N15" s="1260"/>
      <c r="O15" s="1639"/>
      <c r="P15" s="1640"/>
      <c r="Q15" s="1641"/>
      <c r="R15" s="1249"/>
      <c r="S15" s="1250"/>
      <c r="T15" s="1250"/>
      <c r="U15" s="1250"/>
      <c r="V15" s="1250"/>
      <c r="W15" s="1251"/>
      <c r="X15" s="1635"/>
    </row>
    <row r="16" spans="1:24" ht="14.45" customHeight="1">
      <c r="A16" s="1615" t="s">
        <v>2</v>
      </c>
      <c r="B16" s="1616" t="s">
        <v>70</v>
      </c>
      <c r="C16" s="1617"/>
      <c r="D16" s="1636"/>
      <c r="E16" s="1250"/>
      <c r="F16" s="1250"/>
      <c r="G16" s="1251"/>
      <c r="H16" s="1621" t="s">
        <v>70</v>
      </c>
      <c r="I16" s="1234"/>
      <c r="J16" s="1621" t="s">
        <v>70</v>
      </c>
      <c r="K16" s="1234"/>
      <c r="L16" s="1622" t="s">
        <v>67</v>
      </c>
      <c r="M16" s="1158"/>
      <c r="N16" s="1260"/>
      <c r="O16" s="1621" t="s">
        <v>70</v>
      </c>
      <c r="P16" s="1637"/>
      <c r="Q16" s="1638"/>
      <c r="R16" s="1249"/>
      <c r="S16" s="1250"/>
      <c r="T16" s="1250"/>
      <c r="U16" s="1250"/>
      <c r="V16" s="1250"/>
      <c r="W16" s="1251"/>
      <c r="X16" s="1634" t="s">
        <v>70</v>
      </c>
    </row>
    <row r="17" spans="1:24" ht="9" customHeight="1">
      <c r="A17" s="1615"/>
      <c r="B17" s="1618"/>
      <c r="C17" s="1619"/>
      <c r="D17" s="1249"/>
      <c r="E17" s="1250"/>
      <c r="F17" s="1250"/>
      <c r="G17" s="1251"/>
      <c r="H17" s="1237"/>
      <c r="I17" s="1239"/>
      <c r="J17" s="1237"/>
      <c r="K17" s="1239"/>
      <c r="L17" s="1159"/>
      <c r="M17" s="1158"/>
      <c r="N17" s="1260"/>
      <c r="O17" s="1639"/>
      <c r="P17" s="1640"/>
      <c r="Q17" s="1641"/>
      <c r="R17" s="1249"/>
      <c r="S17" s="1250"/>
      <c r="T17" s="1250"/>
      <c r="U17" s="1250"/>
      <c r="V17" s="1250"/>
      <c r="W17" s="1251"/>
      <c r="X17" s="1635"/>
    </row>
    <row r="18" spans="1:24" ht="14.45" customHeight="1">
      <c r="A18" s="1615" t="s">
        <v>3</v>
      </c>
      <c r="B18" s="1616" t="s">
        <v>70</v>
      </c>
      <c r="C18" s="1617"/>
      <c r="D18" s="1636"/>
      <c r="E18" s="1250"/>
      <c r="F18" s="1250"/>
      <c r="G18" s="1251"/>
      <c r="H18" s="1621" t="s">
        <v>70</v>
      </c>
      <c r="I18" s="1234"/>
      <c r="J18" s="1621" t="s">
        <v>70</v>
      </c>
      <c r="K18" s="1234"/>
      <c r="L18" s="1622" t="s">
        <v>67</v>
      </c>
      <c r="M18" s="1158"/>
      <c r="N18" s="1260"/>
      <c r="O18" s="1621" t="s">
        <v>70</v>
      </c>
      <c r="P18" s="1637"/>
      <c r="Q18" s="1638"/>
      <c r="R18" s="1249"/>
      <c r="S18" s="1250"/>
      <c r="T18" s="1250"/>
      <c r="U18" s="1250"/>
      <c r="V18" s="1250"/>
      <c r="W18" s="1251"/>
      <c r="X18" s="1634" t="s">
        <v>70</v>
      </c>
    </row>
    <row r="19" spans="1:24" ht="9" customHeight="1">
      <c r="A19" s="1615"/>
      <c r="B19" s="1618"/>
      <c r="C19" s="1619"/>
      <c r="D19" s="1249"/>
      <c r="E19" s="1250"/>
      <c r="F19" s="1250"/>
      <c r="G19" s="1251"/>
      <c r="H19" s="1237"/>
      <c r="I19" s="1239"/>
      <c r="J19" s="1237"/>
      <c r="K19" s="1239"/>
      <c r="L19" s="1159"/>
      <c r="M19" s="1158"/>
      <c r="N19" s="1260"/>
      <c r="O19" s="1639"/>
      <c r="P19" s="1640"/>
      <c r="Q19" s="1641"/>
      <c r="R19" s="1249"/>
      <c r="S19" s="1250"/>
      <c r="T19" s="1250"/>
      <c r="U19" s="1250"/>
      <c r="V19" s="1250"/>
      <c r="W19" s="1251"/>
      <c r="X19" s="1635"/>
    </row>
    <row r="20" spans="1:24" ht="14.45" customHeight="1">
      <c r="A20" s="1615" t="s">
        <v>4</v>
      </c>
      <c r="B20" s="1616" t="s">
        <v>70</v>
      </c>
      <c r="C20" s="1617"/>
      <c r="D20" s="1636"/>
      <c r="E20" s="1250"/>
      <c r="F20" s="1250"/>
      <c r="G20" s="1251"/>
      <c r="H20" s="1621" t="s">
        <v>70</v>
      </c>
      <c r="I20" s="1234"/>
      <c r="J20" s="1621" t="s">
        <v>70</v>
      </c>
      <c r="K20" s="1234"/>
      <c r="L20" s="1622" t="s">
        <v>67</v>
      </c>
      <c r="M20" s="1158"/>
      <c r="N20" s="1260"/>
      <c r="O20" s="1621" t="s">
        <v>70</v>
      </c>
      <c r="P20" s="1637"/>
      <c r="Q20" s="1638"/>
      <c r="R20" s="1249"/>
      <c r="S20" s="1250"/>
      <c r="T20" s="1250"/>
      <c r="U20" s="1250"/>
      <c r="V20" s="1250"/>
      <c r="W20" s="1251"/>
      <c r="X20" s="1634" t="s">
        <v>70</v>
      </c>
    </row>
    <row r="21" spans="1:24" ht="9" customHeight="1">
      <c r="A21" s="1615"/>
      <c r="B21" s="1618"/>
      <c r="C21" s="1619"/>
      <c r="D21" s="1249"/>
      <c r="E21" s="1250"/>
      <c r="F21" s="1250"/>
      <c r="G21" s="1251"/>
      <c r="H21" s="1237"/>
      <c r="I21" s="1239"/>
      <c r="J21" s="1237"/>
      <c r="K21" s="1239"/>
      <c r="L21" s="1159"/>
      <c r="M21" s="1158"/>
      <c r="N21" s="1260"/>
      <c r="O21" s="1639"/>
      <c r="P21" s="1640"/>
      <c r="Q21" s="1641"/>
      <c r="R21" s="1249"/>
      <c r="S21" s="1250"/>
      <c r="T21" s="1250"/>
      <c r="U21" s="1250"/>
      <c r="V21" s="1250"/>
      <c r="W21" s="1251"/>
      <c r="X21" s="1635"/>
    </row>
    <row r="22" spans="1:24" ht="14.45" customHeight="1">
      <c r="A22" s="1615" t="s">
        <v>5</v>
      </c>
      <c r="B22" s="1616" t="s">
        <v>70</v>
      </c>
      <c r="C22" s="1617"/>
      <c r="D22" s="1636"/>
      <c r="E22" s="1250"/>
      <c r="F22" s="1250"/>
      <c r="G22" s="1251"/>
      <c r="H22" s="1621" t="s">
        <v>70</v>
      </c>
      <c r="I22" s="1234"/>
      <c r="J22" s="1621" t="s">
        <v>70</v>
      </c>
      <c r="K22" s="1234"/>
      <c r="L22" s="1622" t="s">
        <v>67</v>
      </c>
      <c r="M22" s="1158"/>
      <c r="N22" s="1260"/>
      <c r="O22" s="1621" t="s">
        <v>70</v>
      </c>
      <c r="P22" s="1637"/>
      <c r="Q22" s="1638"/>
      <c r="R22" s="1249"/>
      <c r="S22" s="1250"/>
      <c r="T22" s="1250"/>
      <c r="U22" s="1250"/>
      <c r="V22" s="1250"/>
      <c r="W22" s="1251"/>
      <c r="X22" s="1634" t="s">
        <v>70</v>
      </c>
    </row>
    <row r="23" spans="1:24" ht="9" customHeight="1">
      <c r="A23" s="1615"/>
      <c r="B23" s="1618"/>
      <c r="C23" s="1619"/>
      <c r="D23" s="1249"/>
      <c r="E23" s="1250"/>
      <c r="F23" s="1250"/>
      <c r="G23" s="1251"/>
      <c r="H23" s="1237"/>
      <c r="I23" s="1239"/>
      <c r="J23" s="1237"/>
      <c r="K23" s="1239"/>
      <c r="L23" s="1159"/>
      <c r="M23" s="1158"/>
      <c r="N23" s="1260"/>
      <c r="O23" s="1639"/>
      <c r="P23" s="1640"/>
      <c r="Q23" s="1641"/>
      <c r="R23" s="1249"/>
      <c r="S23" s="1250"/>
      <c r="T23" s="1250"/>
      <c r="U23" s="1250"/>
      <c r="V23" s="1250"/>
      <c r="W23" s="1251"/>
      <c r="X23" s="1635"/>
    </row>
    <row r="24" spans="1:24" ht="14.45" customHeight="1">
      <c r="A24" s="1615" t="s">
        <v>6</v>
      </c>
      <c r="B24" s="1616" t="s">
        <v>70</v>
      </c>
      <c r="C24" s="1617"/>
      <c r="D24" s="1636"/>
      <c r="E24" s="1250"/>
      <c r="F24" s="1250"/>
      <c r="G24" s="1251"/>
      <c r="H24" s="1621" t="s">
        <v>70</v>
      </c>
      <c r="I24" s="1234"/>
      <c r="J24" s="1621" t="s">
        <v>70</v>
      </c>
      <c r="K24" s="1234"/>
      <c r="L24" s="1622" t="s">
        <v>67</v>
      </c>
      <c r="M24" s="1158"/>
      <c r="N24" s="1260"/>
      <c r="O24" s="1621" t="s">
        <v>70</v>
      </c>
      <c r="P24" s="1637"/>
      <c r="Q24" s="1638"/>
      <c r="R24" s="1249"/>
      <c r="S24" s="1250"/>
      <c r="T24" s="1250"/>
      <c r="U24" s="1250"/>
      <c r="V24" s="1250"/>
      <c r="W24" s="1251"/>
      <c r="X24" s="1634" t="s">
        <v>70</v>
      </c>
    </row>
    <row r="25" spans="1:24" ht="9" customHeight="1">
      <c r="A25" s="1615"/>
      <c r="B25" s="1618"/>
      <c r="C25" s="1619"/>
      <c r="D25" s="1249"/>
      <c r="E25" s="1250"/>
      <c r="F25" s="1250"/>
      <c r="G25" s="1251"/>
      <c r="H25" s="1237"/>
      <c r="I25" s="1239"/>
      <c r="J25" s="1237"/>
      <c r="K25" s="1239"/>
      <c r="L25" s="1159"/>
      <c r="M25" s="1158"/>
      <c r="N25" s="1260"/>
      <c r="O25" s="1639"/>
      <c r="P25" s="1640"/>
      <c r="Q25" s="1641"/>
      <c r="R25" s="1249"/>
      <c r="S25" s="1250"/>
      <c r="T25" s="1250"/>
      <c r="U25" s="1250"/>
      <c r="V25" s="1250"/>
      <c r="W25" s="1251"/>
      <c r="X25" s="1635"/>
    </row>
    <row r="26" spans="1:24" ht="14.45" customHeight="1">
      <c r="A26" s="1615" t="s">
        <v>7</v>
      </c>
      <c r="B26" s="1616" t="s">
        <v>70</v>
      </c>
      <c r="C26" s="1617"/>
      <c r="D26" s="1636"/>
      <c r="E26" s="1250"/>
      <c r="F26" s="1250"/>
      <c r="G26" s="1251"/>
      <c r="H26" s="1621" t="s">
        <v>70</v>
      </c>
      <c r="I26" s="1234"/>
      <c r="J26" s="1621" t="s">
        <v>70</v>
      </c>
      <c r="K26" s="1234"/>
      <c r="L26" s="1622" t="s">
        <v>67</v>
      </c>
      <c r="M26" s="1158"/>
      <c r="N26" s="1260"/>
      <c r="O26" s="1621" t="s">
        <v>70</v>
      </c>
      <c r="P26" s="1637"/>
      <c r="Q26" s="1638"/>
      <c r="R26" s="1249"/>
      <c r="S26" s="1250"/>
      <c r="T26" s="1250"/>
      <c r="U26" s="1250"/>
      <c r="V26" s="1250"/>
      <c r="W26" s="1251"/>
      <c r="X26" s="1634" t="s">
        <v>70</v>
      </c>
    </row>
    <row r="27" spans="1:24" ht="9" customHeight="1">
      <c r="A27" s="1615"/>
      <c r="B27" s="1618"/>
      <c r="C27" s="1619"/>
      <c r="D27" s="1249"/>
      <c r="E27" s="1250"/>
      <c r="F27" s="1250"/>
      <c r="G27" s="1251"/>
      <c r="H27" s="1237"/>
      <c r="I27" s="1239"/>
      <c r="J27" s="1237"/>
      <c r="K27" s="1239"/>
      <c r="L27" s="1159"/>
      <c r="M27" s="1158"/>
      <c r="N27" s="1260"/>
      <c r="O27" s="1639"/>
      <c r="P27" s="1640"/>
      <c r="Q27" s="1641"/>
      <c r="R27" s="1249"/>
      <c r="S27" s="1250"/>
      <c r="T27" s="1250"/>
      <c r="U27" s="1250"/>
      <c r="V27" s="1250"/>
      <c r="W27" s="1251"/>
      <c r="X27" s="1635"/>
    </row>
    <row r="28" spans="1:24" ht="14.45" customHeight="1">
      <c r="A28" s="1615" t="s">
        <v>8</v>
      </c>
      <c r="B28" s="1616" t="s">
        <v>70</v>
      </c>
      <c r="C28" s="1617"/>
      <c r="D28" s="1636"/>
      <c r="E28" s="1250"/>
      <c r="F28" s="1250"/>
      <c r="G28" s="1251"/>
      <c r="H28" s="1621" t="s">
        <v>70</v>
      </c>
      <c r="I28" s="1234"/>
      <c r="J28" s="1621" t="s">
        <v>70</v>
      </c>
      <c r="K28" s="1234"/>
      <c r="L28" s="1622" t="s">
        <v>67</v>
      </c>
      <c r="M28" s="1158"/>
      <c r="N28" s="1260"/>
      <c r="O28" s="1621" t="s">
        <v>70</v>
      </c>
      <c r="P28" s="1637"/>
      <c r="Q28" s="1638"/>
      <c r="R28" s="1249"/>
      <c r="S28" s="1250"/>
      <c r="T28" s="1250"/>
      <c r="U28" s="1250"/>
      <c r="V28" s="1250"/>
      <c r="W28" s="1251"/>
      <c r="X28" s="1634" t="s">
        <v>70</v>
      </c>
    </row>
    <row r="29" spans="1:24" ht="9" customHeight="1">
      <c r="A29" s="1615"/>
      <c r="B29" s="1618"/>
      <c r="C29" s="1619"/>
      <c r="D29" s="1249"/>
      <c r="E29" s="1250"/>
      <c r="F29" s="1250"/>
      <c r="G29" s="1251"/>
      <c r="H29" s="1237"/>
      <c r="I29" s="1239"/>
      <c r="J29" s="1237"/>
      <c r="K29" s="1239"/>
      <c r="L29" s="1159"/>
      <c r="M29" s="1158"/>
      <c r="N29" s="1260"/>
      <c r="O29" s="1639"/>
      <c r="P29" s="1640"/>
      <c r="Q29" s="1641"/>
      <c r="R29" s="1249"/>
      <c r="S29" s="1250"/>
      <c r="T29" s="1250"/>
      <c r="U29" s="1250"/>
      <c r="V29" s="1250"/>
      <c r="W29" s="1251"/>
      <c r="X29" s="1635"/>
    </row>
    <row r="30" spans="1:24" ht="14.45" customHeight="1">
      <c r="A30" s="1615" t="s">
        <v>9</v>
      </c>
      <c r="B30" s="1616" t="s">
        <v>70</v>
      </c>
      <c r="C30" s="1617"/>
      <c r="D30" s="1636"/>
      <c r="E30" s="1250"/>
      <c r="F30" s="1250"/>
      <c r="G30" s="1251"/>
      <c r="H30" s="1621" t="s">
        <v>70</v>
      </c>
      <c r="I30" s="1234"/>
      <c r="J30" s="1621" t="s">
        <v>70</v>
      </c>
      <c r="K30" s="1234"/>
      <c r="L30" s="1622" t="s">
        <v>67</v>
      </c>
      <c r="M30" s="1158"/>
      <c r="N30" s="1260"/>
      <c r="O30" s="1621" t="s">
        <v>70</v>
      </c>
      <c r="P30" s="1637"/>
      <c r="Q30" s="1638"/>
      <c r="R30" s="1249"/>
      <c r="S30" s="1250"/>
      <c r="T30" s="1250"/>
      <c r="U30" s="1250"/>
      <c r="V30" s="1250"/>
      <c r="W30" s="1251"/>
      <c r="X30" s="1634" t="s">
        <v>70</v>
      </c>
    </row>
    <row r="31" spans="1:24" ht="9" customHeight="1">
      <c r="A31" s="1615"/>
      <c r="B31" s="1618"/>
      <c r="C31" s="1619"/>
      <c r="D31" s="1249"/>
      <c r="E31" s="1250"/>
      <c r="F31" s="1250"/>
      <c r="G31" s="1251"/>
      <c r="H31" s="1237"/>
      <c r="I31" s="1239"/>
      <c r="J31" s="1237"/>
      <c r="K31" s="1239"/>
      <c r="L31" s="1159"/>
      <c r="M31" s="1158"/>
      <c r="N31" s="1260"/>
      <c r="O31" s="1639"/>
      <c r="P31" s="1640"/>
      <c r="Q31" s="1641"/>
      <c r="R31" s="1249"/>
      <c r="S31" s="1250"/>
      <c r="T31" s="1250"/>
      <c r="U31" s="1250"/>
      <c r="V31" s="1250"/>
      <c r="W31" s="1251"/>
      <c r="X31" s="1635"/>
    </row>
    <row r="32" spans="1:24" ht="14.45" customHeight="1">
      <c r="A32" s="1615" t="s">
        <v>10</v>
      </c>
      <c r="B32" s="1616" t="s">
        <v>70</v>
      </c>
      <c r="C32" s="1617"/>
      <c r="D32" s="1636"/>
      <c r="E32" s="1250"/>
      <c r="F32" s="1250"/>
      <c r="G32" s="1251"/>
      <c r="H32" s="1621" t="s">
        <v>70</v>
      </c>
      <c r="I32" s="1234"/>
      <c r="J32" s="1621" t="s">
        <v>70</v>
      </c>
      <c r="K32" s="1234"/>
      <c r="L32" s="1622" t="s">
        <v>67</v>
      </c>
      <c r="M32" s="1158"/>
      <c r="N32" s="1260"/>
      <c r="O32" s="1621" t="s">
        <v>70</v>
      </c>
      <c r="P32" s="1637"/>
      <c r="Q32" s="1638"/>
      <c r="R32" s="1249"/>
      <c r="S32" s="1250"/>
      <c r="T32" s="1250"/>
      <c r="U32" s="1250"/>
      <c r="V32" s="1250"/>
      <c r="W32" s="1251"/>
      <c r="X32" s="1634" t="s">
        <v>70</v>
      </c>
    </row>
    <row r="33" spans="1:24" ht="9" customHeight="1">
      <c r="A33" s="1615"/>
      <c r="B33" s="1618"/>
      <c r="C33" s="1619"/>
      <c r="D33" s="1249"/>
      <c r="E33" s="1250"/>
      <c r="F33" s="1250"/>
      <c r="G33" s="1251"/>
      <c r="H33" s="1237"/>
      <c r="I33" s="1239"/>
      <c r="J33" s="1237"/>
      <c r="K33" s="1239"/>
      <c r="L33" s="1159"/>
      <c r="M33" s="1158"/>
      <c r="N33" s="1260"/>
      <c r="O33" s="1639"/>
      <c r="P33" s="1640"/>
      <c r="Q33" s="1641"/>
      <c r="R33" s="1249"/>
      <c r="S33" s="1250"/>
      <c r="T33" s="1250"/>
      <c r="U33" s="1250"/>
      <c r="V33" s="1250"/>
      <c r="W33" s="1251"/>
      <c r="X33" s="1635"/>
    </row>
    <row r="34" spans="1:24" ht="14.45" customHeight="1">
      <c r="A34" s="1615" t="s">
        <v>11</v>
      </c>
      <c r="B34" s="1616" t="s">
        <v>70</v>
      </c>
      <c r="C34" s="1617"/>
      <c r="D34" s="1636"/>
      <c r="E34" s="1250"/>
      <c r="F34" s="1250"/>
      <c r="G34" s="1251"/>
      <c r="H34" s="1621" t="s">
        <v>70</v>
      </c>
      <c r="I34" s="1234"/>
      <c r="J34" s="1621" t="s">
        <v>70</v>
      </c>
      <c r="K34" s="1234"/>
      <c r="L34" s="1622" t="s">
        <v>67</v>
      </c>
      <c r="M34" s="1158"/>
      <c r="N34" s="1260"/>
      <c r="O34" s="1621" t="s">
        <v>70</v>
      </c>
      <c r="P34" s="1637"/>
      <c r="Q34" s="1638"/>
      <c r="R34" s="1249"/>
      <c r="S34" s="1250"/>
      <c r="T34" s="1250"/>
      <c r="U34" s="1250"/>
      <c r="V34" s="1250"/>
      <c r="W34" s="1251"/>
      <c r="X34" s="1634" t="s">
        <v>70</v>
      </c>
    </row>
    <row r="35" spans="1:24" ht="9" customHeight="1">
      <c r="A35" s="1615"/>
      <c r="B35" s="1618"/>
      <c r="C35" s="1619"/>
      <c r="D35" s="1249"/>
      <c r="E35" s="1250"/>
      <c r="F35" s="1250"/>
      <c r="G35" s="1251"/>
      <c r="H35" s="1237"/>
      <c r="I35" s="1239"/>
      <c r="J35" s="1237"/>
      <c r="K35" s="1239"/>
      <c r="L35" s="1159"/>
      <c r="M35" s="1158"/>
      <c r="N35" s="1260"/>
      <c r="O35" s="1639"/>
      <c r="P35" s="1640"/>
      <c r="Q35" s="1641"/>
      <c r="R35" s="1249"/>
      <c r="S35" s="1250"/>
      <c r="T35" s="1250"/>
      <c r="U35" s="1250"/>
      <c r="V35" s="1250"/>
      <c r="W35" s="1251"/>
      <c r="X35" s="1635"/>
    </row>
    <row r="36" spans="1:24" ht="14.45" customHeight="1">
      <c r="A36" s="1615" t="s">
        <v>12</v>
      </c>
      <c r="B36" s="1616" t="s">
        <v>70</v>
      </c>
      <c r="C36" s="1617"/>
      <c r="D36" s="1636"/>
      <c r="E36" s="1250"/>
      <c r="F36" s="1250"/>
      <c r="G36" s="1251"/>
      <c r="H36" s="1621" t="s">
        <v>70</v>
      </c>
      <c r="I36" s="1234"/>
      <c r="J36" s="1621" t="s">
        <v>70</v>
      </c>
      <c r="K36" s="1234"/>
      <c r="L36" s="1622" t="s">
        <v>67</v>
      </c>
      <c r="M36" s="1158"/>
      <c r="N36" s="1260"/>
      <c r="O36" s="1621" t="s">
        <v>70</v>
      </c>
      <c r="P36" s="1637"/>
      <c r="Q36" s="1638"/>
      <c r="R36" s="1249"/>
      <c r="S36" s="1250"/>
      <c r="T36" s="1250"/>
      <c r="U36" s="1250"/>
      <c r="V36" s="1250"/>
      <c r="W36" s="1251"/>
      <c r="X36" s="1634" t="s">
        <v>70</v>
      </c>
    </row>
    <row r="37" spans="1:24" ht="9" customHeight="1">
      <c r="A37" s="1615"/>
      <c r="B37" s="1618"/>
      <c r="C37" s="1619"/>
      <c r="D37" s="1249"/>
      <c r="E37" s="1250"/>
      <c r="F37" s="1250"/>
      <c r="G37" s="1251"/>
      <c r="H37" s="1237"/>
      <c r="I37" s="1239"/>
      <c r="J37" s="1237"/>
      <c r="K37" s="1239"/>
      <c r="L37" s="1159"/>
      <c r="M37" s="1158"/>
      <c r="N37" s="1260"/>
      <c r="O37" s="1639"/>
      <c r="P37" s="1640"/>
      <c r="Q37" s="1641"/>
      <c r="R37" s="1249"/>
      <c r="S37" s="1250"/>
      <c r="T37" s="1250"/>
      <c r="U37" s="1250"/>
      <c r="V37" s="1250"/>
      <c r="W37" s="1251"/>
      <c r="X37" s="1635"/>
    </row>
    <row r="38" spans="1:24" ht="14.45" customHeight="1">
      <c r="A38" s="1615" t="s">
        <v>13</v>
      </c>
      <c r="B38" s="1616" t="s">
        <v>70</v>
      </c>
      <c r="C38" s="1617"/>
      <c r="D38" s="1636"/>
      <c r="E38" s="1250"/>
      <c r="F38" s="1250"/>
      <c r="G38" s="1251"/>
      <c r="H38" s="1621" t="s">
        <v>70</v>
      </c>
      <c r="I38" s="1234"/>
      <c r="J38" s="1621" t="s">
        <v>70</v>
      </c>
      <c r="K38" s="1234"/>
      <c r="L38" s="1622" t="s">
        <v>67</v>
      </c>
      <c r="M38" s="1158"/>
      <c r="N38" s="1260"/>
      <c r="O38" s="1621" t="s">
        <v>70</v>
      </c>
      <c r="P38" s="1637"/>
      <c r="Q38" s="1638"/>
      <c r="R38" s="1249"/>
      <c r="S38" s="1250"/>
      <c r="T38" s="1250"/>
      <c r="U38" s="1250"/>
      <c r="V38" s="1250"/>
      <c r="W38" s="1251"/>
      <c r="X38" s="1634" t="s">
        <v>70</v>
      </c>
    </row>
    <row r="39" spans="1:24" ht="9" customHeight="1">
      <c r="A39" s="1615"/>
      <c r="B39" s="1618"/>
      <c r="C39" s="1619"/>
      <c r="D39" s="1249"/>
      <c r="E39" s="1250"/>
      <c r="F39" s="1250"/>
      <c r="G39" s="1251"/>
      <c r="H39" s="1237"/>
      <c r="I39" s="1239"/>
      <c r="J39" s="1237"/>
      <c r="K39" s="1239"/>
      <c r="L39" s="1159"/>
      <c r="M39" s="1158"/>
      <c r="N39" s="1260"/>
      <c r="O39" s="1639"/>
      <c r="P39" s="1640"/>
      <c r="Q39" s="1641"/>
      <c r="R39" s="1249"/>
      <c r="S39" s="1250"/>
      <c r="T39" s="1250"/>
      <c r="U39" s="1250"/>
      <c r="V39" s="1250"/>
      <c r="W39" s="1251"/>
      <c r="X39" s="1635"/>
    </row>
    <row r="40" spans="1:24" ht="14.45" customHeight="1">
      <c r="A40" s="1615" t="s">
        <v>14</v>
      </c>
      <c r="B40" s="1616" t="s">
        <v>70</v>
      </c>
      <c r="C40" s="1617"/>
      <c r="D40" s="1636"/>
      <c r="E40" s="1250"/>
      <c r="F40" s="1250"/>
      <c r="G40" s="1251"/>
      <c r="H40" s="1621" t="s">
        <v>70</v>
      </c>
      <c r="I40" s="1234"/>
      <c r="J40" s="1621" t="s">
        <v>70</v>
      </c>
      <c r="K40" s="1234"/>
      <c r="L40" s="1622" t="s">
        <v>67</v>
      </c>
      <c r="M40" s="1158"/>
      <c r="N40" s="1260"/>
      <c r="O40" s="1621" t="s">
        <v>70</v>
      </c>
      <c r="P40" s="1637"/>
      <c r="Q40" s="1638"/>
      <c r="R40" s="1249"/>
      <c r="S40" s="1250"/>
      <c r="T40" s="1250"/>
      <c r="U40" s="1250"/>
      <c r="V40" s="1250"/>
      <c r="W40" s="1251"/>
      <c r="X40" s="1634" t="s">
        <v>70</v>
      </c>
    </row>
    <row r="41" spans="1:24" ht="9" customHeight="1">
      <c r="A41" s="1615"/>
      <c r="B41" s="1618"/>
      <c r="C41" s="1619"/>
      <c r="D41" s="1249"/>
      <c r="E41" s="1250"/>
      <c r="F41" s="1250"/>
      <c r="G41" s="1251"/>
      <c r="H41" s="1237"/>
      <c r="I41" s="1239"/>
      <c r="J41" s="1237"/>
      <c r="K41" s="1239"/>
      <c r="L41" s="1159"/>
      <c r="M41" s="1158"/>
      <c r="N41" s="1260"/>
      <c r="O41" s="1639"/>
      <c r="P41" s="1640"/>
      <c r="Q41" s="1641"/>
      <c r="R41" s="1249"/>
      <c r="S41" s="1250"/>
      <c r="T41" s="1250"/>
      <c r="U41" s="1250"/>
      <c r="V41" s="1250"/>
      <c r="W41" s="1251"/>
      <c r="X41" s="1635"/>
    </row>
    <row r="42" spans="1:24" ht="14.45" customHeight="1">
      <c r="A42" s="1615" t="s">
        <v>15</v>
      </c>
      <c r="B42" s="1616" t="s">
        <v>70</v>
      </c>
      <c r="C42" s="1617"/>
      <c r="D42" s="1620"/>
      <c r="E42" s="1195"/>
      <c r="F42" s="1195"/>
      <c r="G42" s="1259"/>
      <c r="H42" s="1621" t="s">
        <v>70</v>
      </c>
      <c r="I42" s="1234"/>
      <c r="J42" s="1621" t="s">
        <v>70</v>
      </c>
      <c r="K42" s="1234"/>
      <c r="L42" s="1622" t="s">
        <v>67</v>
      </c>
      <c r="M42" s="1158"/>
      <c r="N42" s="1260"/>
      <c r="O42" s="1621" t="s">
        <v>70</v>
      </c>
      <c r="P42" s="1637"/>
      <c r="Q42" s="1638"/>
      <c r="R42" s="1249"/>
      <c r="S42" s="1250"/>
      <c r="T42" s="1250"/>
      <c r="U42" s="1250"/>
      <c r="V42" s="1250"/>
      <c r="W42" s="1251"/>
      <c r="X42" s="1634" t="s">
        <v>70</v>
      </c>
    </row>
    <row r="43" spans="1:24" ht="9" customHeight="1">
      <c r="A43" s="1615"/>
      <c r="B43" s="1618"/>
      <c r="C43" s="1619"/>
      <c r="D43" s="1255"/>
      <c r="E43" s="1256"/>
      <c r="F43" s="1256"/>
      <c r="G43" s="1257"/>
      <c r="H43" s="1237"/>
      <c r="I43" s="1239"/>
      <c r="J43" s="1237"/>
      <c r="K43" s="1239"/>
      <c r="L43" s="1159"/>
      <c r="M43" s="1158"/>
      <c r="N43" s="1260"/>
      <c r="O43" s="1639"/>
      <c r="P43" s="1640"/>
      <c r="Q43" s="1641"/>
      <c r="R43" s="1249"/>
      <c r="S43" s="1250"/>
      <c r="T43" s="1250"/>
      <c r="U43" s="1250"/>
      <c r="V43" s="1250"/>
      <c r="W43" s="1251"/>
      <c r="X43" s="1635"/>
    </row>
    <row r="44" spans="1:24" ht="14.45" customHeight="1">
      <c r="A44" s="1615" t="s">
        <v>16</v>
      </c>
      <c r="B44" s="1616" t="s">
        <v>70</v>
      </c>
      <c r="C44" s="1617"/>
      <c r="D44" s="1620"/>
      <c r="E44" s="1195"/>
      <c r="F44" s="1195"/>
      <c r="G44" s="1259"/>
      <c r="H44" s="1621" t="s">
        <v>70</v>
      </c>
      <c r="I44" s="1234"/>
      <c r="J44" s="1621" t="s">
        <v>70</v>
      </c>
      <c r="K44" s="1234"/>
      <c r="L44" s="1622" t="s">
        <v>67</v>
      </c>
      <c r="M44" s="1158"/>
      <c r="N44" s="1260"/>
      <c r="O44" s="1621" t="s">
        <v>70</v>
      </c>
      <c r="P44" s="1637"/>
      <c r="Q44" s="1638"/>
      <c r="R44" s="1249"/>
      <c r="S44" s="1250"/>
      <c r="T44" s="1250"/>
      <c r="U44" s="1250"/>
      <c r="V44" s="1250"/>
      <c r="W44" s="1251"/>
      <c r="X44" s="1634" t="s">
        <v>70</v>
      </c>
    </row>
    <row r="45" spans="1:24" ht="9" customHeight="1">
      <c r="A45" s="1615"/>
      <c r="B45" s="1618"/>
      <c r="C45" s="1619"/>
      <c r="D45" s="1255"/>
      <c r="E45" s="1256"/>
      <c r="F45" s="1256"/>
      <c r="G45" s="1257"/>
      <c r="H45" s="1237"/>
      <c r="I45" s="1239"/>
      <c r="J45" s="1237"/>
      <c r="K45" s="1239"/>
      <c r="L45" s="1159"/>
      <c r="M45" s="1158"/>
      <c r="N45" s="1260"/>
      <c r="O45" s="1639"/>
      <c r="P45" s="1640"/>
      <c r="Q45" s="1641"/>
      <c r="R45" s="1249"/>
      <c r="S45" s="1250"/>
      <c r="T45" s="1250"/>
      <c r="U45" s="1250"/>
      <c r="V45" s="1250"/>
      <c r="W45" s="1251"/>
      <c r="X45" s="1635"/>
    </row>
    <row r="46" spans="1:24" ht="14.45" customHeight="1">
      <c r="A46" s="1615" t="s">
        <v>17</v>
      </c>
      <c r="B46" s="1616" t="s">
        <v>70</v>
      </c>
      <c r="C46" s="1617"/>
      <c r="D46" s="1620"/>
      <c r="E46" s="1195"/>
      <c r="F46" s="1195"/>
      <c r="G46" s="1259"/>
      <c r="H46" s="1621" t="s">
        <v>70</v>
      </c>
      <c r="I46" s="1234"/>
      <c r="J46" s="1621" t="s">
        <v>70</v>
      </c>
      <c r="K46" s="1234"/>
      <c r="L46" s="1622" t="s">
        <v>67</v>
      </c>
      <c r="M46" s="1158"/>
      <c r="N46" s="1260"/>
      <c r="O46" s="1621" t="s">
        <v>70</v>
      </c>
      <c r="P46" s="1637"/>
      <c r="Q46" s="1638"/>
      <c r="R46" s="1249"/>
      <c r="S46" s="1250"/>
      <c r="T46" s="1250"/>
      <c r="U46" s="1250"/>
      <c r="V46" s="1250"/>
      <c r="W46" s="1251"/>
      <c r="X46" s="1634" t="s">
        <v>70</v>
      </c>
    </row>
    <row r="47" spans="1:24" ht="9" customHeight="1">
      <c r="A47" s="1615"/>
      <c r="B47" s="1618"/>
      <c r="C47" s="1619"/>
      <c r="D47" s="1255"/>
      <c r="E47" s="1256"/>
      <c r="F47" s="1256"/>
      <c r="G47" s="1257"/>
      <c r="H47" s="1237"/>
      <c r="I47" s="1239"/>
      <c r="J47" s="1237"/>
      <c r="K47" s="1239"/>
      <c r="L47" s="1159"/>
      <c r="M47" s="1158"/>
      <c r="N47" s="1260"/>
      <c r="O47" s="1639"/>
      <c r="P47" s="1640"/>
      <c r="Q47" s="1641"/>
      <c r="R47" s="1249"/>
      <c r="S47" s="1250"/>
      <c r="T47" s="1250"/>
      <c r="U47" s="1250"/>
      <c r="V47" s="1250"/>
      <c r="W47" s="1251"/>
      <c r="X47" s="1635"/>
    </row>
    <row r="48" spans="1:24" ht="14.25" customHeight="1">
      <c r="A48" s="1615" t="s">
        <v>19</v>
      </c>
      <c r="B48" s="1616" t="s">
        <v>70</v>
      </c>
      <c r="C48" s="1617"/>
      <c r="D48" s="1620"/>
      <c r="E48" s="1195"/>
      <c r="F48" s="1195"/>
      <c r="G48" s="1259"/>
      <c r="H48" s="1621" t="s">
        <v>70</v>
      </c>
      <c r="I48" s="1234"/>
      <c r="J48" s="1621" t="s">
        <v>70</v>
      </c>
      <c r="K48" s="1234"/>
      <c r="L48" s="1622" t="s">
        <v>67</v>
      </c>
      <c r="M48" s="1158"/>
      <c r="N48" s="1260"/>
      <c r="O48" s="1621" t="s">
        <v>70</v>
      </c>
      <c r="P48" s="1637"/>
      <c r="Q48" s="1638"/>
      <c r="R48" s="1249"/>
      <c r="S48" s="1250"/>
      <c r="T48" s="1250"/>
      <c r="U48" s="1250"/>
      <c r="V48" s="1250"/>
      <c r="W48" s="1251"/>
      <c r="X48" s="1634" t="s">
        <v>70</v>
      </c>
    </row>
    <row r="49" spans="1:24" ht="9" customHeight="1">
      <c r="A49" s="1615"/>
      <c r="B49" s="1618"/>
      <c r="C49" s="1619"/>
      <c r="D49" s="1255"/>
      <c r="E49" s="1256"/>
      <c r="F49" s="1256"/>
      <c r="G49" s="1257"/>
      <c r="H49" s="1237"/>
      <c r="I49" s="1239"/>
      <c r="J49" s="1237"/>
      <c r="K49" s="1239"/>
      <c r="L49" s="1159"/>
      <c r="M49" s="1158"/>
      <c r="N49" s="1260"/>
      <c r="O49" s="1639"/>
      <c r="P49" s="1640"/>
      <c r="Q49" s="1641"/>
      <c r="R49" s="1249"/>
      <c r="S49" s="1250"/>
      <c r="T49" s="1250"/>
      <c r="U49" s="1250"/>
      <c r="V49" s="1250"/>
      <c r="W49" s="1251"/>
      <c r="X49" s="1635"/>
    </row>
    <row r="50" spans="1:24" ht="14.45" customHeight="1">
      <c r="A50" s="1615" t="s">
        <v>18</v>
      </c>
      <c r="B50" s="1616" t="s">
        <v>70</v>
      </c>
      <c r="C50" s="1617"/>
      <c r="D50" s="1620"/>
      <c r="E50" s="1195"/>
      <c r="F50" s="1195"/>
      <c r="G50" s="1259"/>
      <c r="H50" s="1621" t="s">
        <v>70</v>
      </c>
      <c r="I50" s="1234"/>
      <c r="J50" s="1621" t="s">
        <v>70</v>
      </c>
      <c r="K50" s="1234"/>
      <c r="L50" s="1622" t="s">
        <v>67</v>
      </c>
      <c r="M50" s="1158"/>
      <c r="N50" s="1260"/>
      <c r="O50" s="1621" t="s">
        <v>70</v>
      </c>
      <c r="P50" s="1637"/>
      <c r="Q50" s="1638"/>
      <c r="R50" s="1249"/>
      <c r="S50" s="1250"/>
      <c r="T50" s="1250"/>
      <c r="U50" s="1250"/>
      <c r="V50" s="1250"/>
      <c r="W50" s="1251"/>
      <c r="X50" s="1623" t="s">
        <v>70</v>
      </c>
    </row>
    <row r="51" spans="1:24" ht="9" customHeight="1" thickBot="1">
      <c r="A51" s="1615"/>
      <c r="B51" s="1618"/>
      <c r="C51" s="1619"/>
      <c r="D51" s="1255"/>
      <c r="E51" s="1256"/>
      <c r="F51" s="1256"/>
      <c r="G51" s="1257"/>
      <c r="H51" s="1237"/>
      <c r="I51" s="1239"/>
      <c r="J51" s="1237"/>
      <c r="K51" s="1239"/>
      <c r="L51" s="1159"/>
      <c r="M51" s="1158"/>
      <c r="N51" s="1260"/>
      <c r="O51" s="1639"/>
      <c r="P51" s="1640"/>
      <c r="Q51" s="1641"/>
      <c r="R51" s="1249"/>
      <c r="S51" s="1250"/>
      <c r="T51" s="1250"/>
      <c r="U51" s="1250"/>
      <c r="V51" s="1250"/>
      <c r="W51" s="1251"/>
      <c r="X51" s="1624"/>
    </row>
    <row r="52" spans="1:24" s="8" customFormat="1" ht="6.75" customHeight="1">
      <c r="A52" s="214"/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60"/>
      <c r="R52" s="60"/>
      <c r="S52" s="60"/>
      <c r="T52" s="60"/>
      <c r="U52" s="60"/>
      <c r="V52" s="60"/>
      <c r="W52" s="325"/>
    </row>
    <row r="53" spans="1:24" s="8" customFormat="1" ht="14.45" customHeight="1">
      <c r="A53" s="16"/>
      <c r="B53" s="1630" t="s">
        <v>70</v>
      </c>
      <c r="C53" s="1631"/>
      <c r="D53" s="1223" t="s">
        <v>206</v>
      </c>
      <c r="E53" s="1223"/>
      <c r="F53" s="1223"/>
      <c r="G53" s="1223"/>
      <c r="H53" s="376"/>
      <c r="I53" s="376"/>
      <c r="J53" s="376"/>
      <c r="K53" s="376"/>
      <c r="L53" s="1625" t="s">
        <v>67</v>
      </c>
      <c r="M53" s="1626"/>
      <c r="N53" s="1627"/>
      <c r="O53" s="1448" t="s">
        <v>207</v>
      </c>
      <c r="P53" s="1448"/>
      <c r="Q53" s="1448"/>
      <c r="R53" s="1448"/>
      <c r="S53" s="1448"/>
      <c r="T53" s="61"/>
      <c r="U53" s="61"/>
      <c r="V53" s="61"/>
      <c r="W53" s="11"/>
    </row>
    <row r="54" spans="1:24" s="8" customFormat="1" ht="14.45" customHeight="1">
      <c r="A54" s="776"/>
      <c r="B54" s="1632"/>
      <c r="C54" s="1633"/>
      <c r="D54" s="1223"/>
      <c r="E54" s="1223"/>
      <c r="F54" s="1223"/>
      <c r="G54" s="1223"/>
      <c r="H54" s="376"/>
      <c r="I54" s="376"/>
      <c r="J54" s="376"/>
      <c r="K54" s="376"/>
      <c r="L54" s="1030"/>
      <c r="M54" s="1628"/>
      <c r="N54" s="1629"/>
      <c r="O54" s="1448"/>
      <c r="P54" s="1448"/>
      <c r="Q54" s="1448"/>
      <c r="R54" s="1448"/>
      <c r="S54" s="1448"/>
      <c r="U54" s="1444" t="str">
        <f>O9&amp;": "&amp;O7</f>
        <v>kod 724: peimen</v>
      </c>
      <c r="V54" s="1444"/>
      <c r="W54" s="1444"/>
      <c r="X54" s="1444"/>
    </row>
    <row r="55" spans="1:24" s="8" customFormat="1" ht="11.25" customHeight="1">
      <c r="A55" s="144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Q55" s="145"/>
      <c r="R55" s="145"/>
      <c r="U55" s="1614" t="s">
        <v>215</v>
      </c>
      <c r="V55" s="1614"/>
      <c r="W55" s="1614"/>
      <c r="X55" s="1614"/>
    </row>
    <row r="56" spans="1:24" s="8" customFormat="1" ht="14.45" customHeight="1">
      <c r="A56" s="59"/>
      <c r="D56" s="1444" t="str">
        <f>H9&amp;": beneficiari"</f>
        <v>kod 721: beneficiari</v>
      </c>
      <c r="E56" s="1444"/>
      <c r="F56" s="1444"/>
      <c r="G56" s="145"/>
      <c r="H56" s="30"/>
      <c r="I56" s="30"/>
      <c r="J56" s="30"/>
      <c r="K56" s="1444" t="str">
        <f>J9&amp;": "&amp;J7</f>
        <v>kod 722: niu</v>
      </c>
      <c r="L56" s="1444"/>
      <c r="M56" s="1444"/>
      <c r="N56" s="30"/>
      <c r="O56" s="30"/>
      <c r="Q56" s="30"/>
      <c r="R56" s="30"/>
      <c r="U56" s="1387" t="s">
        <v>557</v>
      </c>
      <c r="V56" s="1387"/>
      <c r="W56" s="1387"/>
      <c r="X56" s="1387"/>
    </row>
    <row r="57" spans="1:24" s="8" customFormat="1" ht="14.45" customHeight="1">
      <c r="A57" s="59"/>
      <c r="D57" s="1385" t="s">
        <v>319</v>
      </c>
      <c r="E57" s="1385"/>
      <c r="F57" s="1385"/>
      <c r="G57" s="18"/>
      <c r="H57" s="30"/>
      <c r="I57" s="30"/>
      <c r="J57" s="30"/>
      <c r="K57" s="18" t="s">
        <v>321</v>
      </c>
      <c r="L57" s="18"/>
      <c r="M57" s="30"/>
      <c r="N57" s="18"/>
      <c r="O57" s="30"/>
      <c r="Q57" s="18"/>
      <c r="R57" s="30"/>
      <c r="U57" s="1387" t="s">
        <v>251</v>
      </c>
      <c r="V57" s="1387"/>
      <c r="W57" s="1387"/>
      <c r="X57" s="1387"/>
    </row>
    <row r="58" spans="1:24" s="8" customFormat="1" ht="14.45" customHeight="1">
      <c r="A58" s="59"/>
      <c r="D58" s="1387" t="s">
        <v>320</v>
      </c>
      <c r="E58" s="1387"/>
      <c r="F58" s="1387"/>
      <c r="G58" s="18"/>
      <c r="H58" s="30"/>
      <c r="I58" s="30"/>
      <c r="J58" s="30"/>
      <c r="K58" s="18" t="s">
        <v>322</v>
      </c>
      <c r="L58" s="18"/>
      <c r="M58" s="30"/>
      <c r="N58" s="18"/>
      <c r="O58" s="30"/>
      <c r="Q58" s="30"/>
      <c r="R58" s="30"/>
    </row>
    <row r="59" spans="1:24" ht="5.25" customHeight="1"/>
    <row r="60" spans="1:24" s="8" customFormat="1" ht="10.5" customHeight="1">
      <c r="A60" s="1262" t="s">
        <v>542</v>
      </c>
      <c r="B60" s="1263"/>
      <c r="C60" s="1263"/>
      <c r="D60" s="1263"/>
      <c r="E60" s="1263"/>
      <c r="F60" s="1263"/>
      <c r="G60" s="1263"/>
      <c r="H60" s="1263"/>
      <c r="I60" s="1263"/>
      <c r="J60" s="1263"/>
      <c r="K60" s="1263"/>
      <c r="L60" s="1263"/>
      <c r="M60" s="1263"/>
      <c r="N60" s="1263"/>
      <c r="O60" s="1263"/>
      <c r="P60" s="1263"/>
      <c r="Q60" s="1263"/>
      <c r="R60" s="1263"/>
      <c r="S60" s="1263"/>
      <c r="T60" s="1263"/>
      <c r="U60" s="1263"/>
      <c r="V60" s="1263"/>
      <c r="W60" s="1263"/>
      <c r="X60" s="1264"/>
    </row>
    <row r="61" spans="1:24" s="8" customFormat="1" ht="10.5" customHeight="1">
      <c r="A61" s="1667"/>
      <c r="B61" s="1668"/>
      <c r="C61" s="1668"/>
      <c r="D61" s="1668"/>
      <c r="E61" s="1668"/>
      <c r="F61" s="1668"/>
      <c r="G61" s="1668"/>
      <c r="H61" s="1668"/>
      <c r="I61" s="1668"/>
      <c r="J61" s="1668"/>
      <c r="K61" s="1668"/>
      <c r="L61" s="1668"/>
      <c r="M61" s="1668"/>
      <c r="N61" s="1668"/>
      <c r="O61" s="1668"/>
      <c r="P61" s="1668"/>
      <c r="Q61" s="1668"/>
      <c r="R61" s="1668"/>
      <c r="S61" s="1668"/>
      <c r="T61" s="1668"/>
      <c r="U61" s="1668"/>
      <c r="V61" s="1668"/>
      <c r="W61" s="1668"/>
      <c r="X61" s="1669"/>
    </row>
    <row r="62" spans="1:24" s="8" customFormat="1" ht="16.5" customHeight="1">
      <c r="A62" s="615"/>
      <c r="X62" s="16"/>
    </row>
    <row r="63" spans="1:24" s="8" customFormat="1" ht="14.25" customHeight="1">
      <c r="A63" s="616"/>
      <c r="B63" s="604"/>
      <c r="C63" s="604"/>
      <c r="D63" s="604"/>
      <c r="E63" s="604"/>
      <c r="F63" s="604"/>
      <c r="G63" s="604"/>
      <c r="H63" s="604"/>
      <c r="I63" s="604"/>
      <c r="J63" s="604"/>
      <c r="K63" s="604"/>
      <c r="L63" s="604"/>
      <c r="M63" s="604"/>
      <c r="N63" s="604"/>
      <c r="O63" s="604"/>
      <c r="P63" s="604"/>
      <c r="Q63" s="604"/>
      <c r="R63" s="604"/>
      <c r="S63" s="604"/>
      <c r="T63" s="604"/>
      <c r="U63" s="604"/>
      <c r="V63" s="604"/>
      <c r="W63" s="604"/>
      <c r="X63" s="605"/>
    </row>
    <row r="64" spans="1:24" s="8" customFormat="1" ht="15" customHeight="1">
      <c r="A64" s="616"/>
      <c r="B64" s="604"/>
      <c r="C64" s="604"/>
      <c r="D64" s="604"/>
      <c r="E64" s="604"/>
      <c r="F64" s="604"/>
      <c r="G64" s="604"/>
      <c r="H64" s="604"/>
      <c r="I64" s="604"/>
      <c r="J64" s="604"/>
      <c r="K64" s="604"/>
      <c r="L64" s="604"/>
      <c r="M64" s="604"/>
      <c r="N64" s="604"/>
      <c r="O64" s="604"/>
      <c r="P64" s="604"/>
      <c r="Q64" s="604"/>
      <c r="R64" s="604"/>
      <c r="S64" s="604"/>
      <c r="T64" s="604"/>
      <c r="U64" s="604"/>
      <c r="V64" s="604"/>
      <c r="W64" s="604"/>
      <c r="X64" s="605"/>
    </row>
    <row r="65" spans="1:24" ht="14.25" customHeight="1">
      <c r="A65" s="616"/>
      <c r="B65" s="604"/>
      <c r="C65" s="604"/>
      <c r="D65" s="604"/>
      <c r="E65" s="604"/>
      <c r="F65" s="604"/>
      <c r="G65" s="604"/>
      <c r="H65" s="604"/>
      <c r="I65" s="604"/>
      <c r="J65" s="604"/>
      <c r="K65" s="604"/>
      <c r="L65" s="604"/>
      <c r="M65" s="604"/>
      <c r="N65" s="604"/>
      <c r="O65" s="604"/>
      <c r="P65" s="604"/>
      <c r="Q65" s="604"/>
      <c r="R65" s="604"/>
      <c r="S65" s="604"/>
      <c r="T65" s="604"/>
      <c r="U65" s="604"/>
      <c r="V65" s="604"/>
      <c r="W65" s="604"/>
      <c r="X65" s="605"/>
    </row>
    <row r="66" spans="1:24" ht="12.75" customHeight="1">
      <c r="A66" s="615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16"/>
    </row>
    <row r="67" spans="1:24">
      <c r="A67" s="647"/>
      <c r="B67" s="632"/>
      <c r="C67" s="604"/>
      <c r="D67" s="604"/>
      <c r="E67" s="604"/>
      <c r="F67" s="604"/>
      <c r="G67" s="604"/>
      <c r="H67" s="604"/>
      <c r="I67" s="604"/>
      <c r="J67" s="604"/>
      <c r="K67" s="604"/>
      <c r="L67" s="604"/>
      <c r="M67" s="604"/>
      <c r="N67" s="604"/>
      <c r="O67" s="604"/>
      <c r="P67" s="604"/>
      <c r="Q67" s="604"/>
      <c r="R67" s="604"/>
      <c r="S67" s="604"/>
      <c r="T67" s="604"/>
      <c r="U67" s="604"/>
      <c r="V67" s="604"/>
      <c r="W67" s="604"/>
      <c r="X67" s="605"/>
    </row>
    <row r="68" spans="1:24">
      <c r="A68" s="647"/>
      <c r="B68" s="632"/>
      <c r="C68" s="604"/>
      <c r="D68" s="604"/>
      <c r="E68" s="604"/>
      <c r="F68" s="604"/>
      <c r="G68" s="604"/>
      <c r="H68" s="604"/>
      <c r="I68" s="604"/>
      <c r="J68" s="604"/>
      <c r="K68" s="604"/>
      <c r="L68" s="604"/>
      <c r="M68" s="604"/>
      <c r="N68" s="604"/>
      <c r="O68" s="604"/>
      <c r="P68" s="604"/>
      <c r="Q68" s="604"/>
      <c r="R68" s="604"/>
      <c r="S68" s="604"/>
      <c r="T68" s="604"/>
      <c r="U68" s="604"/>
      <c r="V68" s="604"/>
      <c r="W68" s="604"/>
      <c r="X68" s="605"/>
    </row>
    <row r="69" spans="1:24">
      <c r="A69" s="647"/>
      <c r="B69" s="632"/>
      <c r="C69" s="604"/>
      <c r="D69" s="604"/>
      <c r="E69" s="604"/>
      <c r="F69" s="604"/>
      <c r="G69" s="604"/>
      <c r="H69" s="604"/>
      <c r="I69" s="604"/>
      <c r="J69" s="604"/>
      <c r="K69" s="604"/>
      <c r="L69" s="604"/>
      <c r="M69" s="604"/>
      <c r="N69" s="604"/>
      <c r="O69" s="604"/>
      <c r="P69" s="604"/>
      <c r="Q69" s="604"/>
      <c r="R69" s="604"/>
      <c r="S69" s="604"/>
      <c r="T69" s="604"/>
      <c r="U69" s="604"/>
      <c r="V69" s="604"/>
      <c r="W69" s="604"/>
      <c r="X69" s="605"/>
    </row>
    <row r="70" spans="1:24">
      <c r="A70" s="646"/>
      <c r="B70" s="648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  <c r="O70" s="611"/>
      <c r="P70" s="611"/>
      <c r="Q70" s="611"/>
      <c r="R70" s="611"/>
      <c r="S70" s="611"/>
      <c r="T70" s="611"/>
      <c r="U70" s="611"/>
      <c r="V70" s="611"/>
      <c r="W70" s="611"/>
      <c r="X70" s="451"/>
    </row>
  </sheetData>
  <mergeCells count="215">
    <mergeCell ref="A48:A49"/>
    <mergeCell ref="B48:C49"/>
    <mergeCell ref="D48:G49"/>
    <mergeCell ref="H48:I49"/>
    <mergeCell ref="J48:K49"/>
    <mergeCell ref="L48:N49"/>
    <mergeCell ref="O48:Q49"/>
    <mergeCell ref="R48:W49"/>
    <mergeCell ref="X48:X49"/>
    <mergeCell ref="A60:X61"/>
    <mergeCell ref="O50:Q51"/>
    <mergeCell ref="O46:Q47"/>
    <mergeCell ref="R7:W10"/>
    <mergeCell ref="R11:W11"/>
    <mergeCell ref="O14:Q15"/>
    <mergeCell ref="O16:Q17"/>
    <mergeCell ref="O18:Q19"/>
    <mergeCell ref="R12:W13"/>
    <mergeCell ref="R14:W15"/>
    <mergeCell ref="R16:W17"/>
    <mergeCell ref="R18:W19"/>
    <mergeCell ref="O11:Q11"/>
    <mergeCell ref="O12:Q13"/>
    <mergeCell ref="O24:Q25"/>
    <mergeCell ref="O26:Q27"/>
    <mergeCell ref="O36:Q37"/>
    <mergeCell ref="O38:Q39"/>
    <mergeCell ref="O40:Q41"/>
    <mergeCell ref="O42:Q43"/>
    <mergeCell ref="O44:Q45"/>
    <mergeCell ref="R38:W39"/>
    <mergeCell ref="R40:W41"/>
    <mergeCell ref="O22:Q23"/>
    <mergeCell ref="A18:A19"/>
    <mergeCell ref="B18:C19"/>
    <mergeCell ref="D18:G19"/>
    <mergeCell ref="H18:I19"/>
    <mergeCell ref="J18:K19"/>
    <mergeCell ref="L18:N19"/>
    <mergeCell ref="A7:A10"/>
    <mergeCell ref="A1:W2"/>
    <mergeCell ref="A26:A27"/>
    <mergeCell ref="B26:C27"/>
    <mergeCell ref="D26:G27"/>
    <mergeCell ref="H26:I27"/>
    <mergeCell ref="J26:K27"/>
    <mergeCell ref="L26:N27"/>
    <mergeCell ref="A24:A25"/>
    <mergeCell ref="B24:C25"/>
    <mergeCell ref="B11:C11"/>
    <mergeCell ref="D11:G11"/>
    <mergeCell ref="H11:I11"/>
    <mergeCell ref="J11:K11"/>
    <mergeCell ref="L11:N11"/>
    <mergeCell ref="D24:G25"/>
    <mergeCell ref="H24:I25"/>
    <mergeCell ref="J24:K25"/>
    <mergeCell ref="B9:C10"/>
    <mergeCell ref="H9:I10"/>
    <mergeCell ref="J9:K10"/>
    <mergeCell ref="H7:I8"/>
    <mergeCell ref="J7:K8"/>
    <mergeCell ref="L7:N9"/>
    <mergeCell ref="B7:C8"/>
    <mergeCell ref="D7:G9"/>
    <mergeCell ref="O7:Q8"/>
    <mergeCell ref="O9:Q10"/>
    <mergeCell ref="L10:N10"/>
    <mergeCell ref="X12:X13"/>
    <mergeCell ref="A14:A15"/>
    <mergeCell ref="B14:C15"/>
    <mergeCell ref="D14:G15"/>
    <mergeCell ref="H14:I15"/>
    <mergeCell ref="J14:K15"/>
    <mergeCell ref="L14:N15"/>
    <mergeCell ref="X14:X15"/>
    <mergeCell ref="X16:X17"/>
    <mergeCell ref="A12:A13"/>
    <mergeCell ref="B12:C13"/>
    <mergeCell ref="D12:G13"/>
    <mergeCell ref="H12:I13"/>
    <mergeCell ref="J12:K13"/>
    <mergeCell ref="L12:N13"/>
    <mergeCell ref="X18:X19"/>
    <mergeCell ref="A16:A17"/>
    <mergeCell ref="B16:C17"/>
    <mergeCell ref="D16:G17"/>
    <mergeCell ref="H16:I17"/>
    <mergeCell ref="J16:K17"/>
    <mergeCell ref="L16:N17"/>
    <mergeCell ref="X20:X21"/>
    <mergeCell ref="A22:A23"/>
    <mergeCell ref="B22:C23"/>
    <mergeCell ref="D22:G23"/>
    <mergeCell ref="H22:I23"/>
    <mergeCell ref="J22:K23"/>
    <mergeCell ref="L22:N23"/>
    <mergeCell ref="X22:X23"/>
    <mergeCell ref="A20:A21"/>
    <mergeCell ref="B20:C21"/>
    <mergeCell ref="D20:G21"/>
    <mergeCell ref="H20:I21"/>
    <mergeCell ref="J20:K21"/>
    <mergeCell ref="L20:N21"/>
    <mergeCell ref="R20:W21"/>
    <mergeCell ref="R22:W23"/>
    <mergeCell ref="O20:Q21"/>
    <mergeCell ref="L28:N29"/>
    <mergeCell ref="X28:X29"/>
    <mergeCell ref="J30:K31"/>
    <mergeCell ref="L30:N31"/>
    <mergeCell ref="X30:X31"/>
    <mergeCell ref="L24:N25"/>
    <mergeCell ref="X24:X25"/>
    <mergeCell ref="X26:X27"/>
    <mergeCell ref="R24:W25"/>
    <mergeCell ref="R26:W27"/>
    <mergeCell ref="R28:W29"/>
    <mergeCell ref="R30:W31"/>
    <mergeCell ref="O28:Q29"/>
    <mergeCell ref="O30:Q31"/>
    <mergeCell ref="A30:A31"/>
    <mergeCell ref="B30:C31"/>
    <mergeCell ref="D30:G31"/>
    <mergeCell ref="H30:I31"/>
    <mergeCell ref="A28:A29"/>
    <mergeCell ref="B28:C29"/>
    <mergeCell ref="D28:G29"/>
    <mergeCell ref="H28:I29"/>
    <mergeCell ref="J28:K29"/>
    <mergeCell ref="L32:N33"/>
    <mergeCell ref="X32:X33"/>
    <mergeCell ref="A34:A35"/>
    <mergeCell ref="B34:C35"/>
    <mergeCell ref="D34:G35"/>
    <mergeCell ref="H34:I35"/>
    <mergeCell ref="J34:K35"/>
    <mergeCell ref="L34:N35"/>
    <mergeCell ref="X34:X35"/>
    <mergeCell ref="A32:A33"/>
    <mergeCell ref="B32:C33"/>
    <mergeCell ref="D32:G33"/>
    <mergeCell ref="H32:I33"/>
    <mergeCell ref="J32:K33"/>
    <mergeCell ref="R32:W33"/>
    <mergeCell ref="R34:W35"/>
    <mergeCell ref="O32:Q33"/>
    <mergeCell ref="O34:Q35"/>
    <mergeCell ref="A36:A37"/>
    <mergeCell ref="B36:C37"/>
    <mergeCell ref="D36:G37"/>
    <mergeCell ref="H36:I37"/>
    <mergeCell ref="J36:K37"/>
    <mergeCell ref="L36:N37"/>
    <mergeCell ref="X40:X41"/>
    <mergeCell ref="X36:X37"/>
    <mergeCell ref="X38:X39"/>
    <mergeCell ref="A38:A39"/>
    <mergeCell ref="B38:C39"/>
    <mergeCell ref="D38:G39"/>
    <mergeCell ref="H38:I39"/>
    <mergeCell ref="R36:W37"/>
    <mergeCell ref="A40:A41"/>
    <mergeCell ref="B40:C41"/>
    <mergeCell ref="D40:G41"/>
    <mergeCell ref="H40:I41"/>
    <mergeCell ref="J40:K41"/>
    <mergeCell ref="L40:N41"/>
    <mergeCell ref="R42:W43"/>
    <mergeCell ref="J38:K39"/>
    <mergeCell ref="L38:N39"/>
    <mergeCell ref="X46:X47"/>
    <mergeCell ref="R46:W47"/>
    <mergeCell ref="R44:W45"/>
    <mergeCell ref="A42:A43"/>
    <mergeCell ref="B42:C43"/>
    <mergeCell ref="D42:G43"/>
    <mergeCell ref="H42:I43"/>
    <mergeCell ref="J42:K43"/>
    <mergeCell ref="L42:N43"/>
    <mergeCell ref="X42:X43"/>
    <mergeCell ref="D46:G47"/>
    <mergeCell ref="H46:I47"/>
    <mergeCell ref="J46:K47"/>
    <mergeCell ref="L46:N47"/>
    <mergeCell ref="A44:A45"/>
    <mergeCell ref="B44:C45"/>
    <mergeCell ref="D44:G45"/>
    <mergeCell ref="H44:I45"/>
    <mergeCell ref="J44:K45"/>
    <mergeCell ref="L44:N45"/>
    <mergeCell ref="D57:F57"/>
    <mergeCell ref="D58:F58"/>
    <mergeCell ref="X7:X10"/>
    <mergeCell ref="U54:X54"/>
    <mergeCell ref="U55:X55"/>
    <mergeCell ref="U56:X56"/>
    <mergeCell ref="U57:X57"/>
    <mergeCell ref="A50:A51"/>
    <mergeCell ref="B50:C51"/>
    <mergeCell ref="D50:G51"/>
    <mergeCell ref="H50:I51"/>
    <mergeCell ref="J50:K51"/>
    <mergeCell ref="L50:N51"/>
    <mergeCell ref="X50:X51"/>
    <mergeCell ref="K56:M56"/>
    <mergeCell ref="L53:N54"/>
    <mergeCell ref="D53:G54"/>
    <mergeCell ref="O53:S54"/>
    <mergeCell ref="R50:W51"/>
    <mergeCell ref="B53:C54"/>
    <mergeCell ref="D56:F56"/>
    <mergeCell ref="X44:X45"/>
    <mergeCell ref="A46:A47"/>
    <mergeCell ref="B46:C47"/>
  </mergeCells>
  <pageMargins left="0.19685039370078741" right="0.27559055118110237" top="0.27559055118110237" bottom="0.51181102362204722" header="0.19685039370078741" footer="0.51181102362204722"/>
  <pageSetup paperSize="9" scale="93" orientation="portrait" r:id="rId1"/>
  <headerFooter>
    <oddFooter>&amp;R2.07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R69"/>
  <sheetViews>
    <sheetView showGridLines="0" view="pageBreakPreview" zoomScaleNormal="100" zoomScaleSheetLayoutView="100" workbookViewId="0">
      <selection activeCell="T1" sqref="T1:Y2"/>
    </sheetView>
  </sheetViews>
  <sheetFormatPr defaultColWidth="9.33203125" defaultRowHeight="12.75"/>
  <cols>
    <col min="1" max="1" width="4.33203125" style="3" customWidth="1"/>
    <col min="2" max="2" width="5.83203125" style="3" customWidth="1"/>
    <col min="3" max="3" width="4.5" style="3" customWidth="1"/>
    <col min="4" max="4" width="4.5" style="6" customWidth="1"/>
    <col min="5" max="5" width="13.33203125" style="6" customWidth="1"/>
    <col min="6" max="6" width="10.5" style="6" customWidth="1"/>
    <col min="7" max="7" width="5.1640625" style="3" customWidth="1"/>
    <col min="8" max="14" width="4.5" style="3" customWidth="1"/>
    <col min="15" max="15" width="4" style="3" customWidth="1"/>
    <col min="16" max="16" width="2.6640625" style="3" customWidth="1"/>
    <col min="17" max="17" width="3.33203125" style="3" customWidth="1"/>
    <col min="18" max="18" width="2.6640625" style="3" customWidth="1"/>
    <col min="19" max="19" width="3.6640625" style="3" customWidth="1"/>
    <col min="20" max="20" width="6" style="3" customWidth="1"/>
    <col min="21" max="22" width="5.6640625" style="3" customWidth="1"/>
    <col min="23" max="23" width="5.33203125" style="3" customWidth="1"/>
    <col min="24" max="24" width="2.83203125" style="3" customWidth="1"/>
    <col min="25" max="25" width="5" style="3" customWidth="1"/>
    <col min="26" max="44" width="9.1640625" customWidth="1"/>
    <col min="45" max="16384" width="9.33203125" style="3"/>
  </cols>
  <sheetData>
    <row r="1" spans="1:44" ht="15" customHeight="1">
      <c r="A1" s="1675" t="s">
        <v>323</v>
      </c>
      <c r="B1" s="1675"/>
      <c r="C1" s="1675"/>
      <c r="D1" s="1675"/>
      <c r="E1" s="1675"/>
      <c r="F1" s="1675"/>
      <c r="G1" s="1675"/>
      <c r="H1" s="1675"/>
      <c r="I1" s="1675"/>
      <c r="J1" s="1675"/>
      <c r="K1" s="1675"/>
      <c r="L1" s="1675"/>
      <c r="M1" s="1675"/>
      <c r="N1" s="1675"/>
      <c r="O1" s="1675"/>
      <c r="P1" s="1675"/>
      <c r="Q1" s="1675"/>
      <c r="R1" s="1675"/>
      <c r="S1" s="1676"/>
      <c r="T1" s="869" t="s">
        <v>324</v>
      </c>
      <c r="U1" s="1086"/>
      <c r="V1" s="1086"/>
      <c r="W1" s="1086"/>
      <c r="X1" s="1086"/>
      <c r="Y1" s="1087"/>
    </row>
    <row r="2" spans="1:44" ht="15" customHeight="1">
      <c r="A2" s="1675"/>
      <c r="B2" s="1675"/>
      <c r="C2" s="1675"/>
      <c r="D2" s="1675"/>
      <c r="E2" s="1675"/>
      <c r="F2" s="1675"/>
      <c r="G2" s="1675"/>
      <c r="H2" s="1675"/>
      <c r="I2" s="1675"/>
      <c r="J2" s="1675"/>
      <c r="K2" s="1675"/>
      <c r="L2" s="1675"/>
      <c r="M2" s="1675"/>
      <c r="N2" s="1675"/>
      <c r="O2" s="1675"/>
      <c r="P2" s="1675"/>
      <c r="Q2" s="1675"/>
      <c r="R2" s="1675"/>
      <c r="S2" s="1676"/>
      <c r="T2" s="1799"/>
      <c r="U2" s="1280"/>
      <c r="V2" s="1280"/>
      <c r="W2" s="1280"/>
      <c r="X2" s="1280"/>
      <c r="Y2" s="1800"/>
    </row>
    <row r="3" spans="1:44">
      <c r="A3" s="26"/>
      <c r="B3" s="26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26"/>
      <c r="Q3" s="26"/>
      <c r="R3" s="26"/>
      <c r="S3" s="804"/>
      <c r="T3" s="1698" t="s">
        <v>142</v>
      </c>
      <c r="U3" s="1699"/>
      <c r="V3" s="1677" t="s">
        <v>63</v>
      </c>
      <c r="W3" s="1677"/>
      <c r="X3" s="1677"/>
      <c r="Y3" s="1678"/>
    </row>
    <row r="4" spans="1:44">
      <c r="A4" s="26"/>
      <c r="B4" s="26"/>
      <c r="C4" s="483"/>
      <c r="D4" s="483"/>
      <c r="E4" s="484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26"/>
      <c r="Q4" s="26"/>
      <c r="R4" s="26"/>
      <c r="S4" s="804"/>
      <c r="T4" s="1700" t="s">
        <v>143</v>
      </c>
      <c r="U4" s="1701"/>
      <c r="V4" s="1679" t="s">
        <v>63</v>
      </c>
      <c r="W4" s="1679"/>
      <c r="X4" s="1679"/>
      <c r="Y4" s="1680"/>
    </row>
    <row r="5" spans="1:44" ht="13.5" thickBot="1">
      <c r="A5" s="26"/>
      <c r="B5" s="26"/>
      <c r="C5" s="26"/>
      <c r="D5" s="483"/>
      <c r="E5" s="484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26"/>
      <c r="Q5" s="26"/>
      <c r="R5" s="26"/>
      <c r="S5" s="26"/>
      <c r="T5" s="485"/>
      <c r="U5" s="485"/>
      <c r="V5" s="486"/>
      <c r="W5" s="486"/>
      <c r="X5" s="486"/>
      <c r="Y5" s="486"/>
    </row>
    <row r="6" spans="1:44">
      <c r="A6" s="555" t="s">
        <v>93</v>
      </c>
      <c r="B6" s="484" t="s">
        <v>325</v>
      </c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26"/>
      <c r="Q6" s="26"/>
      <c r="R6" s="26"/>
      <c r="S6" s="1793" t="s">
        <v>513</v>
      </c>
      <c r="T6" s="1794"/>
      <c r="U6" s="1794"/>
      <c r="V6" s="1794"/>
      <c r="W6" s="1794"/>
      <c r="X6" s="1795"/>
      <c r="Y6" s="486"/>
    </row>
    <row r="7" spans="1:44" ht="13.5" thickBot="1">
      <c r="A7" s="555" t="s">
        <v>93</v>
      </c>
      <c r="B7" s="484" t="s">
        <v>515</v>
      </c>
      <c r="D7" s="483"/>
      <c r="E7" s="487"/>
      <c r="F7" s="488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1796"/>
      <c r="T7" s="1797"/>
      <c r="U7" s="1797"/>
      <c r="V7" s="1797"/>
      <c r="W7" s="1797"/>
      <c r="X7" s="1798"/>
      <c r="Y7" s="483"/>
    </row>
    <row r="8" spans="1:44" ht="12.75" customHeight="1" thickBot="1">
      <c r="A8" s="555"/>
      <c r="B8" s="26" t="s">
        <v>516</v>
      </c>
      <c r="C8" s="489"/>
      <c r="D8" s="490"/>
      <c r="E8" s="483"/>
      <c r="F8" s="483"/>
      <c r="G8" s="26"/>
      <c r="H8" s="26"/>
      <c r="I8" s="26"/>
      <c r="J8" s="26"/>
      <c r="K8" s="26"/>
      <c r="L8" s="26"/>
      <c r="M8" s="26"/>
      <c r="N8" s="26"/>
      <c r="O8" s="26"/>
      <c r="P8" s="1801" t="s">
        <v>326</v>
      </c>
      <c r="Q8" s="1802"/>
      <c r="R8" s="1803"/>
      <c r="S8" s="1825" t="s">
        <v>327</v>
      </c>
      <c r="T8" s="1826"/>
      <c r="U8" s="1826"/>
      <c r="V8" s="1826"/>
      <c r="W8" s="1673" t="s">
        <v>328</v>
      </c>
      <c r="X8" s="1642"/>
      <c r="Y8" s="26"/>
    </row>
    <row r="9" spans="1:44" ht="12.75" customHeight="1">
      <c r="A9" s="26"/>
      <c r="B9" s="26"/>
      <c r="C9" s="491"/>
      <c r="D9" s="491"/>
      <c r="E9" s="483"/>
      <c r="F9" s="483"/>
      <c r="G9" s="491"/>
      <c r="H9" s="491"/>
      <c r="I9" s="491"/>
      <c r="J9" s="491"/>
      <c r="K9" s="491"/>
      <c r="L9" s="491"/>
      <c r="M9" s="491"/>
      <c r="N9" s="491"/>
      <c r="O9" s="491"/>
      <c r="P9" s="1804"/>
      <c r="Q9" s="1805"/>
      <c r="R9" s="1806"/>
      <c r="S9" s="1827"/>
      <c r="T9" s="1828"/>
      <c r="U9" s="1828"/>
      <c r="V9" s="1828"/>
      <c r="W9" s="1673"/>
      <c r="X9" s="1674"/>
      <c r="Y9" s="1819" t="s">
        <v>22</v>
      </c>
    </row>
    <row r="10" spans="1:44" ht="13.5" customHeight="1" thickBot="1">
      <c r="A10" s="26"/>
      <c r="B10" s="26"/>
      <c r="C10" s="26"/>
      <c r="D10" s="491"/>
      <c r="E10" s="491"/>
      <c r="F10" s="492"/>
      <c r="G10" s="491"/>
      <c r="H10" s="491"/>
      <c r="I10" s="491"/>
      <c r="J10" s="491"/>
      <c r="K10" s="491"/>
      <c r="L10" s="491"/>
      <c r="M10" s="491"/>
      <c r="N10" s="491"/>
      <c r="O10" s="491"/>
      <c r="P10" s="1804"/>
      <c r="Q10" s="1805"/>
      <c r="R10" s="1806"/>
      <c r="S10" s="1822" t="s">
        <v>259</v>
      </c>
      <c r="T10" s="1823"/>
      <c r="U10" s="1824" t="s">
        <v>260</v>
      </c>
      <c r="V10" s="1813"/>
      <c r="W10" s="1632"/>
      <c r="X10" s="1829"/>
      <c r="Y10" s="1820"/>
    </row>
    <row r="11" spans="1:44" s="84" customFormat="1" ht="16.5" customHeight="1">
      <c r="A11" s="493"/>
      <c r="B11" s="493"/>
      <c r="C11" s="494"/>
      <c r="D11" s="495"/>
      <c r="E11" s="496"/>
      <c r="F11" s="497"/>
      <c r="G11" s="1815" t="s">
        <v>257</v>
      </c>
      <c r="H11" s="1815"/>
      <c r="I11" s="1815"/>
      <c r="J11" s="1815"/>
      <c r="K11" s="1815"/>
      <c r="L11" s="1815"/>
      <c r="M11" s="1815"/>
      <c r="N11" s="1815"/>
      <c r="O11" s="1815"/>
      <c r="P11" s="1807"/>
      <c r="Q11" s="1808"/>
      <c r="R11" s="1809"/>
      <c r="S11" s="1810" t="s">
        <v>329</v>
      </c>
      <c r="T11" s="1811"/>
      <c r="U11" s="1811"/>
      <c r="V11" s="1811"/>
      <c r="W11" s="1812" t="s">
        <v>330</v>
      </c>
      <c r="X11" s="1813"/>
      <c r="Y11" s="1821"/>
    </row>
    <row r="12" spans="1:44" s="18" customFormat="1" ht="13.5" customHeight="1" thickBot="1">
      <c r="C12" s="1579">
        <v>810</v>
      </c>
      <c r="D12" s="1580"/>
      <c r="E12" s="1580"/>
      <c r="F12" s="1459">
        <f>C12+1</f>
        <v>811</v>
      </c>
      <c r="G12" s="1460"/>
      <c r="H12" s="1460"/>
      <c r="I12" s="1460"/>
      <c r="J12" s="1460"/>
      <c r="K12" s="1460"/>
      <c r="L12" s="1460"/>
      <c r="M12" s="1460"/>
      <c r="N12" s="1460"/>
      <c r="O12" s="1596"/>
      <c r="P12" s="1579">
        <f>F12+1</f>
        <v>812</v>
      </c>
      <c r="Q12" s="1089"/>
      <c r="R12" s="1089"/>
      <c r="S12" s="1579">
        <f>P12+1</f>
        <v>813</v>
      </c>
      <c r="T12" s="1089"/>
      <c r="U12" s="1814">
        <f>S12+1</f>
        <v>814</v>
      </c>
      <c r="V12" s="1089"/>
      <c r="W12" s="1088">
        <f>U12+1</f>
        <v>815</v>
      </c>
      <c r="X12" s="1089"/>
      <c r="Y12" s="200">
        <f>W12+1</f>
        <v>816</v>
      </c>
      <c r="Z12" s="303"/>
      <c r="AA12" s="303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3"/>
    </row>
    <row r="13" spans="1:44" ht="17.100000000000001" customHeight="1">
      <c r="A13" s="1785" t="s">
        <v>94</v>
      </c>
      <c r="B13" s="1786"/>
      <c r="C13" s="1745" t="s">
        <v>64</v>
      </c>
      <c r="D13" s="1746"/>
      <c r="E13" s="1747"/>
      <c r="F13" s="1754" t="s">
        <v>39</v>
      </c>
      <c r="G13" s="106">
        <v>111</v>
      </c>
      <c r="H13" s="1816" t="s">
        <v>332</v>
      </c>
      <c r="I13" s="1817"/>
      <c r="J13" s="1817"/>
      <c r="K13" s="1817"/>
      <c r="L13" s="1817"/>
      <c r="M13" s="1817"/>
      <c r="N13" s="1817"/>
      <c r="O13" s="1818"/>
      <c r="P13" s="1741" t="s">
        <v>70</v>
      </c>
      <c r="Q13" s="1742"/>
      <c r="R13" s="1743"/>
      <c r="S13" s="1734" t="s">
        <v>75</v>
      </c>
      <c r="T13" s="1735"/>
      <c r="U13" s="1736" t="s">
        <v>75</v>
      </c>
      <c r="V13" s="1737"/>
      <c r="W13" s="1538" t="s">
        <v>75</v>
      </c>
      <c r="X13" s="1538"/>
      <c r="Y13" s="504" t="s">
        <v>68</v>
      </c>
    </row>
    <row r="14" spans="1:44" ht="17.100000000000001" customHeight="1">
      <c r="A14" s="1787"/>
      <c r="B14" s="1788"/>
      <c r="C14" s="1748"/>
      <c r="D14" s="1749"/>
      <c r="E14" s="1750"/>
      <c r="F14" s="1755"/>
      <c r="G14" s="107">
        <v>112</v>
      </c>
      <c r="H14" s="1770" t="s">
        <v>331</v>
      </c>
      <c r="I14" s="1771"/>
      <c r="J14" s="1771"/>
      <c r="K14" s="1771"/>
      <c r="L14" s="1771"/>
      <c r="M14" s="1771"/>
      <c r="N14" s="1771"/>
      <c r="O14" s="1772"/>
      <c r="P14" s="1721" t="s">
        <v>70</v>
      </c>
      <c r="Q14" s="1722"/>
      <c r="R14" s="1723"/>
      <c r="S14" s="1703" t="s">
        <v>75</v>
      </c>
      <c r="T14" s="1504"/>
      <c r="U14" s="1704" t="s">
        <v>75</v>
      </c>
      <c r="V14" s="1705"/>
      <c r="W14" s="1504" t="s">
        <v>75</v>
      </c>
      <c r="X14" s="1504"/>
      <c r="Y14" s="430" t="s">
        <v>68</v>
      </c>
    </row>
    <row r="15" spans="1:44" ht="17.100000000000001" customHeight="1">
      <c r="A15" s="1787"/>
      <c r="B15" s="1788"/>
      <c r="C15" s="1748"/>
      <c r="D15" s="1749"/>
      <c r="E15" s="1750"/>
      <c r="F15" s="1756" t="s">
        <v>336</v>
      </c>
      <c r="G15" s="108">
        <v>121</v>
      </c>
      <c r="H15" s="1773" t="s">
        <v>333</v>
      </c>
      <c r="I15" s="1774"/>
      <c r="J15" s="1774"/>
      <c r="K15" s="1774"/>
      <c r="L15" s="1774"/>
      <c r="M15" s="1774"/>
      <c r="N15" s="1774"/>
      <c r="O15" s="1775"/>
      <c r="P15" s="1724" t="s">
        <v>70</v>
      </c>
      <c r="Q15" s="1725"/>
      <c r="R15" s="1726"/>
      <c r="S15" s="1694" t="s">
        <v>75</v>
      </c>
      <c r="T15" s="1502"/>
      <c r="U15" s="1695" t="s">
        <v>75</v>
      </c>
      <c r="V15" s="1696"/>
      <c r="W15" s="1502" t="s">
        <v>75</v>
      </c>
      <c r="X15" s="1502"/>
      <c r="Y15" s="429" t="s">
        <v>68</v>
      </c>
    </row>
    <row r="16" spans="1:44" ht="17.100000000000001" customHeight="1">
      <c r="A16" s="1787"/>
      <c r="B16" s="1788"/>
      <c r="C16" s="1748"/>
      <c r="D16" s="1749"/>
      <c r="E16" s="1750"/>
      <c r="F16" s="1755"/>
      <c r="G16" s="107">
        <v>122</v>
      </c>
      <c r="H16" s="1770" t="s">
        <v>334</v>
      </c>
      <c r="I16" s="1771"/>
      <c r="J16" s="1771"/>
      <c r="K16" s="1771"/>
      <c r="L16" s="1771"/>
      <c r="M16" s="1771"/>
      <c r="N16" s="1771"/>
      <c r="O16" s="1772"/>
      <c r="P16" s="1727" t="s">
        <v>70</v>
      </c>
      <c r="Q16" s="1728"/>
      <c r="R16" s="1729"/>
      <c r="S16" s="1697" t="s">
        <v>75</v>
      </c>
      <c r="T16" s="1511"/>
      <c r="U16" s="1706" t="s">
        <v>75</v>
      </c>
      <c r="V16" s="1309"/>
      <c r="W16" s="1511" t="s">
        <v>75</v>
      </c>
      <c r="X16" s="1511"/>
      <c r="Y16" s="428" t="s">
        <v>68</v>
      </c>
    </row>
    <row r="17" spans="1:25" ht="17.100000000000001" customHeight="1">
      <c r="A17" s="1787"/>
      <c r="B17" s="1788"/>
      <c r="C17" s="1748"/>
      <c r="D17" s="1749"/>
      <c r="E17" s="1750"/>
      <c r="F17" s="1757" t="s">
        <v>337</v>
      </c>
      <c r="G17" s="109">
        <v>131</v>
      </c>
      <c r="H17" s="1773" t="s">
        <v>335</v>
      </c>
      <c r="I17" s="1774"/>
      <c r="J17" s="1774"/>
      <c r="K17" s="1774"/>
      <c r="L17" s="1774"/>
      <c r="M17" s="1774"/>
      <c r="N17" s="1774"/>
      <c r="O17" s="1775"/>
      <c r="P17" s="1724" t="s">
        <v>70</v>
      </c>
      <c r="Q17" s="1725"/>
      <c r="R17" s="1726"/>
      <c r="S17" s="1694" t="s">
        <v>75</v>
      </c>
      <c r="T17" s="1502"/>
      <c r="U17" s="1695" t="s">
        <v>75</v>
      </c>
      <c r="V17" s="1696"/>
      <c r="W17" s="1502" t="s">
        <v>75</v>
      </c>
      <c r="X17" s="1502"/>
      <c r="Y17" s="429" t="s">
        <v>68</v>
      </c>
    </row>
    <row r="18" spans="1:25" ht="17.100000000000001" customHeight="1">
      <c r="A18" s="1787"/>
      <c r="B18" s="1788"/>
      <c r="C18" s="1748"/>
      <c r="D18" s="1749"/>
      <c r="E18" s="1750"/>
      <c r="F18" s="1757"/>
      <c r="G18" s="110">
        <v>132</v>
      </c>
      <c r="H18" s="1779" t="s">
        <v>34</v>
      </c>
      <c r="I18" s="1780"/>
      <c r="J18" s="1780"/>
      <c r="K18" s="1780"/>
      <c r="L18" s="1780"/>
      <c r="M18" s="1780"/>
      <c r="N18" s="1780"/>
      <c r="O18" s="1781"/>
      <c r="P18" s="1738" t="s">
        <v>70</v>
      </c>
      <c r="Q18" s="1739"/>
      <c r="R18" s="1740"/>
      <c r="S18" s="1687" t="s">
        <v>75</v>
      </c>
      <c r="T18" s="1510"/>
      <c r="U18" s="1688" t="s">
        <v>75</v>
      </c>
      <c r="V18" s="1689"/>
      <c r="W18" s="1510" t="s">
        <v>75</v>
      </c>
      <c r="X18" s="1510"/>
      <c r="Y18" s="427" t="s">
        <v>68</v>
      </c>
    </row>
    <row r="19" spans="1:25" ht="17.100000000000001" customHeight="1">
      <c r="A19" s="1787"/>
      <c r="B19" s="1788"/>
      <c r="C19" s="1748"/>
      <c r="D19" s="1749"/>
      <c r="E19" s="1750"/>
      <c r="F19" s="1757"/>
      <c r="G19" s="110">
        <v>133</v>
      </c>
      <c r="H19" s="1779" t="s">
        <v>338</v>
      </c>
      <c r="I19" s="1780"/>
      <c r="J19" s="1780"/>
      <c r="K19" s="1780"/>
      <c r="L19" s="1780"/>
      <c r="M19" s="1780"/>
      <c r="N19" s="1780"/>
      <c r="O19" s="1781"/>
      <c r="P19" s="1738" t="s">
        <v>70</v>
      </c>
      <c r="Q19" s="1739"/>
      <c r="R19" s="1740"/>
      <c r="S19" s="1687" t="s">
        <v>75</v>
      </c>
      <c r="T19" s="1510"/>
      <c r="U19" s="1688" t="s">
        <v>75</v>
      </c>
      <c r="V19" s="1689"/>
      <c r="W19" s="1510" t="s">
        <v>75</v>
      </c>
      <c r="X19" s="1510"/>
      <c r="Y19" s="427" t="s">
        <v>68</v>
      </c>
    </row>
    <row r="20" spans="1:25" ht="17.100000000000001" customHeight="1">
      <c r="A20" s="1787"/>
      <c r="B20" s="1788"/>
      <c r="C20" s="1751"/>
      <c r="D20" s="1752"/>
      <c r="E20" s="1753"/>
      <c r="F20" s="1755"/>
      <c r="G20" s="107">
        <v>134</v>
      </c>
      <c r="H20" s="1770" t="s">
        <v>339</v>
      </c>
      <c r="I20" s="1771"/>
      <c r="J20" s="1771"/>
      <c r="K20" s="1771"/>
      <c r="L20" s="1771"/>
      <c r="M20" s="1771"/>
      <c r="N20" s="1771"/>
      <c r="O20" s="1772"/>
      <c r="P20" s="1721" t="s">
        <v>70</v>
      </c>
      <c r="Q20" s="1722"/>
      <c r="R20" s="1723"/>
      <c r="S20" s="1703" t="s">
        <v>75</v>
      </c>
      <c r="T20" s="1504"/>
      <c r="U20" s="1704" t="s">
        <v>75</v>
      </c>
      <c r="V20" s="1705"/>
      <c r="W20" s="1504" t="s">
        <v>75</v>
      </c>
      <c r="X20" s="1504"/>
      <c r="Y20" s="430" t="s">
        <v>68</v>
      </c>
    </row>
    <row r="21" spans="1:25" ht="17.100000000000001" customHeight="1">
      <c r="A21" s="1787"/>
      <c r="B21" s="1788"/>
      <c r="C21" s="1758" t="s">
        <v>340</v>
      </c>
      <c r="D21" s="1759"/>
      <c r="E21" s="1759"/>
      <c r="F21" s="1760"/>
      <c r="G21" s="16">
        <v>211</v>
      </c>
      <c r="H21" s="1773" t="s">
        <v>35</v>
      </c>
      <c r="I21" s="1774"/>
      <c r="J21" s="1774"/>
      <c r="K21" s="1774"/>
      <c r="L21" s="1774"/>
      <c r="M21" s="1774"/>
      <c r="N21" s="1774"/>
      <c r="O21" s="1775"/>
      <c r="P21" s="1724" t="s">
        <v>70</v>
      </c>
      <c r="Q21" s="1725"/>
      <c r="R21" s="1726"/>
      <c r="S21" s="1694" t="s">
        <v>75</v>
      </c>
      <c r="T21" s="1502"/>
      <c r="U21" s="1695" t="s">
        <v>75</v>
      </c>
      <c r="V21" s="1696"/>
      <c r="W21" s="1502" t="s">
        <v>75</v>
      </c>
      <c r="X21" s="1502"/>
      <c r="Y21" s="429" t="s">
        <v>68</v>
      </c>
    </row>
    <row r="22" spans="1:25" ht="17.100000000000001" customHeight="1">
      <c r="A22" s="1787"/>
      <c r="B22" s="1788"/>
      <c r="C22" s="1748"/>
      <c r="D22" s="1749"/>
      <c r="E22" s="1749"/>
      <c r="F22" s="1750"/>
      <c r="G22" s="16">
        <v>212</v>
      </c>
      <c r="H22" s="1779" t="s">
        <v>36</v>
      </c>
      <c r="I22" s="1780"/>
      <c r="J22" s="1780"/>
      <c r="K22" s="1780"/>
      <c r="L22" s="1780"/>
      <c r="M22" s="1780"/>
      <c r="N22" s="1780"/>
      <c r="O22" s="1781"/>
      <c r="P22" s="1738" t="s">
        <v>70</v>
      </c>
      <c r="Q22" s="1739"/>
      <c r="R22" s="1740"/>
      <c r="S22" s="1687" t="s">
        <v>75</v>
      </c>
      <c r="T22" s="1510"/>
      <c r="U22" s="1688" t="s">
        <v>75</v>
      </c>
      <c r="V22" s="1689"/>
      <c r="W22" s="1510" t="s">
        <v>75</v>
      </c>
      <c r="X22" s="1510"/>
      <c r="Y22" s="427" t="s">
        <v>68</v>
      </c>
    </row>
    <row r="23" spans="1:25" ht="17.100000000000001" customHeight="1">
      <c r="A23" s="1787"/>
      <c r="B23" s="1788"/>
      <c r="C23" s="1751"/>
      <c r="D23" s="1752"/>
      <c r="E23" s="1752"/>
      <c r="F23" s="1753"/>
      <c r="G23" s="16">
        <v>213</v>
      </c>
      <c r="H23" s="1770" t="s">
        <v>37</v>
      </c>
      <c r="I23" s="1771"/>
      <c r="J23" s="1771"/>
      <c r="K23" s="1771"/>
      <c r="L23" s="1771"/>
      <c r="M23" s="1771"/>
      <c r="N23" s="1771"/>
      <c r="O23" s="1772"/>
      <c r="P23" s="1727" t="s">
        <v>70</v>
      </c>
      <c r="Q23" s="1728"/>
      <c r="R23" s="1729"/>
      <c r="S23" s="1697" t="s">
        <v>75</v>
      </c>
      <c r="T23" s="1511"/>
      <c r="U23" s="1706" t="s">
        <v>75</v>
      </c>
      <c r="V23" s="1309"/>
      <c r="W23" s="1511" t="s">
        <v>75</v>
      </c>
      <c r="X23" s="1511"/>
      <c r="Y23" s="428" t="s">
        <v>68</v>
      </c>
    </row>
    <row r="24" spans="1:25" ht="17.100000000000001" customHeight="1">
      <c r="A24" s="1787"/>
      <c r="B24" s="1788"/>
      <c r="C24" s="1758" t="s">
        <v>343</v>
      </c>
      <c r="D24" s="1759"/>
      <c r="E24" s="1759"/>
      <c r="F24" s="1760"/>
      <c r="G24" s="111">
        <v>311</v>
      </c>
      <c r="H24" s="1773" t="s">
        <v>342</v>
      </c>
      <c r="I24" s="1774"/>
      <c r="J24" s="1774"/>
      <c r="K24" s="1774"/>
      <c r="L24" s="1774"/>
      <c r="M24" s="1774"/>
      <c r="N24" s="1774"/>
      <c r="O24" s="1775"/>
      <c r="P24" s="1718" t="s">
        <v>70</v>
      </c>
      <c r="Q24" s="1719"/>
      <c r="R24" s="1720"/>
      <c r="S24" s="1690" t="s">
        <v>75</v>
      </c>
      <c r="T24" s="1691"/>
      <c r="U24" s="1692" t="s">
        <v>75</v>
      </c>
      <c r="V24" s="1693"/>
      <c r="W24" s="1691" t="s">
        <v>75</v>
      </c>
      <c r="X24" s="1691"/>
      <c r="Y24" s="505" t="s">
        <v>68</v>
      </c>
    </row>
    <row r="25" spans="1:25" ht="17.100000000000001" customHeight="1">
      <c r="A25" s="1787"/>
      <c r="B25" s="1788"/>
      <c r="C25" s="1751"/>
      <c r="D25" s="1752"/>
      <c r="E25" s="1752"/>
      <c r="F25" s="1753"/>
      <c r="G25" s="16">
        <v>312</v>
      </c>
      <c r="H25" s="1782" t="s">
        <v>341</v>
      </c>
      <c r="I25" s="1783"/>
      <c r="J25" s="1783"/>
      <c r="K25" s="1783"/>
      <c r="L25" s="1783"/>
      <c r="M25" s="1783"/>
      <c r="N25" s="1783"/>
      <c r="O25" s="1784"/>
      <c r="P25" s="1721" t="s">
        <v>70</v>
      </c>
      <c r="Q25" s="1722"/>
      <c r="R25" s="1723"/>
      <c r="S25" s="1703" t="s">
        <v>75</v>
      </c>
      <c r="T25" s="1504"/>
      <c r="U25" s="1704" t="s">
        <v>75</v>
      </c>
      <c r="V25" s="1705"/>
      <c r="W25" s="1504" t="s">
        <v>75</v>
      </c>
      <c r="X25" s="1504"/>
      <c r="Y25" s="430" t="s">
        <v>68</v>
      </c>
    </row>
    <row r="26" spans="1:25" ht="17.100000000000001" customHeight="1">
      <c r="A26" s="1787"/>
      <c r="B26" s="1788"/>
      <c r="C26" s="1764" t="s">
        <v>344</v>
      </c>
      <c r="D26" s="1765"/>
      <c r="E26" s="1765"/>
      <c r="F26" s="1766"/>
      <c r="G26" s="19">
        <v>411</v>
      </c>
      <c r="H26" s="1776" t="s">
        <v>38</v>
      </c>
      <c r="I26" s="1777"/>
      <c r="J26" s="1777"/>
      <c r="K26" s="1777"/>
      <c r="L26" s="1777"/>
      <c r="M26" s="1777"/>
      <c r="N26" s="1777"/>
      <c r="O26" s="1778"/>
      <c r="P26" s="1724" t="s">
        <v>70</v>
      </c>
      <c r="Q26" s="1725"/>
      <c r="R26" s="1726"/>
      <c r="S26" s="1690" t="s">
        <v>75</v>
      </c>
      <c r="T26" s="1691"/>
      <c r="U26" s="1692" t="s">
        <v>75</v>
      </c>
      <c r="V26" s="1693"/>
      <c r="W26" s="1691" t="s">
        <v>75</v>
      </c>
      <c r="X26" s="1691"/>
      <c r="Y26" s="505" t="s">
        <v>68</v>
      </c>
    </row>
    <row r="27" spans="1:25" ht="17.100000000000001" customHeight="1">
      <c r="A27" s="1787"/>
      <c r="B27" s="1788"/>
      <c r="C27" s="1758" t="s">
        <v>52</v>
      </c>
      <c r="D27" s="1759"/>
      <c r="E27" s="1759"/>
      <c r="F27" s="1760"/>
      <c r="G27" s="33">
        <v>511</v>
      </c>
      <c r="H27" s="23" t="s">
        <v>345</v>
      </c>
      <c r="I27" s="103"/>
      <c r="J27" s="103"/>
      <c r="K27" s="103"/>
      <c r="L27" s="103"/>
      <c r="M27" s="103"/>
      <c r="N27" s="103"/>
      <c r="O27" s="122"/>
      <c r="P27" s="1711"/>
      <c r="Q27" s="1712"/>
      <c r="R27" s="1713"/>
      <c r="S27" s="1694" t="s">
        <v>75</v>
      </c>
      <c r="T27" s="1502"/>
      <c r="U27" s="1695" t="s">
        <v>75</v>
      </c>
      <c r="V27" s="1696"/>
      <c r="W27" s="1502" t="s">
        <v>75</v>
      </c>
      <c r="X27" s="1502"/>
      <c r="Y27" s="429" t="s">
        <v>68</v>
      </c>
    </row>
    <row r="28" spans="1:25" ht="17.100000000000001" customHeight="1">
      <c r="A28" s="1787"/>
      <c r="B28" s="1788"/>
      <c r="C28" s="1748"/>
      <c r="D28" s="1749"/>
      <c r="E28" s="1749"/>
      <c r="F28" s="1750"/>
      <c r="G28" s="56">
        <v>512</v>
      </c>
      <c r="H28" s="104" t="s">
        <v>346</v>
      </c>
      <c r="I28" s="105"/>
      <c r="J28" s="105"/>
      <c r="K28" s="105"/>
      <c r="L28" s="105"/>
      <c r="M28" s="105"/>
      <c r="N28" s="105"/>
      <c r="O28" s="123"/>
      <c r="P28" s="1709"/>
      <c r="Q28" s="1708"/>
      <c r="R28" s="1710"/>
      <c r="S28" s="1687" t="s">
        <v>75</v>
      </c>
      <c r="T28" s="1510"/>
      <c r="U28" s="1688" t="s">
        <v>75</v>
      </c>
      <c r="V28" s="1689"/>
      <c r="W28" s="1510" t="s">
        <v>75</v>
      </c>
      <c r="X28" s="1510"/>
      <c r="Y28" s="427" t="s">
        <v>68</v>
      </c>
    </row>
    <row r="29" spans="1:25" ht="17.100000000000001" customHeight="1">
      <c r="A29" s="1787"/>
      <c r="B29" s="1788"/>
      <c r="C29" s="1748"/>
      <c r="D29" s="1749"/>
      <c r="E29" s="1749"/>
      <c r="F29" s="1750"/>
      <c r="G29" s="56">
        <v>513</v>
      </c>
      <c r="H29" s="104" t="s">
        <v>347</v>
      </c>
      <c r="I29" s="105"/>
      <c r="J29" s="105"/>
      <c r="K29" s="105"/>
      <c r="L29" s="105"/>
      <c r="M29" s="105"/>
      <c r="N29" s="105"/>
      <c r="O29" s="123"/>
      <c r="P29" s="1709"/>
      <c r="Q29" s="1708"/>
      <c r="R29" s="1710"/>
      <c r="S29" s="1687" t="s">
        <v>75</v>
      </c>
      <c r="T29" s="1510"/>
      <c r="U29" s="1688" t="s">
        <v>75</v>
      </c>
      <c r="V29" s="1689"/>
      <c r="W29" s="1510" t="s">
        <v>75</v>
      </c>
      <c r="X29" s="1510"/>
      <c r="Y29" s="427" t="s">
        <v>68</v>
      </c>
    </row>
    <row r="30" spans="1:25" ht="17.100000000000001" customHeight="1" thickBot="1">
      <c r="A30" s="1789"/>
      <c r="B30" s="1790"/>
      <c r="C30" s="1761"/>
      <c r="D30" s="1762"/>
      <c r="E30" s="1762"/>
      <c r="F30" s="1763"/>
      <c r="G30" s="49">
        <v>514</v>
      </c>
      <c r="H30" s="68" t="s">
        <v>348</v>
      </c>
      <c r="I30" s="67"/>
      <c r="J30" s="67"/>
      <c r="K30" s="67"/>
      <c r="L30" s="67"/>
      <c r="M30" s="67"/>
      <c r="N30" s="67"/>
      <c r="O30" s="78"/>
      <c r="P30" s="1714"/>
      <c r="Q30" s="1702"/>
      <c r="R30" s="1715"/>
      <c r="S30" s="1730" t="s">
        <v>75</v>
      </c>
      <c r="T30" s="1512"/>
      <c r="U30" s="1681" t="s">
        <v>75</v>
      </c>
      <c r="V30" s="1682"/>
      <c r="W30" s="1512" t="s">
        <v>75</v>
      </c>
      <c r="X30" s="1512"/>
      <c r="Y30" s="461" t="s">
        <v>68</v>
      </c>
    </row>
    <row r="31" spans="1:25" ht="15" customHeight="1" thickBot="1">
      <c r="A31" s="113"/>
      <c r="B31" s="113"/>
      <c r="C31" s="114"/>
      <c r="D31" s="114"/>
      <c r="E31" s="114"/>
      <c r="F31" s="114"/>
      <c r="G31" s="115"/>
      <c r="H31" s="116"/>
      <c r="I31" s="117"/>
      <c r="J31" s="117"/>
      <c r="K31" s="117"/>
      <c r="L31" s="117"/>
      <c r="M31" s="117"/>
      <c r="N31" s="117"/>
      <c r="O31" s="117"/>
      <c r="P31" s="115"/>
      <c r="Q31" s="115"/>
      <c r="R31" s="115"/>
      <c r="S31" s="115"/>
      <c r="T31" s="115"/>
      <c r="U31" s="115"/>
      <c r="V31" s="115"/>
      <c r="W31" s="115"/>
      <c r="X31" s="115"/>
      <c r="Y31" s="121"/>
    </row>
    <row r="32" spans="1:25" ht="17.100000000000001" customHeight="1">
      <c r="A32" s="1273" t="s">
        <v>352</v>
      </c>
      <c r="B32" s="1588"/>
      <c r="C32" s="1767" t="s">
        <v>349</v>
      </c>
      <c r="D32" s="1768"/>
      <c r="E32" s="1768"/>
      <c r="F32" s="1769"/>
      <c r="G32" s="467">
        <v>611</v>
      </c>
      <c r="H32" s="464" t="s">
        <v>355</v>
      </c>
      <c r="I32" s="42"/>
      <c r="J32" s="42"/>
      <c r="K32" s="42"/>
      <c r="L32" s="42"/>
      <c r="M32" s="42"/>
      <c r="N32" s="42"/>
      <c r="O32" s="45"/>
      <c r="P32" s="1716"/>
      <c r="Q32" s="1707"/>
      <c r="R32" s="1717"/>
      <c r="S32" s="1683" t="s">
        <v>75</v>
      </c>
      <c r="T32" s="1684"/>
      <c r="U32" s="1685" t="s">
        <v>75</v>
      </c>
      <c r="V32" s="1686"/>
      <c r="W32" s="1707"/>
      <c r="X32" s="1707"/>
      <c r="Y32" s="506" t="s">
        <v>68</v>
      </c>
    </row>
    <row r="33" spans="1:25" ht="17.100000000000001" customHeight="1">
      <c r="A33" s="1576"/>
      <c r="B33" s="1578"/>
      <c r="C33" s="1764" t="s">
        <v>350</v>
      </c>
      <c r="D33" s="1765"/>
      <c r="E33" s="1765"/>
      <c r="F33" s="1766"/>
      <c r="G33" s="468">
        <v>711</v>
      </c>
      <c r="H33" s="727" t="s">
        <v>42</v>
      </c>
      <c r="I33" s="17"/>
      <c r="J33" s="17"/>
      <c r="K33" s="17"/>
      <c r="L33" s="17"/>
      <c r="M33" s="17"/>
      <c r="N33" s="17"/>
      <c r="O33" s="112"/>
      <c r="P33" s="1709"/>
      <c r="Q33" s="1708"/>
      <c r="R33" s="1710"/>
      <c r="S33" s="1731" t="s">
        <v>75</v>
      </c>
      <c r="T33" s="1506"/>
      <c r="U33" s="1732" t="s">
        <v>75</v>
      </c>
      <c r="V33" s="1733"/>
      <c r="W33" s="1708"/>
      <c r="X33" s="1708"/>
      <c r="Y33" s="507" t="s">
        <v>68</v>
      </c>
    </row>
    <row r="34" spans="1:25" ht="17.100000000000001" customHeight="1">
      <c r="A34" s="1576"/>
      <c r="B34" s="1578"/>
      <c r="C34" s="1758" t="s">
        <v>351</v>
      </c>
      <c r="D34" s="1759"/>
      <c r="E34" s="1759"/>
      <c r="F34" s="1760"/>
      <c r="G34" s="469">
        <v>811</v>
      </c>
      <c r="H34" s="465" t="s">
        <v>40</v>
      </c>
      <c r="I34" s="96"/>
      <c r="J34" s="96"/>
      <c r="K34" s="96"/>
      <c r="L34" s="96"/>
      <c r="M34" s="96"/>
      <c r="N34" s="96"/>
      <c r="O34" s="98"/>
      <c r="P34" s="1709"/>
      <c r="Q34" s="1708"/>
      <c r="R34" s="1710"/>
      <c r="S34" s="1694" t="s">
        <v>75</v>
      </c>
      <c r="T34" s="1502"/>
      <c r="U34" s="1695" t="s">
        <v>75</v>
      </c>
      <c r="V34" s="1696"/>
      <c r="W34" s="1708"/>
      <c r="X34" s="1708"/>
      <c r="Y34" s="508" t="s">
        <v>68</v>
      </c>
    </row>
    <row r="35" spans="1:25" ht="17.100000000000001" customHeight="1">
      <c r="A35" s="1576"/>
      <c r="B35" s="1578"/>
      <c r="C35" s="1748"/>
      <c r="D35" s="1749"/>
      <c r="E35" s="1749"/>
      <c r="F35" s="1750"/>
      <c r="G35" s="470">
        <v>812</v>
      </c>
      <c r="H35" s="77" t="s">
        <v>356</v>
      </c>
      <c r="I35" s="53"/>
      <c r="J35" s="53"/>
      <c r="K35" s="53"/>
      <c r="L35" s="53"/>
      <c r="M35" s="53"/>
      <c r="N35" s="53"/>
      <c r="O35" s="55"/>
      <c r="P35" s="1709"/>
      <c r="Q35" s="1708"/>
      <c r="R35" s="1710"/>
      <c r="S35" s="1687" t="s">
        <v>75</v>
      </c>
      <c r="T35" s="1510"/>
      <c r="U35" s="1688" t="s">
        <v>75</v>
      </c>
      <c r="V35" s="1689"/>
      <c r="W35" s="1708"/>
      <c r="X35" s="1708"/>
      <c r="Y35" s="397" t="s">
        <v>68</v>
      </c>
    </row>
    <row r="36" spans="1:25" ht="17.100000000000001" customHeight="1">
      <c r="A36" s="1576"/>
      <c r="B36" s="1578"/>
      <c r="C36" s="1748"/>
      <c r="D36" s="1749"/>
      <c r="E36" s="1749"/>
      <c r="F36" s="1750"/>
      <c r="G36" s="470">
        <v>813</v>
      </c>
      <c r="H36" s="77" t="s">
        <v>41</v>
      </c>
      <c r="I36" s="53"/>
      <c r="J36" s="53"/>
      <c r="K36" s="53"/>
      <c r="L36" s="53"/>
      <c r="M36" s="53"/>
      <c r="N36" s="53"/>
      <c r="O36" s="55"/>
      <c r="P36" s="1709"/>
      <c r="Q36" s="1708"/>
      <c r="R36" s="1710"/>
      <c r="S36" s="1687" t="s">
        <v>75</v>
      </c>
      <c r="T36" s="1510"/>
      <c r="U36" s="1688" t="s">
        <v>75</v>
      </c>
      <c r="V36" s="1689"/>
      <c r="W36" s="1708"/>
      <c r="X36" s="1708"/>
      <c r="Y36" s="397" t="s">
        <v>68</v>
      </c>
    </row>
    <row r="37" spans="1:25" ht="17.100000000000001" customHeight="1" thickBot="1">
      <c r="A37" s="1791"/>
      <c r="B37" s="1792"/>
      <c r="C37" s="1761"/>
      <c r="D37" s="1762"/>
      <c r="E37" s="1762"/>
      <c r="F37" s="1763"/>
      <c r="G37" s="471">
        <v>814</v>
      </c>
      <c r="H37" s="466" t="s">
        <v>357</v>
      </c>
      <c r="I37" s="64"/>
      <c r="J37" s="64"/>
      <c r="K37" s="64"/>
      <c r="L37" s="64"/>
      <c r="M37" s="64"/>
      <c r="N37" s="64"/>
      <c r="O37" s="65"/>
      <c r="P37" s="1714"/>
      <c r="Q37" s="1702"/>
      <c r="R37" s="1715"/>
      <c r="S37" s="1730" t="s">
        <v>75</v>
      </c>
      <c r="T37" s="1512"/>
      <c r="U37" s="1681" t="s">
        <v>75</v>
      </c>
      <c r="V37" s="1682"/>
      <c r="W37" s="1702"/>
      <c r="X37" s="1702"/>
      <c r="Y37" s="509" t="s">
        <v>68</v>
      </c>
    </row>
    <row r="38" spans="1:25" ht="15" customHeight="1">
      <c r="A38" s="42"/>
      <c r="B38" s="42"/>
      <c r="C38" s="79"/>
      <c r="D38" s="79"/>
      <c r="E38" s="79"/>
      <c r="F38" s="44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spans="1:25" ht="14.1" customHeight="1">
      <c r="A39" s="8"/>
      <c r="B39" s="8"/>
      <c r="C39" s="555" t="s">
        <v>93</v>
      </c>
      <c r="D39" s="9" t="s">
        <v>353</v>
      </c>
      <c r="F39" s="25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4.1" customHeight="1">
      <c r="A40" s="8"/>
      <c r="B40" s="8"/>
      <c r="C40" s="555" t="s">
        <v>93</v>
      </c>
      <c r="D40" s="728" t="s">
        <v>354</v>
      </c>
      <c r="F40" s="25"/>
      <c r="G40" s="2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4.1" customHeight="1">
      <c r="A41" s="8"/>
      <c r="B41" s="8"/>
      <c r="C41" s="50"/>
      <c r="D41" s="50"/>
      <c r="E41" s="50"/>
      <c r="F41" s="25"/>
      <c r="G41" s="2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1" customHeight="1">
      <c r="A42" s="882" t="s">
        <v>542</v>
      </c>
      <c r="B42" s="883"/>
      <c r="C42" s="883"/>
      <c r="D42" s="883"/>
      <c r="E42" s="883"/>
      <c r="F42" s="883"/>
      <c r="G42" s="883"/>
      <c r="H42" s="883"/>
      <c r="I42" s="883"/>
      <c r="J42" s="883"/>
      <c r="K42" s="883"/>
      <c r="L42" s="883"/>
      <c r="M42" s="883"/>
      <c r="N42" s="883"/>
      <c r="O42" s="883"/>
      <c r="P42" s="883"/>
      <c r="Q42" s="883"/>
      <c r="R42" s="883"/>
      <c r="S42" s="883"/>
      <c r="T42" s="883"/>
      <c r="U42" s="883"/>
      <c r="V42" s="883"/>
      <c r="W42" s="883"/>
      <c r="X42" s="883"/>
      <c r="Y42" s="884"/>
    </row>
    <row r="43" spans="1:25" ht="14.1" customHeight="1">
      <c r="A43" s="885"/>
      <c r="B43" s="886"/>
      <c r="C43" s="886"/>
      <c r="D43" s="886"/>
      <c r="E43" s="886"/>
      <c r="F43" s="886"/>
      <c r="G43" s="886"/>
      <c r="H43" s="886"/>
      <c r="I43" s="886"/>
      <c r="J43" s="886"/>
      <c r="K43" s="886"/>
      <c r="L43" s="886"/>
      <c r="M43" s="886"/>
      <c r="N43" s="886"/>
      <c r="O43" s="886"/>
      <c r="P43" s="886"/>
      <c r="Q43" s="886"/>
      <c r="R43" s="886"/>
      <c r="S43" s="886"/>
      <c r="T43" s="886"/>
      <c r="U43" s="886"/>
      <c r="V43" s="886"/>
      <c r="W43" s="886"/>
      <c r="X43" s="886"/>
      <c r="Y43" s="887"/>
    </row>
    <row r="44" spans="1:25" ht="14.1" customHeight="1">
      <c r="A44" s="692"/>
      <c r="B44" s="631"/>
      <c r="C44" s="50"/>
      <c r="D44" s="50"/>
      <c r="E44" s="50"/>
      <c r="F44" s="594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598"/>
    </row>
    <row r="45" spans="1:25" ht="14.1" customHeight="1">
      <c r="A45" s="784"/>
      <c r="B45" s="632"/>
      <c r="C45" s="238"/>
      <c r="D45" s="238"/>
      <c r="E45" s="238"/>
      <c r="F45" s="595"/>
      <c r="G45" s="596"/>
      <c r="H45" s="596"/>
      <c r="I45" s="596"/>
      <c r="J45" s="596"/>
      <c r="K45" s="596"/>
      <c r="L45" s="596"/>
      <c r="M45" s="596"/>
      <c r="N45" s="596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7"/>
    </row>
    <row r="46" spans="1:25" ht="14.1" customHeight="1">
      <c r="A46" s="784"/>
      <c r="B46" s="632"/>
      <c r="C46" s="238"/>
      <c r="D46" s="238"/>
      <c r="E46" s="238"/>
      <c r="F46" s="595"/>
      <c r="G46" s="596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7"/>
    </row>
    <row r="47" spans="1:25" ht="14.1" customHeight="1">
      <c r="A47" s="784"/>
      <c r="B47" s="632"/>
      <c r="C47" s="238"/>
      <c r="D47" s="238"/>
      <c r="E47" s="238"/>
      <c r="F47" s="595"/>
      <c r="G47" s="596"/>
      <c r="H47" s="596"/>
      <c r="I47" s="596"/>
      <c r="J47" s="596"/>
      <c r="K47" s="596"/>
      <c r="L47" s="596"/>
      <c r="M47" s="596"/>
      <c r="N47" s="596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7"/>
    </row>
    <row r="48" spans="1:25" ht="14.1" customHeight="1">
      <c r="A48" s="784"/>
      <c r="B48" s="632"/>
      <c r="C48" s="238"/>
      <c r="D48" s="238"/>
      <c r="E48" s="238"/>
      <c r="F48" s="595"/>
      <c r="G48" s="596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7"/>
    </row>
    <row r="49" spans="1:25" ht="14.1" customHeight="1">
      <c r="A49" s="784"/>
      <c r="B49" s="632"/>
      <c r="C49" s="238"/>
      <c r="D49" s="238"/>
      <c r="E49" s="238"/>
      <c r="F49" s="595"/>
      <c r="G49" s="596"/>
      <c r="H49" s="596"/>
      <c r="I49" s="596"/>
      <c r="J49" s="596"/>
      <c r="K49" s="596"/>
      <c r="L49" s="596"/>
      <c r="M49" s="596"/>
      <c r="N49" s="596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7"/>
    </row>
    <row r="50" spans="1:25" ht="14.1" customHeight="1">
      <c r="A50" s="784"/>
      <c r="B50" s="632"/>
      <c r="C50" s="238"/>
      <c r="D50" s="238"/>
      <c r="E50" s="238"/>
      <c r="F50" s="595"/>
      <c r="G50" s="596"/>
      <c r="H50" s="596"/>
      <c r="I50" s="596"/>
      <c r="J50" s="596"/>
      <c r="K50" s="596"/>
      <c r="L50" s="596"/>
      <c r="M50" s="596"/>
      <c r="N50" s="596"/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7"/>
    </row>
    <row r="51" spans="1:25" ht="14.1" customHeight="1">
      <c r="A51" s="784"/>
      <c r="B51" s="632"/>
      <c r="C51" s="238"/>
      <c r="D51" s="238"/>
      <c r="E51" s="238"/>
      <c r="F51" s="595"/>
      <c r="G51" s="596"/>
      <c r="H51" s="596"/>
      <c r="I51" s="596"/>
      <c r="J51" s="596"/>
      <c r="K51" s="596"/>
      <c r="L51" s="596"/>
      <c r="M51" s="596"/>
      <c r="N51" s="596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7"/>
    </row>
    <row r="52" spans="1:25" ht="14.1" customHeight="1">
      <c r="A52" s="784"/>
      <c r="B52" s="632"/>
      <c r="C52" s="238"/>
      <c r="D52" s="238"/>
      <c r="E52" s="238"/>
      <c r="F52" s="595"/>
      <c r="G52" s="596"/>
      <c r="H52" s="596"/>
      <c r="I52" s="596"/>
      <c r="J52" s="596"/>
      <c r="K52" s="596"/>
      <c r="L52" s="596"/>
      <c r="M52" s="596"/>
      <c r="N52" s="596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7"/>
    </row>
    <row r="53" spans="1:25" ht="14.1" customHeight="1">
      <c r="A53" s="784"/>
      <c r="B53" s="632"/>
      <c r="C53" s="238"/>
      <c r="D53" s="238"/>
      <c r="E53" s="238"/>
      <c r="F53" s="595"/>
      <c r="G53" s="596"/>
      <c r="H53" s="596"/>
      <c r="I53" s="596"/>
      <c r="J53" s="596"/>
      <c r="K53" s="596"/>
      <c r="L53" s="596"/>
      <c r="M53" s="596"/>
      <c r="N53" s="596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7"/>
    </row>
    <row r="54" spans="1:25" ht="14.25" customHeight="1">
      <c r="A54" s="805"/>
      <c r="B54" s="648"/>
      <c r="C54" s="612"/>
      <c r="D54" s="612"/>
      <c r="E54" s="612"/>
      <c r="F54" s="593"/>
      <c r="G54" s="611"/>
      <c r="H54" s="611"/>
      <c r="I54" s="611"/>
      <c r="J54" s="611"/>
      <c r="K54" s="611"/>
      <c r="L54" s="611"/>
      <c r="M54" s="611"/>
      <c r="N54" s="611"/>
      <c r="O54" s="611"/>
      <c r="P54" s="611"/>
      <c r="Q54" s="611"/>
      <c r="R54" s="611"/>
      <c r="S54" s="611"/>
      <c r="T54" s="611"/>
      <c r="U54" s="611"/>
      <c r="V54" s="611"/>
      <c r="W54" s="611"/>
      <c r="X54" s="611"/>
      <c r="Y54" s="451"/>
    </row>
    <row r="55" spans="1:25" s="8" customFormat="1" ht="14.45" customHeight="1">
      <c r="C55" s="50"/>
      <c r="D55" s="50"/>
      <c r="E55" s="50"/>
      <c r="F55" s="25"/>
    </row>
    <row r="56" spans="1:25" s="8" customFormat="1" ht="14.45" customHeight="1">
      <c r="C56" s="50"/>
      <c r="D56" s="50"/>
      <c r="E56" s="50"/>
      <c r="F56" s="25"/>
    </row>
    <row r="57" spans="1:25" s="8" customFormat="1" ht="14.45" customHeight="1">
      <c r="C57" s="50"/>
      <c r="D57" s="50"/>
      <c r="E57" s="50"/>
      <c r="F57" s="25"/>
    </row>
    <row r="58" spans="1:25" s="8" customFormat="1" ht="14.45" customHeight="1">
      <c r="C58" s="50"/>
      <c r="D58" s="50"/>
      <c r="E58" s="50"/>
      <c r="F58" s="25"/>
    </row>
    <row r="59" spans="1:25" s="8" customFormat="1">
      <c r="C59" s="50"/>
      <c r="D59" s="50"/>
      <c r="E59" s="50"/>
      <c r="F59" s="25"/>
    </row>
    <row r="60" spans="1:25" s="8" customFormat="1" ht="10.5" customHeight="1">
      <c r="C60" s="50"/>
      <c r="D60" s="50"/>
      <c r="E60" s="50"/>
      <c r="F60" s="25"/>
    </row>
    <row r="61" spans="1:25" s="8" customFormat="1" ht="12.75" customHeight="1">
      <c r="C61" s="1744"/>
      <c r="D61" s="1744"/>
      <c r="E61" s="1744"/>
      <c r="F61" s="28"/>
      <c r="G61" s="23"/>
    </row>
    <row r="62" spans="1:25" s="8" customFormat="1" ht="12.75" customHeight="1">
      <c r="C62" s="80"/>
      <c r="D62" s="13"/>
      <c r="E62" s="31"/>
      <c r="F62" s="10"/>
      <c r="G62" s="14"/>
    </row>
    <row r="63" spans="1:25" s="8" customFormat="1" ht="12.75" customHeight="1">
      <c r="C63" s="80"/>
      <c r="D63" s="13"/>
      <c r="E63" s="31"/>
      <c r="F63" s="13"/>
      <c r="G63" s="14"/>
      <c r="H63" s="20"/>
    </row>
    <row r="64" spans="1:25" s="8" customFormat="1" ht="12.75" customHeight="1">
      <c r="C64" s="80"/>
      <c r="D64" s="13"/>
      <c r="E64" s="31"/>
      <c r="F64" s="10"/>
      <c r="G64" s="14"/>
      <c r="H64" s="14"/>
    </row>
    <row r="65" spans="1:25" ht="3" customHeight="1">
      <c r="A65" s="8"/>
      <c r="B65" s="8"/>
      <c r="C65" s="80"/>
      <c r="D65" s="13"/>
      <c r="E65" s="31"/>
      <c r="F65" s="10"/>
      <c r="G65" s="14"/>
      <c r="H65" s="14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2.75" customHeight="1">
      <c r="C66" s="80"/>
      <c r="D66" s="13"/>
      <c r="E66" s="31"/>
      <c r="F66" s="10"/>
      <c r="G66" s="14"/>
      <c r="H66" s="14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3" customHeight="1">
      <c r="C67" s="80"/>
      <c r="D67" s="13"/>
      <c r="E67" s="31"/>
      <c r="F67" s="10"/>
      <c r="G67" s="14"/>
      <c r="H67" s="14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>
      <c r="C68" s="80"/>
      <c r="D68" s="13"/>
      <c r="E68" s="31"/>
      <c r="F68" s="25"/>
      <c r="G68" s="21"/>
      <c r="H68" s="14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>
      <c r="C69" s="80"/>
      <c r="D69" s="13"/>
      <c r="E69" s="31"/>
      <c r="F69" s="10"/>
      <c r="G69" s="14"/>
      <c r="H69" s="14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</sheetData>
  <mergeCells count="147">
    <mergeCell ref="A13:B30"/>
    <mergeCell ref="A32:B37"/>
    <mergeCell ref="S6:X7"/>
    <mergeCell ref="T1:Y2"/>
    <mergeCell ref="H20:O20"/>
    <mergeCell ref="C12:E12"/>
    <mergeCell ref="H14:O14"/>
    <mergeCell ref="H15:O15"/>
    <mergeCell ref="P8:R11"/>
    <mergeCell ref="F12:O12"/>
    <mergeCell ref="P12:R12"/>
    <mergeCell ref="S11:V11"/>
    <mergeCell ref="W11:X11"/>
    <mergeCell ref="H16:O16"/>
    <mergeCell ref="S12:T12"/>
    <mergeCell ref="U12:V12"/>
    <mergeCell ref="G11:O11"/>
    <mergeCell ref="H13:O13"/>
    <mergeCell ref="W12:X12"/>
    <mergeCell ref="Y9:Y11"/>
    <mergeCell ref="S10:T10"/>
    <mergeCell ref="U10:V10"/>
    <mergeCell ref="S8:V9"/>
    <mergeCell ref="W8:X10"/>
    <mergeCell ref="P13:R13"/>
    <mergeCell ref="W13:X13"/>
    <mergeCell ref="C61:E61"/>
    <mergeCell ref="C13:E20"/>
    <mergeCell ref="F13:F14"/>
    <mergeCell ref="F15:F16"/>
    <mergeCell ref="F17:F20"/>
    <mergeCell ref="C27:F30"/>
    <mergeCell ref="C33:F33"/>
    <mergeCell ref="C34:F37"/>
    <mergeCell ref="A42:Y43"/>
    <mergeCell ref="C26:F26"/>
    <mergeCell ref="C32:F32"/>
    <mergeCell ref="C21:F23"/>
    <mergeCell ref="C24:F25"/>
    <mergeCell ref="H23:O23"/>
    <mergeCell ref="H24:O24"/>
    <mergeCell ref="H17:O17"/>
    <mergeCell ref="H21:O21"/>
    <mergeCell ref="H26:O26"/>
    <mergeCell ref="H22:O22"/>
    <mergeCell ref="H18:O18"/>
    <mergeCell ref="H19:O19"/>
    <mergeCell ref="H25:O25"/>
    <mergeCell ref="P14:R14"/>
    <mergeCell ref="P15:R15"/>
    <mergeCell ref="P16:R16"/>
    <mergeCell ref="P17:R17"/>
    <mergeCell ref="P18:R18"/>
    <mergeCell ref="P19:R19"/>
    <mergeCell ref="P20:R20"/>
    <mergeCell ref="P21:R21"/>
    <mergeCell ref="P22:R22"/>
    <mergeCell ref="S13:T13"/>
    <mergeCell ref="S30:T30"/>
    <mergeCell ref="U13:V13"/>
    <mergeCell ref="S19:T19"/>
    <mergeCell ref="U19:V19"/>
    <mergeCell ref="S22:T22"/>
    <mergeCell ref="U22:V22"/>
    <mergeCell ref="S25:T25"/>
    <mergeCell ref="U25:V25"/>
    <mergeCell ref="U24:V24"/>
    <mergeCell ref="S20:T20"/>
    <mergeCell ref="U20:V20"/>
    <mergeCell ref="P37:R37"/>
    <mergeCell ref="S36:T36"/>
    <mergeCell ref="U36:V36"/>
    <mergeCell ref="S37:T37"/>
    <mergeCell ref="U37:V37"/>
    <mergeCell ref="S33:T33"/>
    <mergeCell ref="U33:V33"/>
    <mergeCell ref="S34:T34"/>
    <mergeCell ref="U34:V34"/>
    <mergeCell ref="S35:T35"/>
    <mergeCell ref="U35:V35"/>
    <mergeCell ref="W34:X34"/>
    <mergeCell ref="W35:X35"/>
    <mergeCell ref="W36:X36"/>
    <mergeCell ref="U23:V23"/>
    <mergeCell ref="W23:X23"/>
    <mergeCell ref="S24:T24"/>
    <mergeCell ref="P33:R33"/>
    <mergeCell ref="P34:R34"/>
    <mergeCell ref="P35:R35"/>
    <mergeCell ref="P36:R36"/>
    <mergeCell ref="P27:R27"/>
    <mergeCell ref="P28:R28"/>
    <mergeCell ref="P29:R29"/>
    <mergeCell ref="P30:R30"/>
    <mergeCell ref="P32:R32"/>
    <mergeCell ref="P24:R24"/>
    <mergeCell ref="P25:R25"/>
    <mergeCell ref="P26:R26"/>
    <mergeCell ref="P23:R23"/>
    <mergeCell ref="W20:X20"/>
    <mergeCell ref="S21:T21"/>
    <mergeCell ref="U21:V21"/>
    <mergeCell ref="W21:X21"/>
    <mergeCell ref="T3:U3"/>
    <mergeCell ref="T4:U4"/>
    <mergeCell ref="W37:X37"/>
    <mergeCell ref="S14:T14"/>
    <mergeCell ref="U14:V14"/>
    <mergeCell ref="W14:X14"/>
    <mergeCell ref="S15:T15"/>
    <mergeCell ref="U15:V15"/>
    <mergeCell ref="W15:X15"/>
    <mergeCell ref="S16:T16"/>
    <mergeCell ref="U16:V16"/>
    <mergeCell ref="W16:X16"/>
    <mergeCell ref="S17:T17"/>
    <mergeCell ref="U17:V17"/>
    <mergeCell ref="W17:X17"/>
    <mergeCell ref="S18:T18"/>
    <mergeCell ref="U18:V18"/>
    <mergeCell ref="W18:X18"/>
    <mergeCell ref="W32:X32"/>
    <mergeCell ref="W33:X33"/>
    <mergeCell ref="A1:S2"/>
    <mergeCell ref="V3:Y3"/>
    <mergeCell ref="V4:Y4"/>
    <mergeCell ref="U30:V30"/>
    <mergeCell ref="W30:X30"/>
    <mergeCell ref="S32:T32"/>
    <mergeCell ref="U32:V32"/>
    <mergeCell ref="S28:T28"/>
    <mergeCell ref="U28:V28"/>
    <mergeCell ref="W28:X28"/>
    <mergeCell ref="S29:T29"/>
    <mergeCell ref="U29:V29"/>
    <mergeCell ref="W29:X29"/>
    <mergeCell ref="W25:X25"/>
    <mergeCell ref="S26:T26"/>
    <mergeCell ref="U26:V26"/>
    <mergeCell ref="W26:X26"/>
    <mergeCell ref="S27:T27"/>
    <mergeCell ref="U27:V27"/>
    <mergeCell ref="W27:X27"/>
    <mergeCell ref="W22:X22"/>
    <mergeCell ref="S23:T23"/>
    <mergeCell ref="W24:X24"/>
    <mergeCell ref="W19:X19"/>
  </mergeCells>
  <printOptions horizontalCentered="1" verticalCentered="1"/>
  <pageMargins left="0.19685039370078741" right="0.31496062992125984" top="0.51181102362204722" bottom="0.51181102362204722" header="0.51181102362204722" footer="0.51181102362204722"/>
  <pageSetup paperSize="9" scale="92" orientation="portrait" r:id="rId1"/>
  <headerFooter>
    <oddFooter>&amp;R2.08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S74"/>
  <sheetViews>
    <sheetView showGridLines="0" showRowColHeaders="0" view="pageBreakPreview" topLeftCell="A31" zoomScaleNormal="100" zoomScaleSheetLayoutView="100" workbookViewId="0">
      <selection activeCell="T58" sqref="T58:T60"/>
    </sheetView>
  </sheetViews>
  <sheetFormatPr defaultColWidth="9.33203125" defaultRowHeight="12.75"/>
  <cols>
    <col min="1" max="1" width="5.5" style="69" customWidth="1"/>
    <col min="2" max="2" width="3.83203125" style="3" customWidth="1"/>
    <col min="3" max="3" width="7.33203125" style="3" customWidth="1"/>
    <col min="4" max="4" width="5.83203125" style="3" customWidth="1"/>
    <col min="5" max="5" width="11.33203125" style="3" customWidth="1"/>
    <col min="6" max="6" width="5.83203125" style="3" customWidth="1"/>
    <col min="7" max="7" width="6.6640625" style="3" customWidth="1"/>
    <col min="8" max="8" width="4.6640625" style="3" customWidth="1"/>
    <col min="9" max="9" width="3.5" style="3" customWidth="1"/>
    <col min="10" max="10" width="2.33203125" style="3" customWidth="1"/>
    <col min="11" max="11" width="5.6640625" style="3" customWidth="1"/>
    <col min="12" max="13" width="4.6640625" style="3" customWidth="1"/>
    <col min="14" max="14" width="12" style="3" customWidth="1"/>
    <col min="15" max="15" width="3.5" style="3" customWidth="1"/>
    <col min="16" max="16" width="5.33203125" style="3" customWidth="1"/>
    <col min="17" max="17" width="6.1640625" style="3" customWidth="1"/>
    <col min="18" max="18" width="3.5" style="3" customWidth="1"/>
    <col min="19" max="19" width="4" style="3" customWidth="1"/>
    <col min="20" max="20" width="7.5" style="3" customWidth="1"/>
    <col min="21" max="21" width="3.5" style="3" customWidth="1"/>
    <col min="22" max="22" width="4.33203125" style="3" customWidth="1"/>
    <col min="23" max="23" width="5.6640625" style="3" customWidth="1"/>
    <col min="24" max="45" width="9.33203125" style="316"/>
    <col min="46" max="16384" width="9.33203125" style="3"/>
  </cols>
  <sheetData>
    <row r="1" spans="1:45" ht="12.75" customHeight="1">
      <c r="A1" s="1850" t="s">
        <v>358</v>
      </c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L1" s="1850"/>
      <c r="M1" s="1850"/>
      <c r="N1" s="1850"/>
      <c r="O1" s="1850"/>
      <c r="P1" s="1850"/>
      <c r="Q1" s="1850"/>
      <c r="R1" s="1850"/>
      <c r="S1" s="1850"/>
      <c r="T1" s="1850"/>
      <c r="U1" s="1850"/>
      <c r="V1" s="1850"/>
      <c r="W1" s="1850"/>
    </row>
    <row r="2" spans="1:45">
      <c r="A2" s="1850"/>
      <c r="B2" s="1850"/>
      <c r="C2" s="1850"/>
      <c r="D2" s="1850"/>
      <c r="E2" s="1850"/>
      <c r="F2" s="1850"/>
      <c r="G2" s="1850"/>
      <c r="H2" s="1850"/>
      <c r="I2" s="1850"/>
      <c r="J2" s="1850"/>
      <c r="K2" s="1850"/>
      <c r="L2" s="1850"/>
      <c r="M2" s="1850"/>
      <c r="N2" s="1850"/>
      <c r="O2" s="1850"/>
      <c r="P2" s="1850"/>
      <c r="Q2" s="1850"/>
      <c r="R2" s="1850"/>
      <c r="S2" s="1850"/>
      <c r="T2" s="1850"/>
      <c r="U2" s="1850"/>
      <c r="V2" s="1850"/>
      <c r="W2" s="1850"/>
    </row>
    <row r="3" spans="1:45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45">
      <c r="A4" s="5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45">
      <c r="A5" s="555" t="s">
        <v>93</v>
      </c>
      <c r="B5" s="21" t="s">
        <v>359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45" ht="12.75" customHeight="1">
      <c r="A6" s="28"/>
      <c r="B6" s="2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8"/>
      <c r="U6" s="8"/>
      <c r="V6" s="8"/>
      <c r="W6" s="8"/>
    </row>
    <row r="7" spans="1:45">
      <c r="A7" s="59"/>
      <c r="B7" s="8"/>
      <c r="C7" s="8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8"/>
      <c r="U7" s="8"/>
      <c r="V7" s="8"/>
      <c r="W7" s="8"/>
    </row>
    <row r="8" spans="1:45" ht="13.5" thickBot="1">
      <c r="A8" s="5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45" ht="12.75" customHeight="1">
      <c r="A9" s="59"/>
      <c r="B9" s="1664" t="s">
        <v>360</v>
      </c>
      <c r="C9" s="1073"/>
      <c r="D9" s="1067" t="s">
        <v>200</v>
      </c>
      <c r="E9" s="1067"/>
      <c r="F9" s="1067"/>
      <c r="G9" s="1068"/>
      <c r="H9" s="1072" t="s">
        <v>519</v>
      </c>
      <c r="I9" s="1073"/>
      <c r="J9" s="1072" t="s">
        <v>317</v>
      </c>
      <c r="K9" s="1073"/>
      <c r="L9" s="1423" t="s">
        <v>252</v>
      </c>
      <c r="M9" s="1424"/>
      <c r="N9" s="1425"/>
      <c r="O9" s="1066" t="s">
        <v>205</v>
      </c>
      <c r="P9" s="1067"/>
      <c r="Q9" s="1066" t="s">
        <v>249</v>
      </c>
      <c r="R9" s="1067"/>
      <c r="S9" s="1067"/>
      <c r="T9" s="1067"/>
      <c r="U9" s="1067"/>
      <c r="V9" s="1068"/>
      <c r="W9" s="1854" t="s">
        <v>22</v>
      </c>
    </row>
    <row r="10" spans="1:45" ht="12.75" customHeight="1" thickBot="1">
      <c r="A10" s="324"/>
      <c r="B10" s="1666"/>
      <c r="C10" s="1272"/>
      <c r="D10" s="1070"/>
      <c r="E10" s="1070"/>
      <c r="F10" s="1070"/>
      <c r="G10" s="1071"/>
      <c r="H10" s="1074"/>
      <c r="I10" s="1075"/>
      <c r="J10" s="1074"/>
      <c r="K10" s="1075"/>
      <c r="L10" s="1862"/>
      <c r="M10" s="1863"/>
      <c r="N10" s="1864"/>
      <c r="O10" s="1069"/>
      <c r="P10" s="1070"/>
      <c r="Q10" s="1069"/>
      <c r="R10" s="1070"/>
      <c r="S10" s="1070"/>
      <c r="T10" s="1070"/>
      <c r="U10" s="1070"/>
      <c r="V10" s="1071"/>
      <c r="W10" s="1855"/>
    </row>
    <row r="11" spans="1:45" ht="13.5" customHeight="1">
      <c r="A11" s="1664" t="s">
        <v>197</v>
      </c>
      <c r="B11" s="1058" t="s">
        <v>518</v>
      </c>
      <c r="C11" s="1059"/>
      <c r="D11" s="1070"/>
      <c r="E11" s="1070"/>
      <c r="F11" s="1070"/>
      <c r="G11" s="1071"/>
      <c r="H11" s="1271"/>
      <c r="I11" s="1272"/>
      <c r="J11" s="1271"/>
      <c r="K11" s="1272"/>
      <c r="L11" s="1426"/>
      <c r="M11" s="1427"/>
      <c r="N11" s="1428"/>
      <c r="O11" s="1102"/>
      <c r="P11" s="1335"/>
      <c r="Q11" s="1069"/>
      <c r="R11" s="1070"/>
      <c r="S11" s="1070"/>
      <c r="T11" s="1070"/>
      <c r="U11" s="1070"/>
      <c r="V11" s="1071"/>
      <c r="W11" s="1855"/>
    </row>
    <row r="12" spans="1:45" s="84" customFormat="1" ht="16.5" customHeight="1">
      <c r="A12" s="1666"/>
      <c r="B12" s="1060"/>
      <c r="C12" s="1061"/>
      <c r="D12" s="1335"/>
      <c r="E12" s="1335"/>
      <c r="F12" s="1335"/>
      <c r="G12" s="1103"/>
      <c r="H12" s="1851" t="str">
        <f>"kod "&amp;H13</f>
        <v>kod 820</v>
      </c>
      <c r="I12" s="1852"/>
      <c r="J12" s="1851" t="str">
        <f>"kod "&amp;J13</f>
        <v>kod 821</v>
      </c>
      <c r="K12" s="1852"/>
      <c r="L12" s="1431" t="s">
        <v>58</v>
      </c>
      <c r="M12" s="1853"/>
      <c r="N12" s="1853"/>
      <c r="O12" s="1462" t="str">
        <f>"kod "&amp;O13</f>
        <v>kod 823</v>
      </c>
      <c r="P12" s="1463"/>
      <c r="Q12" s="1102"/>
      <c r="R12" s="1335"/>
      <c r="S12" s="1335"/>
      <c r="T12" s="1335"/>
      <c r="U12" s="1335"/>
      <c r="V12" s="1103"/>
      <c r="W12" s="1856"/>
    </row>
    <row r="13" spans="1:45" s="18" customFormat="1" ht="13.5" customHeight="1" thickBot="1">
      <c r="A13" s="202">
        <f>'M2 page 08'!Y12+1</f>
        <v>817</v>
      </c>
      <c r="B13" s="1404">
        <f>A13+1</f>
        <v>818</v>
      </c>
      <c r="C13" s="1403"/>
      <c r="D13" s="1402">
        <f>B13+1</f>
        <v>819</v>
      </c>
      <c r="E13" s="1402"/>
      <c r="F13" s="1402"/>
      <c r="G13" s="1403"/>
      <c r="H13" s="1404">
        <f>D13+1</f>
        <v>820</v>
      </c>
      <c r="I13" s="1403"/>
      <c r="J13" s="1404">
        <f>H13+1</f>
        <v>821</v>
      </c>
      <c r="K13" s="1403"/>
      <c r="L13" s="1404">
        <f>J13+1</f>
        <v>822</v>
      </c>
      <c r="M13" s="1402"/>
      <c r="N13" s="1403"/>
      <c r="O13" s="1459">
        <f>L13+1</f>
        <v>823</v>
      </c>
      <c r="P13" s="1461"/>
      <c r="Q13" s="1459">
        <f>O13+1</f>
        <v>824</v>
      </c>
      <c r="R13" s="1460"/>
      <c r="S13" s="1460"/>
      <c r="T13" s="1460"/>
      <c r="U13" s="1460"/>
      <c r="V13" s="1460"/>
      <c r="W13" s="304">
        <f>Q13+1</f>
        <v>825</v>
      </c>
      <c r="X13" s="303"/>
      <c r="Y13" s="303"/>
      <c r="Z13" s="303"/>
      <c r="AA13" s="303"/>
      <c r="AB13" s="303"/>
      <c r="AC13" s="303"/>
      <c r="AD13" s="303"/>
      <c r="AE13" s="303"/>
      <c r="AF13" s="303"/>
      <c r="AG13" s="303"/>
      <c r="AH13" s="303"/>
      <c r="AI13" s="303"/>
      <c r="AJ13" s="303"/>
      <c r="AK13" s="303"/>
      <c r="AL13" s="303"/>
      <c r="AM13" s="303"/>
      <c r="AN13" s="303"/>
      <c r="AO13" s="303"/>
      <c r="AP13" s="303"/>
      <c r="AQ13" s="303"/>
      <c r="AR13" s="303"/>
      <c r="AS13" s="303"/>
    </row>
    <row r="14" spans="1:45" ht="10.5" customHeight="1">
      <c r="A14" s="1643" t="s">
        <v>0</v>
      </c>
      <c r="B14" s="1857" t="s">
        <v>70</v>
      </c>
      <c r="C14" s="1858"/>
      <c r="D14" s="1861"/>
      <c r="E14" s="1648"/>
      <c r="F14" s="1648"/>
      <c r="G14" s="1649"/>
      <c r="H14" s="1857" t="s">
        <v>70</v>
      </c>
      <c r="I14" s="1858"/>
      <c r="J14" s="1857" t="s">
        <v>70</v>
      </c>
      <c r="K14" s="1858"/>
      <c r="L14" s="1857" t="s">
        <v>81</v>
      </c>
      <c r="M14" s="1865"/>
      <c r="N14" s="1858"/>
      <c r="O14" s="1832" t="s">
        <v>70</v>
      </c>
      <c r="P14" s="1833"/>
      <c r="Q14" s="85"/>
      <c r="R14" s="60"/>
      <c r="S14" s="60"/>
      <c r="T14" s="60"/>
      <c r="U14" s="60"/>
      <c r="V14" s="60"/>
      <c r="W14" s="1869" t="s">
        <v>68</v>
      </c>
    </row>
    <row r="15" spans="1:45" ht="15" customHeight="1">
      <c r="A15" s="1644"/>
      <c r="B15" s="1859"/>
      <c r="C15" s="1860"/>
      <c r="D15" s="1195"/>
      <c r="E15" s="1195"/>
      <c r="F15" s="1195"/>
      <c r="G15" s="1259"/>
      <c r="H15" s="1859"/>
      <c r="I15" s="1860"/>
      <c r="J15" s="1859"/>
      <c r="K15" s="1860"/>
      <c r="L15" s="1866"/>
      <c r="M15" s="1867"/>
      <c r="N15" s="1868"/>
      <c r="O15" s="1834"/>
      <c r="P15" s="1833"/>
      <c r="Q15" s="88"/>
      <c r="R15" s="89"/>
      <c r="S15" s="89"/>
      <c r="T15" s="89"/>
      <c r="U15" s="89"/>
      <c r="V15" s="89"/>
      <c r="W15" s="1870"/>
    </row>
    <row r="16" spans="1:45" ht="15" customHeight="1">
      <c r="A16" s="1615" t="s">
        <v>1</v>
      </c>
      <c r="B16" s="1832" t="s">
        <v>70</v>
      </c>
      <c r="C16" s="1833"/>
      <c r="D16" s="1636"/>
      <c r="E16" s="1250"/>
      <c r="F16" s="1250"/>
      <c r="G16" s="1251"/>
      <c r="H16" s="1832" t="s">
        <v>70</v>
      </c>
      <c r="I16" s="1833"/>
      <c r="J16" s="1832" t="s">
        <v>70</v>
      </c>
      <c r="K16" s="1833"/>
      <c r="L16" s="1832" t="s">
        <v>81</v>
      </c>
      <c r="M16" s="1836"/>
      <c r="N16" s="1833"/>
      <c r="O16" s="1832" t="s">
        <v>70</v>
      </c>
      <c r="P16" s="1833"/>
      <c r="Q16" s="91"/>
      <c r="R16" s="92"/>
      <c r="S16" s="92"/>
      <c r="T16" s="92"/>
      <c r="U16" s="92"/>
      <c r="V16" s="92"/>
      <c r="W16" s="1835" t="s">
        <v>68</v>
      </c>
    </row>
    <row r="17" spans="1:23" ht="15" customHeight="1">
      <c r="A17" s="1615"/>
      <c r="B17" s="1834"/>
      <c r="C17" s="1833"/>
      <c r="D17" s="1249"/>
      <c r="E17" s="1250"/>
      <c r="F17" s="1250"/>
      <c r="G17" s="1251"/>
      <c r="H17" s="1834"/>
      <c r="I17" s="1833"/>
      <c r="J17" s="1834"/>
      <c r="K17" s="1833"/>
      <c r="L17" s="1834"/>
      <c r="M17" s="1836"/>
      <c r="N17" s="1833"/>
      <c r="O17" s="1834"/>
      <c r="P17" s="1833"/>
      <c r="Q17" s="88"/>
      <c r="R17" s="89"/>
      <c r="S17" s="89"/>
      <c r="T17" s="89"/>
      <c r="U17" s="89"/>
      <c r="V17" s="89"/>
      <c r="W17" s="1835"/>
    </row>
    <row r="18" spans="1:23" ht="15" customHeight="1">
      <c r="A18" s="1615" t="s">
        <v>2</v>
      </c>
      <c r="B18" s="1832" t="s">
        <v>70</v>
      </c>
      <c r="C18" s="1833"/>
      <c r="D18" s="1636"/>
      <c r="E18" s="1250"/>
      <c r="F18" s="1250"/>
      <c r="G18" s="1251"/>
      <c r="H18" s="1832" t="s">
        <v>70</v>
      </c>
      <c r="I18" s="1833"/>
      <c r="J18" s="1832" t="s">
        <v>70</v>
      </c>
      <c r="K18" s="1833"/>
      <c r="L18" s="1832" t="s">
        <v>81</v>
      </c>
      <c r="M18" s="1836"/>
      <c r="N18" s="1833"/>
      <c r="O18" s="1832" t="s">
        <v>70</v>
      </c>
      <c r="P18" s="1833"/>
      <c r="Q18" s="91"/>
      <c r="R18" s="92"/>
      <c r="S18" s="92"/>
      <c r="T18" s="92"/>
      <c r="U18" s="92"/>
      <c r="V18" s="92"/>
      <c r="W18" s="1835" t="s">
        <v>68</v>
      </c>
    </row>
    <row r="19" spans="1:23" ht="15" customHeight="1">
      <c r="A19" s="1615"/>
      <c r="B19" s="1834"/>
      <c r="C19" s="1833"/>
      <c r="D19" s="1249"/>
      <c r="E19" s="1250"/>
      <c r="F19" s="1250"/>
      <c r="G19" s="1251"/>
      <c r="H19" s="1834"/>
      <c r="I19" s="1833"/>
      <c r="J19" s="1834"/>
      <c r="K19" s="1833"/>
      <c r="L19" s="1834"/>
      <c r="M19" s="1836"/>
      <c r="N19" s="1833"/>
      <c r="O19" s="1834"/>
      <c r="P19" s="1833"/>
      <c r="Q19" s="88"/>
      <c r="R19" s="89"/>
      <c r="S19" s="89"/>
      <c r="T19" s="89"/>
      <c r="U19" s="89"/>
      <c r="V19" s="89"/>
      <c r="W19" s="1835"/>
    </row>
    <row r="20" spans="1:23" ht="15" customHeight="1">
      <c r="A20" s="1615" t="s">
        <v>3</v>
      </c>
      <c r="B20" s="1832" t="s">
        <v>70</v>
      </c>
      <c r="C20" s="1833"/>
      <c r="D20" s="1636"/>
      <c r="E20" s="1250"/>
      <c r="F20" s="1250"/>
      <c r="G20" s="1251"/>
      <c r="H20" s="1832" t="s">
        <v>70</v>
      </c>
      <c r="I20" s="1833"/>
      <c r="J20" s="1832" t="s">
        <v>70</v>
      </c>
      <c r="K20" s="1833"/>
      <c r="L20" s="1832" t="s">
        <v>81</v>
      </c>
      <c r="M20" s="1836"/>
      <c r="N20" s="1833"/>
      <c r="O20" s="1832" t="s">
        <v>70</v>
      </c>
      <c r="P20" s="1833"/>
      <c r="Q20" s="91"/>
      <c r="R20" s="92"/>
      <c r="S20" s="92"/>
      <c r="T20" s="92"/>
      <c r="U20" s="92"/>
      <c r="V20" s="92"/>
      <c r="W20" s="1835" t="s">
        <v>68</v>
      </c>
    </row>
    <row r="21" spans="1:23" ht="15" customHeight="1">
      <c r="A21" s="1615"/>
      <c r="B21" s="1834"/>
      <c r="C21" s="1833"/>
      <c r="D21" s="1249"/>
      <c r="E21" s="1250"/>
      <c r="F21" s="1250"/>
      <c r="G21" s="1251"/>
      <c r="H21" s="1834"/>
      <c r="I21" s="1833"/>
      <c r="J21" s="1834"/>
      <c r="K21" s="1833"/>
      <c r="L21" s="1834"/>
      <c r="M21" s="1836"/>
      <c r="N21" s="1833"/>
      <c r="O21" s="1834"/>
      <c r="P21" s="1833"/>
      <c r="Q21" s="88"/>
      <c r="R21" s="89"/>
      <c r="S21" s="89"/>
      <c r="T21" s="89"/>
      <c r="U21" s="89"/>
      <c r="V21" s="89"/>
      <c r="W21" s="1835"/>
    </row>
    <row r="22" spans="1:23" ht="15" customHeight="1">
      <c r="A22" s="1615" t="s">
        <v>4</v>
      </c>
      <c r="B22" s="1832" t="s">
        <v>70</v>
      </c>
      <c r="C22" s="1833"/>
      <c r="D22" s="1636"/>
      <c r="E22" s="1250"/>
      <c r="F22" s="1250"/>
      <c r="G22" s="1251"/>
      <c r="H22" s="1832" t="s">
        <v>70</v>
      </c>
      <c r="I22" s="1833"/>
      <c r="J22" s="1832" t="s">
        <v>70</v>
      </c>
      <c r="K22" s="1833"/>
      <c r="L22" s="1832" t="s">
        <v>81</v>
      </c>
      <c r="M22" s="1836"/>
      <c r="N22" s="1833"/>
      <c r="O22" s="1832" t="s">
        <v>70</v>
      </c>
      <c r="P22" s="1833"/>
      <c r="Q22" s="91"/>
      <c r="R22" s="92"/>
      <c r="S22" s="92"/>
      <c r="T22" s="92"/>
      <c r="U22" s="92"/>
      <c r="V22" s="92"/>
      <c r="W22" s="1835" t="s">
        <v>68</v>
      </c>
    </row>
    <row r="23" spans="1:23" ht="15" customHeight="1">
      <c r="A23" s="1615"/>
      <c r="B23" s="1834"/>
      <c r="C23" s="1833"/>
      <c r="D23" s="1249"/>
      <c r="E23" s="1250"/>
      <c r="F23" s="1250"/>
      <c r="G23" s="1251"/>
      <c r="H23" s="1834"/>
      <c r="I23" s="1833"/>
      <c r="J23" s="1834"/>
      <c r="K23" s="1833"/>
      <c r="L23" s="1834"/>
      <c r="M23" s="1836"/>
      <c r="N23" s="1833"/>
      <c r="O23" s="1834"/>
      <c r="P23" s="1833"/>
      <c r="Q23" s="88"/>
      <c r="R23" s="89"/>
      <c r="S23" s="89"/>
      <c r="T23" s="89"/>
      <c r="U23" s="89"/>
      <c r="V23" s="89"/>
      <c r="W23" s="1835"/>
    </row>
    <row r="24" spans="1:23" ht="15" customHeight="1">
      <c r="A24" s="1615" t="s">
        <v>5</v>
      </c>
      <c r="B24" s="1832" t="s">
        <v>70</v>
      </c>
      <c r="C24" s="1833"/>
      <c r="D24" s="1636"/>
      <c r="E24" s="1250"/>
      <c r="F24" s="1250"/>
      <c r="G24" s="1251"/>
      <c r="H24" s="1832" t="s">
        <v>70</v>
      </c>
      <c r="I24" s="1833"/>
      <c r="J24" s="1832" t="s">
        <v>70</v>
      </c>
      <c r="K24" s="1833"/>
      <c r="L24" s="1832" t="s">
        <v>81</v>
      </c>
      <c r="M24" s="1836"/>
      <c r="N24" s="1833"/>
      <c r="O24" s="1832" t="s">
        <v>70</v>
      </c>
      <c r="P24" s="1833"/>
      <c r="Q24" s="91"/>
      <c r="R24" s="92"/>
      <c r="S24" s="92"/>
      <c r="T24" s="92"/>
      <c r="U24" s="92"/>
      <c r="V24" s="92"/>
      <c r="W24" s="1835" t="s">
        <v>68</v>
      </c>
    </row>
    <row r="25" spans="1:23" ht="15" customHeight="1">
      <c r="A25" s="1615"/>
      <c r="B25" s="1834"/>
      <c r="C25" s="1833"/>
      <c r="D25" s="1249"/>
      <c r="E25" s="1250"/>
      <c r="F25" s="1250"/>
      <c r="G25" s="1251"/>
      <c r="H25" s="1834"/>
      <c r="I25" s="1833"/>
      <c r="J25" s="1834"/>
      <c r="K25" s="1833"/>
      <c r="L25" s="1834"/>
      <c r="M25" s="1836"/>
      <c r="N25" s="1833"/>
      <c r="O25" s="1834"/>
      <c r="P25" s="1833"/>
      <c r="Q25" s="88"/>
      <c r="R25" s="89"/>
      <c r="S25" s="89"/>
      <c r="T25" s="89"/>
      <c r="U25" s="89"/>
      <c r="V25" s="89"/>
      <c r="W25" s="1835"/>
    </row>
    <row r="26" spans="1:23" ht="15" customHeight="1">
      <c r="A26" s="1848" t="s">
        <v>6</v>
      </c>
      <c r="B26" s="1832" t="s">
        <v>70</v>
      </c>
      <c r="C26" s="1833"/>
      <c r="D26" s="1841"/>
      <c r="E26" s="1253"/>
      <c r="F26" s="1253"/>
      <c r="G26" s="1254"/>
      <c r="H26" s="1832" t="s">
        <v>70</v>
      </c>
      <c r="I26" s="1833"/>
      <c r="J26" s="1832" t="s">
        <v>70</v>
      </c>
      <c r="K26" s="1833"/>
      <c r="L26" s="1832" t="s">
        <v>81</v>
      </c>
      <c r="M26" s="1836"/>
      <c r="N26" s="1833"/>
      <c r="O26" s="1832" t="s">
        <v>70</v>
      </c>
      <c r="P26" s="1833"/>
      <c r="Q26" s="91"/>
      <c r="R26" s="92"/>
      <c r="S26" s="92"/>
      <c r="T26" s="92"/>
      <c r="U26" s="92"/>
      <c r="V26" s="92"/>
      <c r="W26" s="1835" t="s">
        <v>68</v>
      </c>
    </row>
    <row r="27" spans="1:23" ht="15" customHeight="1">
      <c r="A27" s="1849"/>
      <c r="B27" s="1834"/>
      <c r="C27" s="1833"/>
      <c r="D27" s="119"/>
      <c r="E27" s="89"/>
      <c r="F27" s="89"/>
      <c r="G27" s="90"/>
      <c r="H27" s="1834"/>
      <c r="I27" s="1833"/>
      <c r="J27" s="1834"/>
      <c r="K27" s="1833"/>
      <c r="L27" s="1834"/>
      <c r="M27" s="1836"/>
      <c r="N27" s="1833"/>
      <c r="O27" s="1834"/>
      <c r="P27" s="1833"/>
      <c r="Q27" s="120"/>
      <c r="R27" s="89"/>
      <c r="S27" s="89"/>
      <c r="T27" s="89"/>
      <c r="U27" s="89"/>
      <c r="V27" s="89"/>
      <c r="W27" s="1835"/>
    </row>
    <row r="28" spans="1:23" ht="15" customHeight="1">
      <c r="A28" s="1615" t="s">
        <v>7</v>
      </c>
      <c r="B28" s="1832" t="s">
        <v>70</v>
      </c>
      <c r="C28" s="1833"/>
      <c r="D28" s="118"/>
      <c r="E28" s="92"/>
      <c r="F28" s="92"/>
      <c r="G28" s="93"/>
      <c r="H28" s="1832" t="s">
        <v>70</v>
      </c>
      <c r="I28" s="1833"/>
      <c r="J28" s="1832" t="s">
        <v>70</v>
      </c>
      <c r="K28" s="1833"/>
      <c r="L28" s="1832" t="s">
        <v>81</v>
      </c>
      <c r="M28" s="1836"/>
      <c r="N28" s="1833"/>
      <c r="O28" s="1832" t="s">
        <v>70</v>
      </c>
      <c r="P28" s="1833"/>
      <c r="Q28" s="91"/>
      <c r="R28" s="92"/>
      <c r="S28" s="92"/>
      <c r="T28" s="92"/>
      <c r="U28" s="92"/>
      <c r="V28" s="92"/>
      <c r="W28" s="1835" t="s">
        <v>68</v>
      </c>
    </row>
    <row r="29" spans="1:23" ht="15" customHeight="1">
      <c r="A29" s="1615"/>
      <c r="B29" s="1834"/>
      <c r="C29" s="1833"/>
      <c r="D29" s="119"/>
      <c r="E29" s="89"/>
      <c r="F29" s="89"/>
      <c r="G29" s="90"/>
      <c r="H29" s="1834"/>
      <c r="I29" s="1833"/>
      <c r="J29" s="1834"/>
      <c r="K29" s="1833"/>
      <c r="L29" s="1834"/>
      <c r="M29" s="1836"/>
      <c r="N29" s="1833"/>
      <c r="O29" s="1834"/>
      <c r="P29" s="1833"/>
      <c r="Q29" s="120"/>
      <c r="R29" s="89"/>
      <c r="S29" s="89"/>
      <c r="T29" s="89"/>
      <c r="U29" s="89"/>
      <c r="V29" s="89"/>
      <c r="W29" s="1835"/>
    </row>
    <row r="30" spans="1:23" ht="15" customHeight="1">
      <c r="A30" s="1848" t="s">
        <v>8</v>
      </c>
      <c r="B30" s="1832" t="s">
        <v>70</v>
      </c>
      <c r="C30" s="1833"/>
      <c r="D30" s="94"/>
      <c r="E30" s="92"/>
      <c r="F30" s="92"/>
      <c r="G30" s="93"/>
      <c r="H30" s="1832" t="s">
        <v>70</v>
      </c>
      <c r="I30" s="1833"/>
      <c r="J30" s="1832" t="s">
        <v>70</v>
      </c>
      <c r="K30" s="1833"/>
      <c r="L30" s="1832" t="s">
        <v>81</v>
      </c>
      <c r="M30" s="1836"/>
      <c r="N30" s="1833"/>
      <c r="O30" s="1832" t="s">
        <v>70</v>
      </c>
      <c r="P30" s="1833"/>
      <c r="Q30" s="94"/>
      <c r="R30" s="92"/>
      <c r="S30" s="92"/>
      <c r="T30" s="92"/>
      <c r="U30" s="92"/>
      <c r="V30" s="92"/>
      <c r="W30" s="1835" t="s">
        <v>68</v>
      </c>
    </row>
    <row r="31" spans="1:23" ht="15" customHeight="1">
      <c r="A31" s="1849"/>
      <c r="B31" s="1834"/>
      <c r="C31" s="1833"/>
      <c r="D31" s="474"/>
      <c r="E31" s="475"/>
      <c r="F31" s="475"/>
      <c r="G31" s="476"/>
      <c r="H31" s="1834"/>
      <c r="I31" s="1833"/>
      <c r="J31" s="1834"/>
      <c r="K31" s="1833"/>
      <c r="L31" s="1834"/>
      <c r="M31" s="1836"/>
      <c r="N31" s="1833"/>
      <c r="O31" s="1834"/>
      <c r="P31" s="1833"/>
      <c r="Q31" s="88"/>
      <c r="R31" s="89"/>
      <c r="S31" s="89"/>
      <c r="T31" s="89"/>
      <c r="U31" s="89"/>
      <c r="V31" s="89"/>
      <c r="W31" s="1835"/>
    </row>
    <row r="32" spans="1:23" ht="15" customHeight="1">
      <c r="A32" s="1615" t="s">
        <v>9</v>
      </c>
      <c r="B32" s="1832" t="s">
        <v>70</v>
      </c>
      <c r="C32" s="1833"/>
      <c r="D32" s="1636"/>
      <c r="E32" s="1250"/>
      <c r="F32" s="1250"/>
      <c r="G32" s="1251"/>
      <c r="H32" s="1832" t="s">
        <v>70</v>
      </c>
      <c r="I32" s="1833"/>
      <c r="J32" s="1832" t="s">
        <v>70</v>
      </c>
      <c r="K32" s="1833"/>
      <c r="L32" s="1832" t="s">
        <v>81</v>
      </c>
      <c r="M32" s="1836"/>
      <c r="N32" s="1833"/>
      <c r="O32" s="1832" t="s">
        <v>70</v>
      </c>
      <c r="P32" s="1833"/>
      <c r="Q32" s="91"/>
      <c r="R32" s="92"/>
      <c r="S32" s="92"/>
      <c r="T32" s="92"/>
      <c r="U32" s="92"/>
      <c r="V32" s="92"/>
      <c r="W32" s="1835" t="s">
        <v>68</v>
      </c>
    </row>
    <row r="33" spans="1:23" ht="15" customHeight="1">
      <c r="A33" s="1615"/>
      <c r="B33" s="1834"/>
      <c r="C33" s="1833"/>
      <c r="D33" s="1249"/>
      <c r="E33" s="1250"/>
      <c r="F33" s="1250"/>
      <c r="G33" s="1251"/>
      <c r="H33" s="1834"/>
      <c r="I33" s="1833"/>
      <c r="J33" s="1834"/>
      <c r="K33" s="1833"/>
      <c r="L33" s="1834"/>
      <c r="M33" s="1836"/>
      <c r="N33" s="1833"/>
      <c r="O33" s="1834"/>
      <c r="P33" s="1833"/>
      <c r="Q33" s="88"/>
      <c r="R33" s="89"/>
      <c r="S33" s="89"/>
      <c r="T33" s="89"/>
      <c r="U33" s="89"/>
      <c r="V33" s="89"/>
      <c r="W33" s="1835"/>
    </row>
    <row r="34" spans="1:23" ht="15" customHeight="1">
      <c r="A34" s="1615" t="s">
        <v>10</v>
      </c>
      <c r="B34" s="1832" t="s">
        <v>70</v>
      </c>
      <c r="C34" s="1833"/>
      <c r="D34" s="1636"/>
      <c r="E34" s="1250"/>
      <c r="F34" s="1250"/>
      <c r="G34" s="1251"/>
      <c r="H34" s="1832" t="s">
        <v>70</v>
      </c>
      <c r="I34" s="1833"/>
      <c r="J34" s="1832" t="s">
        <v>70</v>
      </c>
      <c r="K34" s="1833"/>
      <c r="L34" s="1832" t="s">
        <v>81</v>
      </c>
      <c r="M34" s="1836"/>
      <c r="N34" s="1833"/>
      <c r="O34" s="1832" t="s">
        <v>70</v>
      </c>
      <c r="P34" s="1833"/>
      <c r="Q34" s="91"/>
      <c r="R34" s="92"/>
      <c r="S34" s="92"/>
      <c r="T34" s="92"/>
      <c r="U34" s="92"/>
      <c r="V34" s="92"/>
      <c r="W34" s="1835" t="s">
        <v>68</v>
      </c>
    </row>
    <row r="35" spans="1:23" ht="15" customHeight="1">
      <c r="A35" s="1615"/>
      <c r="B35" s="1834"/>
      <c r="C35" s="1833"/>
      <c r="D35" s="1249"/>
      <c r="E35" s="1250"/>
      <c r="F35" s="1250"/>
      <c r="G35" s="1251"/>
      <c r="H35" s="1834"/>
      <c r="I35" s="1833"/>
      <c r="J35" s="1834"/>
      <c r="K35" s="1833"/>
      <c r="L35" s="1834"/>
      <c r="M35" s="1836"/>
      <c r="N35" s="1833"/>
      <c r="O35" s="1834"/>
      <c r="P35" s="1833"/>
      <c r="Q35" s="88"/>
      <c r="R35" s="89"/>
      <c r="S35" s="89"/>
      <c r="T35" s="89"/>
      <c r="U35" s="89"/>
      <c r="V35" s="89"/>
      <c r="W35" s="1835"/>
    </row>
    <row r="36" spans="1:23" ht="15" customHeight="1">
      <c r="A36" s="1615" t="s">
        <v>11</v>
      </c>
      <c r="B36" s="1832" t="s">
        <v>70</v>
      </c>
      <c r="C36" s="1833"/>
      <c r="D36" s="1636"/>
      <c r="E36" s="1250"/>
      <c r="F36" s="1250"/>
      <c r="G36" s="1251"/>
      <c r="H36" s="1832" t="s">
        <v>70</v>
      </c>
      <c r="I36" s="1833"/>
      <c r="J36" s="1832" t="s">
        <v>70</v>
      </c>
      <c r="K36" s="1833"/>
      <c r="L36" s="1832" t="s">
        <v>81</v>
      </c>
      <c r="M36" s="1836"/>
      <c r="N36" s="1833"/>
      <c r="O36" s="1832" t="s">
        <v>70</v>
      </c>
      <c r="P36" s="1833"/>
      <c r="Q36" s="91"/>
      <c r="R36" s="92"/>
      <c r="S36" s="92"/>
      <c r="T36" s="92"/>
      <c r="U36" s="92"/>
      <c r="V36" s="92"/>
      <c r="W36" s="1835" t="s">
        <v>68</v>
      </c>
    </row>
    <row r="37" spans="1:23" ht="15" customHeight="1">
      <c r="A37" s="1615"/>
      <c r="B37" s="1834"/>
      <c r="C37" s="1833"/>
      <c r="D37" s="1249"/>
      <c r="E37" s="1250"/>
      <c r="F37" s="1250"/>
      <c r="G37" s="1251"/>
      <c r="H37" s="1834"/>
      <c r="I37" s="1833"/>
      <c r="J37" s="1834"/>
      <c r="K37" s="1833"/>
      <c r="L37" s="1834"/>
      <c r="M37" s="1836"/>
      <c r="N37" s="1833"/>
      <c r="O37" s="1834"/>
      <c r="P37" s="1833"/>
      <c r="Q37" s="88"/>
      <c r="R37" s="89"/>
      <c r="S37" s="89"/>
      <c r="T37" s="89"/>
      <c r="U37" s="89"/>
      <c r="V37" s="89"/>
      <c r="W37" s="1835"/>
    </row>
    <row r="38" spans="1:23" ht="15" customHeight="1">
      <c r="A38" s="1615" t="s">
        <v>12</v>
      </c>
      <c r="B38" s="1832" t="s">
        <v>70</v>
      </c>
      <c r="C38" s="1833"/>
      <c r="D38" s="1636"/>
      <c r="E38" s="1250"/>
      <c r="F38" s="1250"/>
      <c r="G38" s="1251"/>
      <c r="H38" s="1832" t="s">
        <v>70</v>
      </c>
      <c r="I38" s="1833"/>
      <c r="J38" s="1832" t="s">
        <v>70</v>
      </c>
      <c r="K38" s="1833"/>
      <c r="L38" s="1832" t="s">
        <v>81</v>
      </c>
      <c r="M38" s="1836"/>
      <c r="N38" s="1833"/>
      <c r="O38" s="1832" t="s">
        <v>70</v>
      </c>
      <c r="P38" s="1833"/>
      <c r="Q38" s="91"/>
      <c r="R38" s="92"/>
      <c r="S38" s="92"/>
      <c r="T38" s="92"/>
      <c r="U38" s="92"/>
      <c r="V38" s="92"/>
      <c r="W38" s="1835" t="s">
        <v>68</v>
      </c>
    </row>
    <row r="39" spans="1:23" ht="15" customHeight="1">
      <c r="A39" s="1615"/>
      <c r="B39" s="1834"/>
      <c r="C39" s="1833"/>
      <c r="D39" s="1249"/>
      <c r="E39" s="1250"/>
      <c r="F39" s="1250"/>
      <c r="G39" s="1251"/>
      <c r="H39" s="1834"/>
      <c r="I39" s="1833"/>
      <c r="J39" s="1834"/>
      <c r="K39" s="1833"/>
      <c r="L39" s="1834"/>
      <c r="M39" s="1836"/>
      <c r="N39" s="1833"/>
      <c r="O39" s="1834"/>
      <c r="P39" s="1833"/>
      <c r="Q39" s="88"/>
      <c r="R39" s="89"/>
      <c r="S39" s="89"/>
      <c r="T39" s="89"/>
      <c r="U39" s="89"/>
      <c r="V39" s="89"/>
      <c r="W39" s="1835"/>
    </row>
    <row r="40" spans="1:23" ht="15" customHeight="1">
      <c r="A40" s="1615" t="s">
        <v>13</v>
      </c>
      <c r="B40" s="1832" t="s">
        <v>70</v>
      </c>
      <c r="C40" s="1833"/>
      <c r="D40" s="1636"/>
      <c r="E40" s="1250"/>
      <c r="F40" s="1250"/>
      <c r="G40" s="1251"/>
      <c r="H40" s="1832" t="s">
        <v>70</v>
      </c>
      <c r="I40" s="1833"/>
      <c r="J40" s="1832" t="s">
        <v>70</v>
      </c>
      <c r="K40" s="1833"/>
      <c r="L40" s="1832" t="s">
        <v>81</v>
      </c>
      <c r="M40" s="1836"/>
      <c r="N40" s="1833"/>
      <c r="O40" s="1832" t="s">
        <v>70</v>
      </c>
      <c r="P40" s="1833"/>
      <c r="Q40" s="91"/>
      <c r="R40" s="92"/>
      <c r="S40" s="92"/>
      <c r="T40" s="92"/>
      <c r="U40" s="92"/>
      <c r="V40" s="92"/>
      <c r="W40" s="1835" t="s">
        <v>68</v>
      </c>
    </row>
    <row r="41" spans="1:23" ht="15" customHeight="1">
      <c r="A41" s="1615"/>
      <c r="B41" s="1834"/>
      <c r="C41" s="1833"/>
      <c r="D41" s="1249"/>
      <c r="E41" s="1250"/>
      <c r="F41" s="1250"/>
      <c r="G41" s="1251"/>
      <c r="H41" s="1834"/>
      <c r="I41" s="1833"/>
      <c r="J41" s="1834"/>
      <c r="K41" s="1833"/>
      <c r="L41" s="1834"/>
      <c r="M41" s="1836"/>
      <c r="N41" s="1833"/>
      <c r="O41" s="1834"/>
      <c r="P41" s="1833"/>
      <c r="Q41" s="88"/>
      <c r="R41" s="89"/>
      <c r="S41" s="89"/>
      <c r="T41" s="89"/>
      <c r="U41" s="89"/>
      <c r="V41" s="89"/>
      <c r="W41" s="1835"/>
    </row>
    <row r="42" spans="1:23" ht="15" customHeight="1">
      <c r="A42" s="1615" t="s">
        <v>14</v>
      </c>
      <c r="B42" s="1832" t="s">
        <v>70</v>
      </c>
      <c r="C42" s="1833"/>
      <c r="D42" s="1636"/>
      <c r="E42" s="1250"/>
      <c r="F42" s="1250"/>
      <c r="G42" s="1251"/>
      <c r="H42" s="1832" t="s">
        <v>70</v>
      </c>
      <c r="I42" s="1833"/>
      <c r="J42" s="1832" t="s">
        <v>70</v>
      </c>
      <c r="K42" s="1833"/>
      <c r="L42" s="1832" t="s">
        <v>81</v>
      </c>
      <c r="M42" s="1836"/>
      <c r="N42" s="1833"/>
      <c r="O42" s="1832" t="s">
        <v>70</v>
      </c>
      <c r="P42" s="1833"/>
      <c r="Q42" s="91"/>
      <c r="R42" s="92"/>
      <c r="S42" s="92"/>
      <c r="T42" s="92"/>
      <c r="U42" s="92"/>
      <c r="V42" s="92"/>
      <c r="W42" s="1835" t="s">
        <v>68</v>
      </c>
    </row>
    <row r="43" spans="1:23" ht="15" customHeight="1">
      <c r="A43" s="1615"/>
      <c r="B43" s="1834"/>
      <c r="C43" s="1833"/>
      <c r="D43" s="1249"/>
      <c r="E43" s="1250"/>
      <c r="F43" s="1250"/>
      <c r="G43" s="1251"/>
      <c r="H43" s="1834"/>
      <c r="I43" s="1833"/>
      <c r="J43" s="1834"/>
      <c r="K43" s="1833"/>
      <c r="L43" s="1834"/>
      <c r="M43" s="1836"/>
      <c r="N43" s="1833"/>
      <c r="O43" s="1834"/>
      <c r="P43" s="1833"/>
      <c r="Q43" s="88"/>
      <c r="R43" s="89"/>
      <c r="S43" s="89"/>
      <c r="T43" s="89"/>
      <c r="U43" s="89"/>
      <c r="V43" s="89"/>
      <c r="W43" s="1835"/>
    </row>
    <row r="44" spans="1:23" ht="14.1" customHeight="1">
      <c r="A44" s="1615" t="s">
        <v>15</v>
      </c>
      <c r="B44" s="1832" t="s">
        <v>70</v>
      </c>
      <c r="C44" s="1833"/>
      <c r="D44" s="1636"/>
      <c r="E44" s="1250"/>
      <c r="F44" s="1250"/>
      <c r="G44" s="1251"/>
      <c r="H44" s="1832" t="s">
        <v>70</v>
      </c>
      <c r="I44" s="1833"/>
      <c r="J44" s="1832" t="s">
        <v>70</v>
      </c>
      <c r="K44" s="1833"/>
      <c r="L44" s="1832" t="s">
        <v>81</v>
      </c>
      <c r="M44" s="1836"/>
      <c r="N44" s="1833"/>
      <c r="O44" s="1832" t="s">
        <v>70</v>
      </c>
      <c r="P44" s="1833"/>
      <c r="Q44" s="91"/>
      <c r="R44" s="92"/>
      <c r="S44" s="92"/>
      <c r="T44" s="92"/>
      <c r="U44" s="92"/>
      <c r="V44" s="92"/>
      <c r="W44" s="1835" t="s">
        <v>68</v>
      </c>
    </row>
    <row r="45" spans="1:23" ht="14.1" customHeight="1">
      <c r="A45" s="1615"/>
      <c r="B45" s="1834"/>
      <c r="C45" s="1833"/>
      <c r="D45" s="1249"/>
      <c r="E45" s="1250"/>
      <c r="F45" s="1250"/>
      <c r="G45" s="1251"/>
      <c r="H45" s="1834"/>
      <c r="I45" s="1833"/>
      <c r="J45" s="1834"/>
      <c r="K45" s="1833"/>
      <c r="L45" s="1834"/>
      <c r="M45" s="1836"/>
      <c r="N45" s="1833"/>
      <c r="O45" s="1834"/>
      <c r="P45" s="1833"/>
      <c r="Q45" s="88"/>
      <c r="R45" s="89"/>
      <c r="S45" s="89"/>
      <c r="T45" s="89"/>
      <c r="U45" s="89"/>
      <c r="V45" s="89"/>
      <c r="W45" s="1835"/>
    </row>
    <row r="46" spans="1:23" ht="14.1" customHeight="1">
      <c r="A46" s="1615" t="s">
        <v>16</v>
      </c>
      <c r="B46" s="1832" t="s">
        <v>70</v>
      </c>
      <c r="C46" s="1833"/>
      <c r="D46" s="1636"/>
      <c r="E46" s="1250"/>
      <c r="F46" s="1250"/>
      <c r="G46" s="1251"/>
      <c r="H46" s="1832" t="s">
        <v>70</v>
      </c>
      <c r="I46" s="1833"/>
      <c r="J46" s="1832" t="s">
        <v>70</v>
      </c>
      <c r="K46" s="1833"/>
      <c r="L46" s="1832" t="s">
        <v>81</v>
      </c>
      <c r="M46" s="1836"/>
      <c r="N46" s="1833"/>
      <c r="O46" s="1832" t="s">
        <v>70</v>
      </c>
      <c r="P46" s="1833"/>
      <c r="Q46" s="91"/>
      <c r="R46" s="92"/>
      <c r="S46" s="92"/>
      <c r="T46" s="92"/>
      <c r="U46" s="92"/>
      <c r="V46" s="92"/>
      <c r="W46" s="1835" t="s">
        <v>68</v>
      </c>
    </row>
    <row r="47" spans="1:23" ht="14.1" customHeight="1">
      <c r="A47" s="1615"/>
      <c r="B47" s="1834"/>
      <c r="C47" s="1833"/>
      <c r="D47" s="1249"/>
      <c r="E47" s="1250"/>
      <c r="F47" s="1250"/>
      <c r="G47" s="1251"/>
      <c r="H47" s="1834"/>
      <c r="I47" s="1833"/>
      <c r="J47" s="1834"/>
      <c r="K47" s="1833"/>
      <c r="L47" s="1834"/>
      <c r="M47" s="1836"/>
      <c r="N47" s="1833"/>
      <c r="O47" s="1834"/>
      <c r="P47" s="1833"/>
      <c r="Q47" s="88"/>
      <c r="R47" s="89"/>
      <c r="S47" s="89"/>
      <c r="T47" s="89"/>
      <c r="U47" s="89"/>
      <c r="V47" s="89"/>
      <c r="W47" s="1835"/>
    </row>
    <row r="48" spans="1:23" ht="14.1" customHeight="1">
      <c r="A48" s="1615" t="s">
        <v>17</v>
      </c>
      <c r="B48" s="1832" t="s">
        <v>70</v>
      </c>
      <c r="C48" s="1833"/>
      <c r="D48" s="1620"/>
      <c r="E48" s="1195"/>
      <c r="F48" s="1195"/>
      <c r="G48" s="1259"/>
      <c r="H48" s="1832" t="s">
        <v>70</v>
      </c>
      <c r="I48" s="1833"/>
      <c r="J48" s="1832" t="s">
        <v>70</v>
      </c>
      <c r="K48" s="1833"/>
      <c r="L48" s="1832" t="s">
        <v>81</v>
      </c>
      <c r="M48" s="1836"/>
      <c r="N48" s="1833"/>
      <c r="O48" s="1832" t="s">
        <v>70</v>
      </c>
      <c r="P48" s="1833"/>
      <c r="Q48" s="91"/>
      <c r="R48" s="92"/>
      <c r="S48" s="92"/>
      <c r="T48" s="92"/>
      <c r="U48" s="92"/>
      <c r="V48" s="92"/>
      <c r="W48" s="1835" t="s">
        <v>68</v>
      </c>
    </row>
    <row r="49" spans="1:23" ht="14.1" customHeight="1">
      <c r="A49" s="1615"/>
      <c r="B49" s="1834"/>
      <c r="C49" s="1833"/>
      <c r="D49" s="1255"/>
      <c r="E49" s="1256"/>
      <c r="F49" s="1256"/>
      <c r="G49" s="1257"/>
      <c r="H49" s="1834"/>
      <c r="I49" s="1833"/>
      <c r="J49" s="1834"/>
      <c r="K49" s="1833"/>
      <c r="L49" s="1834"/>
      <c r="M49" s="1836"/>
      <c r="N49" s="1833"/>
      <c r="O49" s="1834"/>
      <c r="P49" s="1833"/>
      <c r="Q49" s="88"/>
      <c r="R49" s="89"/>
      <c r="S49" s="89"/>
      <c r="T49" s="89"/>
      <c r="U49" s="89"/>
      <c r="V49" s="89"/>
      <c r="W49" s="1835"/>
    </row>
    <row r="50" spans="1:23" ht="14.1" customHeight="1">
      <c r="A50" s="1615" t="s">
        <v>18</v>
      </c>
      <c r="B50" s="1832" t="s">
        <v>70</v>
      </c>
      <c r="C50" s="1833"/>
      <c r="D50" s="1620"/>
      <c r="E50" s="1195"/>
      <c r="F50" s="1195"/>
      <c r="G50" s="1259"/>
      <c r="H50" s="1832" t="s">
        <v>70</v>
      </c>
      <c r="I50" s="1833"/>
      <c r="J50" s="1832" t="s">
        <v>70</v>
      </c>
      <c r="K50" s="1833"/>
      <c r="L50" s="1832" t="s">
        <v>81</v>
      </c>
      <c r="M50" s="1836"/>
      <c r="N50" s="1833"/>
      <c r="O50" s="1832" t="s">
        <v>70</v>
      </c>
      <c r="P50" s="1833"/>
      <c r="Q50" s="91"/>
      <c r="R50" s="92"/>
      <c r="S50" s="92"/>
      <c r="T50" s="92"/>
      <c r="U50" s="92"/>
      <c r="V50" s="92"/>
      <c r="W50" s="1835" t="s">
        <v>68</v>
      </c>
    </row>
    <row r="51" spans="1:23" ht="14.1" customHeight="1">
      <c r="A51" s="1615"/>
      <c r="B51" s="1834"/>
      <c r="C51" s="1833"/>
      <c r="D51" s="1255"/>
      <c r="E51" s="1256"/>
      <c r="F51" s="1256"/>
      <c r="G51" s="1257"/>
      <c r="H51" s="1834"/>
      <c r="I51" s="1833"/>
      <c r="J51" s="1834"/>
      <c r="K51" s="1833"/>
      <c r="L51" s="1834"/>
      <c r="M51" s="1836"/>
      <c r="N51" s="1833"/>
      <c r="O51" s="1834"/>
      <c r="P51" s="1833"/>
      <c r="Q51" s="88"/>
      <c r="R51" s="89"/>
      <c r="S51" s="89"/>
      <c r="T51" s="89"/>
      <c r="U51" s="89"/>
      <c r="V51" s="89"/>
      <c r="W51" s="1835"/>
    </row>
    <row r="52" spans="1:23" ht="14.1" customHeight="1">
      <c r="A52" s="1615" t="s">
        <v>19</v>
      </c>
      <c r="B52" s="1622" t="s">
        <v>70</v>
      </c>
      <c r="C52" s="1260"/>
      <c r="D52" s="1841"/>
      <c r="E52" s="1253"/>
      <c r="F52" s="1253"/>
      <c r="G52" s="1254"/>
      <c r="H52" s="1622" t="s">
        <v>70</v>
      </c>
      <c r="I52" s="1260"/>
      <c r="J52" s="1622" t="s">
        <v>70</v>
      </c>
      <c r="K52" s="1260"/>
      <c r="L52" s="1621" t="s">
        <v>81</v>
      </c>
      <c r="M52" s="1233"/>
      <c r="N52" s="1234"/>
      <c r="O52" s="1622" t="s">
        <v>70</v>
      </c>
      <c r="P52" s="1260"/>
      <c r="Q52" s="91"/>
      <c r="R52" s="92"/>
      <c r="S52" s="92"/>
      <c r="T52" s="92"/>
      <c r="U52" s="92"/>
      <c r="V52" s="92"/>
      <c r="W52" s="1837" t="s">
        <v>68</v>
      </c>
    </row>
    <row r="53" spans="1:23" ht="14.1" customHeight="1" thickBot="1">
      <c r="A53" s="1838"/>
      <c r="B53" s="1839"/>
      <c r="C53" s="1840"/>
      <c r="D53" s="1842"/>
      <c r="E53" s="1843"/>
      <c r="F53" s="1843"/>
      <c r="G53" s="1844"/>
      <c r="H53" s="1839"/>
      <c r="I53" s="1840"/>
      <c r="J53" s="1159"/>
      <c r="K53" s="1260"/>
      <c r="L53" s="1845"/>
      <c r="M53" s="1846"/>
      <c r="N53" s="1847"/>
      <c r="O53" s="1159"/>
      <c r="P53" s="1260"/>
      <c r="Q53" s="37"/>
      <c r="R53" s="62"/>
      <c r="S53" s="62"/>
      <c r="T53" s="62"/>
      <c r="U53" s="62"/>
      <c r="V53" s="62"/>
      <c r="W53" s="1624"/>
    </row>
    <row r="54" spans="1:23" ht="8.25" customHeight="1">
      <c r="A54" s="190"/>
      <c r="B54" s="142"/>
      <c r="C54" s="60"/>
      <c r="D54" s="142"/>
      <c r="E54" s="60"/>
      <c r="F54" s="60"/>
      <c r="G54" s="60"/>
      <c r="H54" s="142"/>
      <c r="I54" s="60"/>
      <c r="J54" s="142"/>
      <c r="K54" s="60"/>
      <c r="L54" s="142"/>
      <c r="M54" s="60"/>
      <c r="N54" s="60"/>
      <c r="O54" s="176"/>
      <c r="P54" s="60"/>
      <c r="Q54" s="51"/>
      <c r="R54" s="61"/>
      <c r="S54" s="61"/>
      <c r="T54" s="61"/>
      <c r="U54" s="61"/>
      <c r="V54" s="61"/>
      <c r="W54" s="41"/>
    </row>
    <row r="55" spans="1:23" ht="14.1" customHeight="1">
      <c r="A55" s="775"/>
      <c r="B55" s="1630" t="s">
        <v>70</v>
      </c>
      <c r="C55" s="1631"/>
      <c r="D55" s="1223" t="s">
        <v>361</v>
      </c>
      <c r="E55" s="1223"/>
      <c r="F55" s="1223"/>
      <c r="G55" s="1223"/>
      <c r="H55" s="440"/>
      <c r="I55" s="440"/>
      <c r="J55" s="440"/>
      <c r="K55" s="440"/>
      <c r="L55" s="1625" t="s">
        <v>81</v>
      </c>
      <c r="M55" s="1626"/>
      <c r="N55" s="1627"/>
      <c r="O55" s="1223" t="s">
        <v>547</v>
      </c>
      <c r="P55" s="1223"/>
      <c r="Q55" s="1223"/>
      <c r="R55" s="1223"/>
      <c r="S55" s="1223"/>
      <c r="T55" s="1223"/>
    </row>
    <row r="56" spans="1:23" ht="14.25" customHeight="1">
      <c r="A56" s="776"/>
      <c r="B56" s="1632"/>
      <c r="C56" s="1633"/>
      <c r="D56" s="1223"/>
      <c r="E56" s="1223"/>
      <c r="F56" s="1223"/>
      <c r="G56" s="1223"/>
      <c r="H56" s="440"/>
      <c r="I56" s="440"/>
      <c r="J56" s="440"/>
      <c r="K56" s="440"/>
      <c r="L56" s="1030"/>
      <c r="M56" s="1628"/>
      <c r="N56" s="1629"/>
      <c r="O56" s="1223"/>
      <c r="P56" s="1223"/>
      <c r="Q56" s="1223"/>
      <c r="R56" s="1223"/>
      <c r="S56" s="1223"/>
      <c r="T56" s="1223"/>
    </row>
    <row r="57" spans="1:23" s="8" customFormat="1" ht="14.1" customHeight="1">
      <c r="A57" s="601"/>
      <c r="B57" s="321"/>
      <c r="E57" s="369"/>
      <c r="F57" s="1197" t="str">
        <f>H12&amp;": beneficiari"</f>
        <v>kod 820: beneficiari</v>
      </c>
      <c r="G57" s="1197"/>
      <c r="H57" s="1197"/>
      <c r="I57" s="1197"/>
      <c r="J57" s="321"/>
      <c r="K57" s="321"/>
      <c r="L57" s="321"/>
      <c r="M57" s="321"/>
      <c r="N57" s="321"/>
      <c r="O57" s="321"/>
      <c r="P57" s="1197" t="str">
        <f>J12&amp;": "&amp;J9</f>
        <v>kod 821: niu</v>
      </c>
      <c r="Q57" s="1197"/>
      <c r="R57" s="1197"/>
      <c r="S57" s="61"/>
      <c r="T57" s="1197" t="str">
        <f>O12&amp;": peimen"</f>
        <v>kod 823: peimen</v>
      </c>
      <c r="U57" s="1197"/>
      <c r="V57" s="1197"/>
      <c r="W57" s="1197"/>
    </row>
    <row r="58" spans="1:23" s="8" customFormat="1" ht="14.1" customHeight="1">
      <c r="A58" s="59"/>
      <c r="E58" s="3"/>
      <c r="F58" s="1830" t="s">
        <v>319</v>
      </c>
      <c r="G58" s="1830"/>
      <c r="H58" s="1830"/>
      <c r="I58" s="1830"/>
      <c r="L58" s="30"/>
      <c r="P58" s="18" t="s">
        <v>321</v>
      </c>
      <c r="Q58" s="3"/>
      <c r="R58" s="61"/>
      <c r="S58" s="61"/>
      <c r="T58" s="18" t="s">
        <v>215</v>
      </c>
      <c r="U58" s="145"/>
      <c r="V58" s="145"/>
      <c r="W58" s="145"/>
    </row>
    <row r="59" spans="1:23" s="8" customFormat="1" ht="14.1" customHeight="1">
      <c r="A59" s="59"/>
      <c r="E59" s="3"/>
      <c r="F59" s="1831" t="s">
        <v>362</v>
      </c>
      <c r="G59" s="1831"/>
      <c r="H59" s="1831"/>
      <c r="I59" s="1831"/>
      <c r="L59" s="3"/>
      <c r="P59" s="18" t="s">
        <v>322</v>
      </c>
      <c r="Q59" s="3"/>
      <c r="T59" s="30" t="s">
        <v>557</v>
      </c>
      <c r="U59" s="61"/>
      <c r="V59" s="61"/>
      <c r="W59" s="11"/>
    </row>
    <row r="60" spans="1:23" s="8" customFormat="1" ht="14.45" customHeight="1">
      <c r="A60" s="59"/>
      <c r="G60" s="3"/>
      <c r="L60" s="3"/>
      <c r="P60" s="30" t="s">
        <v>363</v>
      </c>
      <c r="T60" s="18" t="s">
        <v>364</v>
      </c>
      <c r="U60" s="61"/>
      <c r="V60" s="61"/>
      <c r="W60" s="368"/>
    </row>
    <row r="61" spans="1:23" s="8" customFormat="1" ht="14.45" customHeight="1">
      <c r="A61" s="59"/>
    </row>
    <row r="62" spans="1:23" s="8" customFormat="1" ht="14.45" customHeight="1">
      <c r="A62" s="59"/>
    </row>
    <row r="63" spans="1:23" s="8" customFormat="1" ht="14.45" customHeight="1">
      <c r="A63" s="59"/>
    </row>
    <row r="64" spans="1:23" s="8" customFormat="1" ht="14.45" customHeight="1">
      <c r="A64" s="59"/>
    </row>
    <row r="65" spans="1:23" s="8" customFormat="1" ht="14.45" customHeight="1">
      <c r="A65" s="59"/>
    </row>
    <row r="66" spans="1:23" s="8" customFormat="1">
      <c r="A66" s="6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s="8" customFormat="1" ht="10.5" customHeight="1">
      <c r="A67" s="6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s="8" customFormat="1" ht="12.75" customHeight="1">
      <c r="A68" s="6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s="8" customFormat="1" ht="12.75" customHeight="1">
      <c r="A69" s="6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s="8" customFormat="1" ht="12.75" customHeight="1">
      <c r="A70" s="69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s="8" customFormat="1" ht="12.75" customHeight="1">
      <c r="A71" s="6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3" customHeight="1"/>
    <row r="73" spans="1:23" ht="12.75" customHeight="1"/>
    <row r="74" spans="1:23" ht="3" customHeight="1"/>
  </sheetData>
  <mergeCells count="189">
    <mergeCell ref="A11:A12"/>
    <mergeCell ref="O30:P31"/>
    <mergeCell ref="L26:N27"/>
    <mergeCell ref="L28:N29"/>
    <mergeCell ref="L30:N31"/>
    <mergeCell ref="P57:R57"/>
    <mergeCell ref="T57:W57"/>
    <mergeCell ref="O32:P33"/>
    <mergeCell ref="W32:W33"/>
    <mergeCell ref="O34:P35"/>
    <mergeCell ref="W34:W35"/>
    <mergeCell ref="A22:A23"/>
    <mergeCell ref="B22:C23"/>
    <mergeCell ref="D22:G23"/>
    <mergeCell ref="J18:K19"/>
    <mergeCell ref="L18:N19"/>
    <mergeCell ref="O18:P19"/>
    <mergeCell ref="W18:W19"/>
    <mergeCell ref="A20:A21"/>
    <mergeCell ref="B20:C21"/>
    <mergeCell ref="D20:G21"/>
    <mergeCell ref="H20:I21"/>
    <mergeCell ref="A18:A19"/>
    <mergeCell ref="B18:C19"/>
    <mergeCell ref="B9:C10"/>
    <mergeCell ref="D9:G12"/>
    <mergeCell ref="H9:I11"/>
    <mergeCell ref="J9:K11"/>
    <mergeCell ref="L9:N11"/>
    <mergeCell ref="O9:P11"/>
    <mergeCell ref="L16:N17"/>
    <mergeCell ref="O16:P17"/>
    <mergeCell ref="W16:W17"/>
    <mergeCell ref="J14:K15"/>
    <mergeCell ref="L14:N15"/>
    <mergeCell ref="O14:P15"/>
    <mergeCell ref="W14:W15"/>
    <mergeCell ref="A1:W2"/>
    <mergeCell ref="H12:I12"/>
    <mergeCell ref="J12:K12"/>
    <mergeCell ref="L12:N12"/>
    <mergeCell ref="Q9:V12"/>
    <mergeCell ref="W9:W12"/>
    <mergeCell ref="B11:C12"/>
    <mergeCell ref="O12:P12"/>
    <mergeCell ref="A16:A17"/>
    <mergeCell ref="B16:C17"/>
    <mergeCell ref="D16:G17"/>
    <mergeCell ref="Q13:V13"/>
    <mergeCell ref="A14:A15"/>
    <mergeCell ref="B14:C15"/>
    <mergeCell ref="D14:G15"/>
    <mergeCell ref="H14:I15"/>
    <mergeCell ref="B13:C13"/>
    <mergeCell ref="D13:G13"/>
    <mergeCell ref="H13:I13"/>
    <mergeCell ref="J13:K13"/>
    <mergeCell ref="L13:N13"/>
    <mergeCell ref="O13:P13"/>
    <mergeCell ref="H16:I17"/>
    <mergeCell ref="J16:K17"/>
    <mergeCell ref="D18:G19"/>
    <mergeCell ref="H18:I19"/>
    <mergeCell ref="H22:I23"/>
    <mergeCell ref="J22:K23"/>
    <mergeCell ref="L22:N23"/>
    <mergeCell ref="O22:P23"/>
    <mergeCell ref="W22:W23"/>
    <mergeCell ref="J20:K21"/>
    <mergeCell ref="L20:N21"/>
    <mergeCell ref="O20:P21"/>
    <mergeCell ref="W20:W21"/>
    <mergeCell ref="A28:A29"/>
    <mergeCell ref="A30:A31"/>
    <mergeCell ref="L24:N25"/>
    <mergeCell ref="O24:P25"/>
    <mergeCell ref="W24:W25"/>
    <mergeCell ref="A26:A27"/>
    <mergeCell ref="D26:G26"/>
    <mergeCell ref="A24:A25"/>
    <mergeCell ref="B24:C25"/>
    <mergeCell ref="D24:G25"/>
    <mergeCell ref="H24:I25"/>
    <mergeCell ref="J24:K25"/>
    <mergeCell ref="B26:C27"/>
    <mergeCell ref="B28:C29"/>
    <mergeCell ref="B30:C31"/>
    <mergeCell ref="H26:I27"/>
    <mergeCell ref="H28:I29"/>
    <mergeCell ref="H30:I31"/>
    <mergeCell ref="J26:K27"/>
    <mergeCell ref="J28:K29"/>
    <mergeCell ref="J30:K31"/>
    <mergeCell ref="O26:P27"/>
    <mergeCell ref="O28:P29"/>
    <mergeCell ref="W26:W27"/>
    <mergeCell ref="A34:A35"/>
    <mergeCell ref="B34:C35"/>
    <mergeCell ref="D34:G35"/>
    <mergeCell ref="A32:A33"/>
    <mergeCell ref="B32:C33"/>
    <mergeCell ref="D32:G33"/>
    <mergeCell ref="H32:I33"/>
    <mergeCell ref="J32:K33"/>
    <mergeCell ref="L32:N33"/>
    <mergeCell ref="H34:I35"/>
    <mergeCell ref="J34:K35"/>
    <mergeCell ref="L34:N35"/>
    <mergeCell ref="L42:N43"/>
    <mergeCell ref="A36:A37"/>
    <mergeCell ref="B36:C37"/>
    <mergeCell ref="D36:G37"/>
    <mergeCell ref="H36:I37"/>
    <mergeCell ref="J36:K37"/>
    <mergeCell ref="L36:N37"/>
    <mergeCell ref="O36:P37"/>
    <mergeCell ref="W36:W37"/>
    <mergeCell ref="A38:A39"/>
    <mergeCell ref="B38:C39"/>
    <mergeCell ref="D38:G39"/>
    <mergeCell ref="H38:I39"/>
    <mergeCell ref="J38:K39"/>
    <mergeCell ref="L38:N39"/>
    <mergeCell ref="O38:P39"/>
    <mergeCell ref="W38:W39"/>
    <mergeCell ref="W46:W47"/>
    <mergeCell ref="A40:A41"/>
    <mergeCell ref="B40:C41"/>
    <mergeCell ref="D40:G41"/>
    <mergeCell ref="H40:I41"/>
    <mergeCell ref="J40:K41"/>
    <mergeCell ref="L40:N41"/>
    <mergeCell ref="W44:W45"/>
    <mergeCell ref="O40:P41"/>
    <mergeCell ref="W40:W41"/>
    <mergeCell ref="O42:P43"/>
    <mergeCell ref="W42:W43"/>
    <mergeCell ref="A42:A43"/>
    <mergeCell ref="B42:C43"/>
    <mergeCell ref="D42:G43"/>
    <mergeCell ref="H42:I43"/>
    <mergeCell ref="A44:A45"/>
    <mergeCell ref="B44:C45"/>
    <mergeCell ref="D44:G45"/>
    <mergeCell ref="H44:I45"/>
    <mergeCell ref="J44:K45"/>
    <mergeCell ref="L44:N45"/>
    <mergeCell ref="O44:P45"/>
    <mergeCell ref="J42:K43"/>
    <mergeCell ref="W28:W29"/>
    <mergeCell ref="W30:W31"/>
    <mergeCell ref="O52:P53"/>
    <mergeCell ref="W52:W53"/>
    <mergeCell ref="A52:A53"/>
    <mergeCell ref="B52:C53"/>
    <mergeCell ref="D52:G53"/>
    <mergeCell ref="H52:I53"/>
    <mergeCell ref="J52:K53"/>
    <mergeCell ref="L52:N53"/>
    <mergeCell ref="W50:W51"/>
    <mergeCell ref="A48:A49"/>
    <mergeCell ref="B48:C49"/>
    <mergeCell ref="D48:G49"/>
    <mergeCell ref="H48:I49"/>
    <mergeCell ref="J48:K49"/>
    <mergeCell ref="L48:N49"/>
    <mergeCell ref="A46:A47"/>
    <mergeCell ref="B46:C47"/>
    <mergeCell ref="D46:G47"/>
    <mergeCell ref="H46:I47"/>
    <mergeCell ref="J46:K47"/>
    <mergeCell ref="L46:N47"/>
    <mergeCell ref="O46:P47"/>
    <mergeCell ref="F57:I57"/>
    <mergeCell ref="F58:I58"/>
    <mergeCell ref="F59:I59"/>
    <mergeCell ref="L55:N56"/>
    <mergeCell ref="O48:P49"/>
    <mergeCell ref="W48:W49"/>
    <mergeCell ref="A50:A51"/>
    <mergeCell ref="B50:C51"/>
    <mergeCell ref="D50:G51"/>
    <mergeCell ref="H50:I51"/>
    <mergeCell ref="J50:K51"/>
    <mergeCell ref="L50:N51"/>
    <mergeCell ref="O50:P51"/>
    <mergeCell ref="O55:T56"/>
    <mergeCell ref="D55:G56"/>
    <mergeCell ref="B55:C56"/>
  </mergeCells>
  <printOptions horizontalCentered="1" verticalCentered="1"/>
  <pageMargins left="0.19685039370078741" right="0.31496062992125984" top="0.51181102362204722" bottom="0.19685039370078741" header="0.51181102362204722" footer="0.23622047244094491"/>
  <pageSetup paperSize="9" scale="92" orientation="portrait" r:id="rId1"/>
  <headerFooter>
    <oddFooter>&amp;R2.09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57"/>
  <sheetViews>
    <sheetView showGridLines="0" view="pageBreakPreview" topLeftCell="A4" zoomScaleNormal="100" zoomScaleSheetLayoutView="100" workbookViewId="0">
      <selection activeCell="M40" sqref="M40"/>
    </sheetView>
  </sheetViews>
  <sheetFormatPr defaultColWidth="9.33203125" defaultRowHeight="12.75"/>
  <cols>
    <col min="1" max="1" width="5.33203125" style="6" customWidth="1"/>
    <col min="2" max="2" width="4.33203125" style="6" customWidth="1"/>
    <col min="3" max="3" width="5.33203125" style="6" customWidth="1"/>
    <col min="4" max="4" width="4.5" style="3" customWidth="1"/>
    <col min="5" max="5" width="22.5" style="3" customWidth="1"/>
    <col min="6" max="6" width="7.1640625" style="3" customWidth="1"/>
    <col min="7" max="7" width="8.1640625" style="3" customWidth="1"/>
    <col min="8" max="8" width="4" style="3" customWidth="1"/>
    <col min="9" max="9" width="6.83203125" style="3" customWidth="1"/>
    <col min="10" max="10" width="7.6640625" style="3" customWidth="1"/>
    <col min="11" max="11" width="6.83203125" style="3" customWidth="1"/>
    <col min="12" max="12" width="9" style="3" customWidth="1"/>
    <col min="13" max="13" width="4.5" style="3" customWidth="1"/>
    <col min="14" max="14" width="5.83203125" style="3" customWidth="1"/>
    <col min="15" max="15" width="3.83203125" style="3" customWidth="1"/>
    <col min="16" max="16" width="4.1640625" style="3" customWidth="1"/>
    <col min="17" max="17" width="8.6640625" style="3" customWidth="1"/>
    <col min="18" max="18" width="1.1640625" style="3" customWidth="1"/>
    <col min="19" max="19" width="6.5" style="3" customWidth="1"/>
    <col min="20" max="20" width="5.83203125" style="3" customWidth="1"/>
    <col min="21" max="22" width="3.5" style="3" customWidth="1"/>
    <col min="23" max="25" width="4.5" style="3" customWidth="1"/>
    <col min="26" max="16384" width="9.33203125" style="3"/>
  </cols>
  <sheetData>
    <row r="1" spans="1:24" ht="15" customHeight="1">
      <c r="A1" s="1052" t="s">
        <v>365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869" t="s">
        <v>218</v>
      </c>
      <c r="P1" s="870"/>
      <c r="Q1" s="870"/>
      <c r="R1" s="870"/>
      <c r="S1" s="871"/>
      <c r="T1" s="450"/>
      <c r="U1" s="58"/>
      <c r="V1" s="58"/>
      <c r="W1" s="58"/>
      <c r="X1" s="58"/>
    </row>
    <row r="2" spans="1:24" ht="15" customHeigh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872" t="s">
        <v>371</v>
      </c>
      <c r="P2" s="873"/>
      <c r="Q2" s="873"/>
      <c r="R2" s="873"/>
      <c r="S2" s="874"/>
      <c r="T2" s="11"/>
      <c r="U2" s="8"/>
      <c r="V2" s="8"/>
      <c r="W2" s="8"/>
      <c r="X2" s="8"/>
    </row>
    <row r="3" spans="1:24" ht="13.5" customHeight="1">
      <c r="A3" s="222"/>
      <c r="B3" s="222"/>
      <c r="C3" s="222"/>
      <c r="O3" s="1885" t="s">
        <v>142</v>
      </c>
      <c r="P3" s="1886"/>
      <c r="Q3" s="1192" t="s">
        <v>33</v>
      </c>
      <c r="R3" s="1192"/>
      <c r="S3" s="1883"/>
      <c r="T3" s="436"/>
      <c r="U3" s="8"/>
      <c r="V3" s="8"/>
      <c r="W3" s="8"/>
      <c r="X3" s="8"/>
    </row>
    <row r="4" spans="1:24" ht="13.5" customHeight="1">
      <c r="A4" s="555" t="s">
        <v>93</v>
      </c>
      <c r="B4" s="219" t="s">
        <v>366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O4" s="1482" t="s">
        <v>143</v>
      </c>
      <c r="P4" s="1483"/>
      <c r="Q4" s="867" t="s">
        <v>33</v>
      </c>
      <c r="R4" s="867"/>
      <c r="S4" s="868"/>
      <c r="T4" s="11"/>
      <c r="U4" s="8"/>
      <c r="V4" s="8"/>
      <c r="W4" s="8"/>
      <c r="X4" s="8"/>
    </row>
    <row r="5" spans="1:24" ht="13.5" customHeight="1">
      <c r="A5" s="221"/>
      <c r="B5" s="219" t="s">
        <v>367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5" customHeight="1">
      <c r="A6" s="555" t="s">
        <v>93</v>
      </c>
      <c r="B6" s="220" t="s">
        <v>368</v>
      </c>
      <c r="C6" s="186"/>
      <c r="N6" s="8"/>
      <c r="O6" s="35"/>
      <c r="P6" s="21"/>
      <c r="Q6" s="8"/>
      <c r="R6" s="8"/>
      <c r="S6" s="8"/>
      <c r="T6" s="8"/>
      <c r="U6" s="8"/>
      <c r="V6" s="8"/>
      <c r="W6" s="8"/>
      <c r="X6" s="8"/>
    </row>
    <row r="7" spans="1:24" ht="13.5" customHeight="1">
      <c r="A7" s="555" t="s">
        <v>93</v>
      </c>
      <c r="B7" s="219" t="s">
        <v>369</v>
      </c>
      <c r="C7" s="186"/>
      <c r="N7" s="8"/>
      <c r="O7" s="35"/>
      <c r="P7" s="21"/>
      <c r="Q7" s="8"/>
      <c r="R7" s="8"/>
      <c r="S7" s="8"/>
      <c r="T7" s="8"/>
      <c r="U7" s="8"/>
      <c r="V7" s="8"/>
      <c r="W7" s="8"/>
      <c r="X7" s="8"/>
    </row>
    <row r="8" spans="1:24" ht="13.5" customHeight="1">
      <c r="A8" s="555" t="s">
        <v>93</v>
      </c>
      <c r="B8" s="21" t="s">
        <v>370</v>
      </c>
      <c r="C8" s="186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3.5" customHeight="1" thickBot="1">
      <c r="A9" s="29"/>
      <c r="B9" s="3"/>
      <c r="N9" s="8"/>
      <c r="O9" s="35"/>
      <c r="P9" s="21"/>
      <c r="Q9" s="8"/>
      <c r="R9" s="8"/>
      <c r="S9" s="8"/>
      <c r="T9" s="8"/>
      <c r="U9" s="8"/>
      <c r="V9" s="8"/>
      <c r="W9" s="8"/>
      <c r="X9" s="8"/>
    </row>
    <row r="10" spans="1:24" ht="13.5" customHeight="1">
      <c r="A10" s="1273" t="s">
        <v>372</v>
      </c>
      <c r="B10" s="1587"/>
      <c r="C10" s="1587"/>
      <c r="D10" s="1587"/>
      <c r="E10" s="1587"/>
      <c r="F10" s="1588"/>
      <c r="G10" s="1887" t="s">
        <v>373</v>
      </c>
      <c r="H10" s="1423" t="s">
        <v>375</v>
      </c>
      <c r="I10" s="1424"/>
      <c r="J10" s="1424"/>
      <c r="K10" s="1425"/>
      <c r="L10" s="1053" t="s">
        <v>205</v>
      </c>
      <c r="M10" s="1066" t="s">
        <v>376</v>
      </c>
      <c r="N10" s="1067"/>
      <c r="O10" s="1067"/>
      <c r="P10" s="1067"/>
      <c r="Q10" s="1068"/>
      <c r="R10" s="1066" t="s">
        <v>22</v>
      </c>
      <c r="S10" s="1878"/>
      <c r="T10" s="8"/>
      <c r="U10" s="8"/>
      <c r="V10" s="8"/>
      <c r="W10" s="8"/>
    </row>
    <row r="11" spans="1:24" ht="13.5" customHeight="1">
      <c r="A11" s="1584"/>
      <c r="B11" s="1585"/>
      <c r="C11" s="1585"/>
      <c r="D11" s="1585"/>
      <c r="E11" s="1585"/>
      <c r="F11" s="1586"/>
      <c r="G11" s="1888"/>
      <c r="H11" s="1862"/>
      <c r="I11" s="1863"/>
      <c r="J11" s="1863"/>
      <c r="K11" s="1864"/>
      <c r="L11" s="1884"/>
      <c r="M11" s="1069"/>
      <c r="N11" s="1070"/>
      <c r="O11" s="1070"/>
      <c r="P11" s="1070"/>
      <c r="Q11" s="1071"/>
      <c r="R11" s="1069"/>
      <c r="S11" s="1879"/>
      <c r="T11" s="8"/>
      <c r="U11" s="8"/>
      <c r="V11" s="8"/>
      <c r="W11" s="8"/>
    </row>
    <row r="12" spans="1:24" ht="13.5" customHeight="1">
      <c r="A12" s="1892" t="s">
        <v>374</v>
      </c>
      <c r="B12" s="1441"/>
      <c r="C12" s="1441"/>
      <c r="D12" s="1441"/>
      <c r="E12" s="1441"/>
      <c r="F12" s="1893"/>
      <c r="G12" s="1900" t="s">
        <v>539</v>
      </c>
      <c r="H12" s="1426"/>
      <c r="I12" s="1427"/>
      <c r="J12" s="1427"/>
      <c r="K12" s="1428"/>
      <c r="L12" s="1062" t="str">
        <f>"kod "&amp;L14</f>
        <v>kod 904</v>
      </c>
      <c r="M12" s="1069"/>
      <c r="N12" s="1070"/>
      <c r="O12" s="1070"/>
      <c r="P12" s="1070"/>
      <c r="Q12" s="1071"/>
      <c r="R12" s="1069"/>
      <c r="S12" s="1879"/>
    </row>
    <row r="13" spans="1:24" ht="13.5" customHeight="1">
      <c r="A13" s="1292"/>
      <c r="B13" s="1293"/>
      <c r="C13" s="1293"/>
      <c r="D13" s="1293"/>
      <c r="E13" s="1293"/>
      <c r="F13" s="1294"/>
      <c r="G13" s="1901"/>
      <c r="H13" s="1880" t="s">
        <v>58</v>
      </c>
      <c r="I13" s="1881"/>
      <c r="J13" s="1881"/>
      <c r="K13" s="1882"/>
      <c r="L13" s="1063"/>
      <c r="M13" s="1069"/>
      <c r="N13" s="1070"/>
      <c r="O13" s="1070"/>
      <c r="P13" s="1070"/>
      <c r="Q13" s="1071"/>
      <c r="R13" s="1069"/>
      <c r="S13" s="1879"/>
    </row>
    <row r="14" spans="1:24" ht="15" customHeight="1" thickBot="1">
      <c r="A14" s="404">
        <v>900</v>
      </c>
      <c r="B14" s="1894">
        <f>A14+1</f>
        <v>901</v>
      </c>
      <c r="C14" s="1895"/>
      <c r="D14" s="1895"/>
      <c r="E14" s="1895"/>
      <c r="F14" s="1896"/>
      <c r="G14" s="405">
        <f>B14+1</f>
        <v>902</v>
      </c>
      <c r="H14" s="1465">
        <f>G14+1</f>
        <v>903</v>
      </c>
      <c r="I14" s="1466"/>
      <c r="J14" s="1466"/>
      <c r="K14" s="1467"/>
      <c r="L14" s="697">
        <f>H14+1</f>
        <v>904</v>
      </c>
      <c r="M14" s="1459">
        <f>L14+1</f>
        <v>905</v>
      </c>
      <c r="N14" s="1460"/>
      <c r="O14" s="1460"/>
      <c r="P14" s="1460"/>
      <c r="Q14" s="1461"/>
      <c r="R14" s="1459">
        <f>M14+1</f>
        <v>906</v>
      </c>
      <c r="S14" s="1596"/>
    </row>
    <row r="15" spans="1:24" s="87" customFormat="1" ht="21.95" customHeight="1">
      <c r="A15" s="130" t="s">
        <v>0</v>
      </c>
      <c r="B15" s="406" t="s">
        <v>545</v>
      </c>
      <c r="C15" s="676"/>
      <c r="D15" s="676"/>
      <c r="E15" s="676"/>
      <c r="F15" s="676"/>
      <c r="G15" s="760" t="s">
        <v>70</v>
      </c>
      <c r="H15" s="1897" t="s">
        <v>67</v>
      </c>
      <c r="I15" s="1898"/>
      <c r="J15" s="1898"/>
      <c r="K15" s="1899"/>
      <c r="L15" s="417" t="s">
        <v>70</v>
      </c>
      <c r="M15" s="676"/>
      <c r="N15" s="676"/>
      <c r="O15" s="676"/>
      <c r="P15" s="676"/>
      <c r="Q15" s="698"/>
      <c r="R15" s="1920" t="s">
        <v>70</v>
      </c>
      <c r="S15" s="1743"/>
    </row>
    <row r="16" spans="1:24" s="127" customFormat="1" ht="21.95" customHeight="1">
      <c r="A16" s="131" t="s">
        <v>1</v>
      </c>
      <c r="B16" s="673" t="s">
        <v>377</v>
      </c>
      <c r="C16" s="674"/>
      <c r="D16" s="674"/>
      <c r="E16" s="674"/>
      <c r="F16" s="674"/>
      <c r="G16" s="761" t="s">
        <v>70</v>
      </c>
      <c r="H16" s="1889" t="s">
        <v>67</v>
      </c>
      <c r="I16" s="1890"/>
      <c r="J16" s="1890"/>
      <c r="K16" s="1891"/>
      <c r="L16" s="418" t="s">
        <v>70</v>
      </c>
      <c r="M16" s="674"/>
      <c r="N16" s="674"/>
      <c r="O16" s="674"/>
      <c r="P16" s="674"/>
      <c r="Q16" s="674"/>
      <c r="R16" s="1873" t="s">
        <v>70</v>
      </c>
      <c r="S16" s="1740"/>
    </row>
    <row r="17" spans="1:21" s="127" customFormat="1" ht="21.95" customHeight="1">
      <c r="A17" s="131" t="s">
        <v>2</v>
      </c>
      <c r="B17" s="673" t="s">
        <v>378</v>
      </c>
      <c r="C17" s="674"/>
      <c r="D17" s="674"/>
      <c r="E17" s="674"/>
      <c r="F17" s="674"/>
      <c r="G17" s="761" t="s">
        <v>70</v>
      </c>
      <c r="H17" s="1889" t="s">
        <v>67</v>
      </c>
      <c r="I17" s="1890"/>
      <c r="J17" s="1890"/>
      <c r="K17" s="1891"/>
      <c r="L17" s="418" t="s">
        <v>70</v>
      </c>
      <c r="M17" s="674"/>
      <c r="N17" s="674"/>
      <c r="O17" s="674"/>
      <c r="P17" s="674"/>
      <c r="Q17" s="674"/>
      <c r="R17" s="1873" t="s">
        <v>70</v>
      </c>
      <c r="S17" s="1740"/>
    </row>
    <row r="18" spans="1:21" s="127" customFormat="1" ht="21.95" customHeight="1">
      <c r="A18" s="131" t="s">
        <v>3</v>
      </c>
      <c r="B18" s="740" t="s">
        <v>527</v>
      </c>
      <c r="C18" s="741"/>
      <c r="D18" s="26"/>
      <c r="E18" s="224"/>
      <c r="F18" s="224"/>
      <c r="G18" s="761" t="s">
        <v>70</v>
      </c>
      <c r="H18" s="1889" t="s">
        <v>67</v>
      </c>
      <c r="I18" s="1890"/>
      <c r="J18" s="1890"/>
      <c r="K18" s="1891"/>
      <c r="L18" s="418" t="s">
        <v>70</v>
      </c>
      <c r="M18" s="674"/>
      <c r="N18" s="674"/>
      <c r="O18" s="674"/>
      <c r="P18" s="674"/>
      <c r="Q18" s="674"/>
      <c r="R18" s="1873" t="s">
        <v>70</v>
      </c>
      <c r="S18" s="1740"/>
    </row>
    <row r="19" spans="1:21" s="127" customFormat="1" ht="21.95" customHeight="1">
      <c r="A19" s="131" t="s">
        <v>4</v>
      </c>
      <c r="B19" s="1874" t="s">
        <v>379</v>
      </c>
      <c r="C19" s="1875"/>
      <c r="D19" s="1875"/>
      <c r="E19" s="1875"/>
      <c r="F19" s="738"/>
      <c r="G19" s="761" t="s">
        <v>70</v>
      </c>
      <c r="H19" s="1889" t="s">
        <v>67</v>
      </c>
      <c r="I19" s="1890"/>
      <c r="J19" s="1890"/>
      <c r="K19" s="1891"/>
      <c r="L19" s="418" t="s">
        <v>70</v>
      </c>
      <c r="M19" s="674"/>
      <c r="N19" s="674"/>
      <c r="O19" s="674"/>
      <c r="P19" s="674"/>
      <c r="Q19" s="674"/>
      <c r="R19" s="1873" t="s">
        <v>70</v>
      </c>
      <c r="S19" s="1740"/>
    </row>
    <row r="20" spans="1:21" s="87" customFormat="1" ht="21.95" customHeight="1">
      <c r="A20" s="131" t="s">
        <v>5</v>
      </c>
      <c r="B20" s="673" t="s">
        <v>380</v>
      </c>
      <c r="C20" s="674"/>
      <c r="D20" s="674"/>
      <c r="E20" s="674"/>
      <c r="F20" s="674"/>
      <c r="G20" s="761" t="s">
        <v>70</v>
      </c>
      <c r="H20" s="1889" t="s">
        <v>67</v>
      </c>
      <c r="I20" s="1890"/>
      <c r="J20" s="1890"/>
      <c r="K20" s="1891"/>
      <c r="L20" s="418" t="s">
        <v>70</v>
      </c>
      <c r="M20" s="674"/>
      <c r="N20" s="674"/>
      <c r="O20" s="674"/>
      <c r="P20" s="674"/>
      <c r="Q20" s="683"/>
      <c r="R20" s="1873" t="s">
        <v>70</v>
      </c>
      <c r="S20" s="1740"/>
    </row>
    <row r="21" spans="1:21" s="127" customFormat="1" ht="21.95" customHeight="1">
      <c r="A21" s="131" t="s">
        <v>6</v>
      </c>
      <c r="B21" s="673" t="s">
        <v>381</v>
      </c>
      <c r="C21" s="674"/>
      <c r="D21" s="674"/>
      <c r="E21" s="674"/>
      <c r="F21" s="674"/>
      <c r="G21" s="761" t="s">
        <v>70</v>
      </c>
      <c r="H21" s="1889" t="s">
        <v>67</v>
      </c>
      <c r="I21" s="1890"/>
      <c r="J21" s="1890"/>
      <c r="K21" s="1891"/>
      <c r="L21" s="418" t="s">
        <v>70</v>
      </c>
      <c r="M21" s="674"/>
      <c r="N21" s="674"/>
      <c r="O21" s="674"/>
      <c r="P21" s="674"/>
      <c r="Q21" s="674"/>
      <c r="R21" s="1873" t="s">
        <v>70</v>
      </c>
      <c r="S21" s="1740"/>
    </row>
    <row r="22" spans="1:21" s="127" customFormat="1" ht="21.95" customHeight="1">
      <c r="A22" s="131" t="s">
        <v>7</v>
      </c>
      <c r="B22" s="673" t="s">
        <v>546</v>
      </c>
      <c r="C22" s="674"/>
      <c r="D22" s="674"/>
      <c r="E22" s="674"/>
      <c r="F22" s="674"/>
      <c r="G22" s="761" t="s">
        <v>70</v>
      </c>
      <c r="H22" s="1889" t="s">
        <v>67</v>
      </c>
      <c r="I22" s="1890"/>
      <c r="J22" s="1890"/>
      <c r="K22" s="1891"/>
      <c r="L22" s="418" t="s">
        <v>70</v>
      </c>
      <c r="M22" s="674"/>
      <c r="N22" s="674"/>
      <c r="O22" s="674"/>
      <c r="P22" s="674"/>
      <c r="Q22" s="674"/>
      <c r="R22" s="1873" t="s">
        <v>70</v>
      </c>
      <c r="S22" s="1740"/>
    </row>
    <row r="23" spans="1:21" s="127" customFormat="1" ht="21.95" customHeight="1">
      <c r="A23" s="131" t="s">
        <v>8</v>
      </c>
      <c r="B23" s="673" t="s">
        <v>382</v>
      </c>
      <c r="C23" s="674"/>
      <c r="D23" s="674"/>
      <c r="E23" s="674"/>
      <c r="F23" s="674"/>
      <c r="G23" s="761" t="s">
        <v>70</v>
      </c>
      <c r="H23" s="1889" t="s">
        <v>67</v>
      </c>
      <c r="I23" s="1890"/>
      <c r="J23" s="1890"/>
      <c r="K23" s="1891"/>
      <c r="L23" s="418" t="s">
        <v>70</v>
      </c>
      <c r="M23" s="674"/>
      <c r="N23" s="674"/>
      <c r="O23" s="674"/>
      <c r="P23" s="674"/>
      <c r="Q23" s="674"/>
      <c r="R23" s="1873" t="s">
        <v>70</v>
      </c>
      <c r="S23" s="1740"/>
    </row>
    <row r="24" spans="1:21" s="127" customFormat="1" ht="21.95" customHeight="1">
      <c r="A24" s="131" t="s">
        <v>9</v>
      </c>
      <c r="B24" s="673" t="s">
        <v>383</v>
      </c>
      <c r="C24" s="674"/>
      <c r="D24" s="674"/>
      <c r="E24" s="674"/>
      <c r="F24" s="674"/>
      <c r="G24" s="761" t="s">
        <v>70</v>
      </c>
      <c r="H24" s="1889" t="s">
        <v>67</v>
      </c>
      <c r="I24" s="1890"/>
      <c r="J24" s="1890"/>
      <c r="K24" s="1891"/>
      <c r="L24" s="418" t="s">
        <v>70</v>
      </c>
      <c r="M24" s="674"/>
      <c r="N24" s="674"/>
      <c r="O24" s="674"/>
      <c r="P24" s="674"/>
      <c r="Q24" s="674"/>
      <c r="R24" s="1873" t="s">
        <v>70</v>
      </c>
      <c r="S24" s="1740"/>
      <c r="T24" s="679"/>
      <c r="U24" s="679"/>
    </row>
    <row r="25" spans="1:21" ht="20.100000000000001" customHeight="1">
      <c r="A25" s="131" t="s">
        <v>10</v>
      </c>
      <c r="B25" s="729" t="s">
        <v>520</v>
      </c>
      <c r="C25" s="730"/>
      <c r="D25" s="730"/>
      <c r="E25" s="730"/>
      <c r="F25" s="731"/>
      <c r="G25" s="761" t="s">
        <v>70</v>
      </c>
      <c r="H25" s="1889" t="s">
        <v>67</v>
      </c>
      <c r="I25" s="1890"/>
      <c r="J25" s="1890"/>
      <c r="K25" s="1891"/>
      <c r="L25" s="418" t="s">
        <v>70</v>
      </c>
      <c r="M25" s="674"/>
      <c r="N25" s="674"/>
      <c r="O25" s="674"/>
      <c r="P25" s="674"/>
      <c r="Q25" s="664"/>
      <c r="R25" s="1873" t="s">
        <v>70</v>
      </c>
      <c r="S25" s="1740"/>
      <c r="T25" s="678"/>
      <c r="U25" s="8"/>
    </row>
    <row r="26" spans="1:21" s="87" customFormat="1" ht="20.100000000000001" customHeight="1">
      <c r="A26" s="131" t="s">
        <v>11</v>
      </c>
      <c r="B26" s="1874" t="s">
        <v>384</v>
      </c>
      <c r="C26" s="1875"/>
      <c r="D26" s="1875"/>
      <c r="E26" s="1875"/>
      <c r="F26" s="682"/>
      <c r="G26" s="761" t="s">
        <v>70</v>
      </c>
      <c r="H26" s="1889" t="s">
        <v>67</v>
      </c>
      <c r="I26" s="1890"/>
      <c r="J26" s="1890"/>
      <c r="K26" s="1891"/>
      <c r="L26" s="418" t="s">
        <v>70</v>
      </c>
      <c r="M26" s="674"/>
      <c r="N26" s="674"/>
      <c r="O26" s="674"/>
      <c r="P26" s="674"/>
      <c r="Q26" s="683"/>
      <c r="R26" s="1873" t="s">
        <v>70</v>
      </c>
      <c r="S26" s="1740"/>
      <c r="T26" s="678"/>
      <c r="U26" s="654"/>
    </row>
    <row r="27" spans="1:21" s="127" customFormat="1" ht="20.100000000000001" customHeight="1">
      <c r="A27" s="131" t="s">
        <v>12</v>
      </c>
      <c r="B27" s="1876" t="s">
        <v>385</v>
      </c>
      <c r="C27" s="1877"/>
      <c r="D27" s="1877"/>
      <c r="E27" s="1877"/>
      <c r="F27" s="685"/>
      <c r="G27" s="761" t="s">
        <v>70</v>
      </c>
      <c r="H27" s="1889" t="s">
        <v>67</v>
      </c>
      <c r="I27" s="1890"/>
      <c r="J27" s="1890"/>
      <c r="K27" s="1891"/>
      <c r="L27" s="418" t="s">
        <v>70</v>
      </c>
      <c r="M27" s="674"/>
      <c r="N27" s="674"/>
      <c r="O27" s="674"/>
      <c r="P27" s="674"/>
      <c r="Q27" s="674"/>
      <c r="R27" s="1873" t="s">
        <v>70</v>
      </c>
      <c r="S27" s="1740"/>
      <c r="T27" s="678"/>
      <c r="U27" s="679"/>
    </row>
    <row r="28" spans="1:21" s="127" customFormat="1" ht="20.100000000000001" customHeight="1">
      <c r="A28" s="131" t="s">
        <v>13</v>
      </c>
      <c r="B28" s="1876" t="s">
        <v>386</v>
      </c>
      <c r="C28" s="1877"/>
      <c r="D28" s="1877"/>
      <c r="E28" s="1877"/>
      <c r="F28" s="685"/>
      <c r="G28" s="761" t="s">
        <v>70</v>
      </c>
      <c r="H28" s="1889" t="s">
        <v>67</v>
      </c>
      <c r="I28" s="1890"/>
      <c r="J28" s="1890"/>
      <c r="K28" s="1891"/>
      <c r="L28" s="418" t="s">
        <v>70</v>
      </c>
      <c r="M28" s="674"/>
      <c r="N28" s="674"/>
      <c r="O28" s="674"/>
      <c r="P28" s="674"/>
      <c r="Q28" s="674"/>
      <c r="R28" s="1873" t="s">
        <v>70</v>
      </c>
      <c r="S28" s="1740"/>
      <c r="T28" s="678"/>
      <c r="U28" s="679"/>
    </row>
    <row r="29" spans="1:21" s="127" customFormat="1" ht="20.100000000000001" customHeight="1">
      <c r="A29" s="131" t="s">
        <v>14</v>
      </c>
      <c r="B29" s="1874" t="s">
        <v>387</v>
      </c>
      <c r="C29" s="1875"/>
      <c r="D29" s="1875"/>
      <c r="E29" s="1875"/>
      <c r="F29" s="682"/>
      <c r="G29" s="761" t="s">
        <v>70</v>
      </c>
      <c r="H29" s="1889" t="s">
        <v>67</v>
      </c>
      <c r="I29" s="1890"/>
      <c r="J29" s="1890"/>
      <c r="K29" s="1891"/>
      <c r="L29" s="418" t="s">
        <v>70</v>
      </c>
      <c r="M29" s="674"/>
      <c r="N29" s="674"/>
      <c r="O29" s="674"/>
      <c r="P29" s="674"/>
      <c r="Q29" s="674"/>
      <c r="R29" s="1873" t="s">
        <v>70</v>
      </c>
      <c r="S29" s="1740"/>
      <c r="T29" s="678"/>
      <c r="U29" s="679"/>
    </row>
    <row r="30" spans="1:21" s="127" customFormat="1" ht="20.100000000000001" customHeight="1">
      <c r="A30" s="131" t="s">
        <v>15</v>
      </c>
      <c r="B30" s="681" t="s">
        <v>151</v>
      </c>
      <c r="C30" s="682"/>
      <c r="D30" s="682"/>
      <c r="E30" s="682"/>
      <c r="F30" s="682"/>
      <c r="G30" s="761" t="s">
        <v>70</v>
      </c>
      <c r="H30" s="1889" t="s">
        <v>67</v>
      </c>
      <c r="I30" s="1890"/>
      <c r="J30" s="1890"/>
      <c r="K30" s="1891"/>
      <c r="L30" s="418" t="s">
        <v>70</v>
      </c>
      <c r="M30" s="674"/>
      <c r="N30" s="674"/>
      <c r="O30" s="674"/>
      <c r="P30" s="674"/>
      <c r="Q30" s="674"/>
      <c r="R30" s="1873" t="s">
        <v>70</v>
      </c>
      <c r="S30" s="1740"/>
      <c r="T30" s="678"/>
      <c r="U30" s="679"/>
    </row>
    <row r="31" spans="1:21" s="127" customFormat="1" ht="20.100000000000001" customHeight="1">
      <c r="A31" s="131" t="s">
        <v>16</v>
      </c>
      <c r="B31" s="681"/>
      <c r="C31" s="682"/>
      <c r="D31" s="682"/>
      <c r="E31" s="682"/>
      <c r="F31" s="682"/>
      <c r="G31" s="761" t="s">
        <v>70</v>
      </c>
      <c r="H31" s="1889" t="s">
        <v>67</v>
      </c>
      <c r="I31" s="1890"/>
      <c r="J31" s="1890"/>
      <c r="K31" s="1891"/>
      <c r="L31" s="418" t="s">
        <v>70</v>
      </c>
      <c r="M31" s="674"/>
      <c r="N31" s="674"/>
      <c r="O31" s="674"/>
      <c r="P31" s="674"/>
      <c r="Q31" s="674"/>
      <c r="R31" s="1873" t="s">
        <v>70</v>
      </c>
      <c r="S31" s="1740"/>
      <c r="T31" s="678"/>
      <c r="U31" s="679"/>
    </row>
    <row r="32" spans="1:21" s="127" customFormat="1" ht="20.100000000000001" customHeight="1" thickBot="1">
      <c r="A32" s="132" t="s">
        <v>17</v>
      </c>
      <c r="B32" s="1918"/>
      <c r="C32" s="1919"/>
      <c r="D32" s="1919"/>
      <c r="E32" s="1919"/>
      <c r="F32" s="686"/>
      <c r="G32" s="762" t="s">
        <v>70</v>
      </c>
      <c r="H32" s="1913" t="s">
        <v>67</v>
      </c>
      <c r="I32" s="1914"/>
      <c r="J32" s="1914"/>
      <c r="K32" s="1915"/>
      <c r="L32" s="419" t="s">
        <v>70</v>
      </c>
      <c r="M32" s="675"/>
      <c r="N32" s="675"/>
      <c r="O32" s="675"/>
      <c r="P32" s="675"/>
      <c r="Q32" s="675"/>
      <c r="R32" s="1916" t="s">
        <v>70</v>
      </c>
      <c r="S32" s="1917"/>
      <c r="T32" s="678"/>
      <c r="U32" s="679"/>
    </row>
    <row r="33" spans="1:25" s="127" customFormat="1" ht="6.75" customHeight="1">
      <c r="A33" s="188"/>
      <c r="B33" s="188"/>
      <c r="C33" s="188"/>
      <c r="D33" s="3"/>
      <c r="E33" s="3"/>
      <c r="F33" s="3"/>
      <c r="G33" s="3"/>
      <c r="H33" s="3"/>
      <c r="I33" s="3"/>
      <c r="J33" s="3"/>
      <c r="K33" s="3"/>
      <c r="R33" s="3"/>
      <c r="S33" s="3"/>
      <c r="T33" s="3"/>
    </row>
    <row r="34" spans="1:25" s="127" customFormat="1" ht="7.5" customHeight="1">
      <c r="A34" s="133"/>
      <c r="B34" s="191"/>
      <c r="C34" s="128"/>
      <c r="E34" s="1902" t="s">
        <v>388</v>
      </c>
      <c r="F34" s="1902"/>
      <c r="G34" s="1903"/>
      <c r="H34" s="1904" t="s">
        <v>67</v>
      </c>
      <c r="I34" s="1905"/>
      <c r="J34" s="1905"/>
      <c r="K34" s="1906"/>
      <c r="M34" s="1871" t="str">
        <f>L12&amp;": peimen"</f>
        <v>kod 904: peimen</v>
      </c>
      <c r="N34" s="1871"/>
      <c r="O34" s="1871"/>
      <c r="P34" s="1871"/>
      <c r="Q34" s="687"/>
      <c r="R34" s="140"/>
      <c r="S34" s="140"/>
      <c r="T34" s="126"/>
    </row>
    <row r="35" spans="1:25" s="127" customFormat="1" ht="7.5" customHeight="1">
      <c r="A35" s="187"/>
      <c r="B35" s="11"/>
      <c r="C35" s="8"/>
      <c r="D35" s="652"/>
      <c r="E35" s="1902"/>
      <c r="F35" s="1902"/>
      <c r="G35" s="1903"/>
      <c r="H35" s="1907"/>
      <c r="I35" s="1908"/>
      <c r="J35" s="1908"/>
      <c r="K35" s="1909"/>
      <c r="M35" s="1872"/>
      <c r="N35" s="1872"/>
      <c r="O35" s="1872"/>
      <c r="P35" s="1872"/>
      <c r="Q35" s="687"/>
      <c r="R35" s="140"/>
      <c r="S35" s="140"/>
      <c r="T35" s="3"/>
    </row>
    <row r="36" spans="1:25" s="127" customFormat="1" ht="12" customHeight="1">
      <c r="A36" s="187"/>
      <c r="B36" s="11"/>
      <c r="C36" s="8"/>
      <c r="D36" s="652"/>
      <c r="E36" s="1902"/>
      <c r="F36" s="1902"/>
      <c r="G36" s="1903"/>
      <c r="H36" s="1910"/>
      <c r="I36" s="1911"/>
      <c r="J36" s="1911"/>
      <c r="K36" s="1912"/>
      <c r="M36" s="18" t="s">
        <v>215</v>
      </c>
      <c r="N36" s="763"/>
      <c r="O36" s="763"/>
      <c r="P36" s="739"/>
      <c r="Q36" s="140"/>
      <c r="R36" s="679"/>
      <c r="S36" s="679"/>
      <c r="T36" s="3"/>
    </row>
    <row r="37" spans="1:25" ht="12" customHeight="1">
      <c r="A37" s="25"/>
      <c r="B37" s="11"/>
      <c r="C37" s="8"/>
      <c r="D37" s="8"/>
      <c r="E37" s="8"/>
      <c r="F37" s="8"/>
      <c r="J37" s="30"/>
      <c r="K37" s="8"/>
      <c r="M37" s="30" t="s">
        <v>557</v>
      </c>
      <c r="N37" s="140"/>
      <c r="O37" s="140"/>
      <c r="P37" s="764"/>
    </row>
    <row r="38" spans="1:25" ht="12" customHeight="1">
      <c r="M38" s="18" t="s">
        <v>364</v>
      </c>
      <c r="N38" s="140"/>
      <c r="O38" s="140"/>
      <c r="P38" s="8"/>
    </row>
    <row r="41" spans="1:25" ht="12.75" customHeight="1">
      <c r="A41" s="882" t="s">
        <v>542</v>
      </c>
      <c r="B41" s="883"/>
      <c r="C41" s="883"/>
      <c r="D41" s="883"/>
      <c r="E41" s="883"/>
      <c r="F41" s="883"/>
      <c r="G41" s="883"/>
      <c r="H41" s="883"/>
      <c r="I41" s="883"/>
      <c r="J41" s="883"/>
      <c r="K41" s="883"/>
      <c r="L41" s="883"/>
      <c r="M41" s="883"/>
      <c r="N41" s="883"/>
      <c r="O41" s="883"/>
      <c r="P41" s="883"/>
      <c r="Q41" s="883"/>
      <c r="R41" s="883"/>
      <c r="S41" s="884"/>
      <c r="T41" s="690"/>
      <c r="U41" s="691"/>
      <c r="V41" s="691"/>
      <c r="W41" s="691"/>
      <c r="X41" s="691"/>
      <c r="Y41" s="691"/>
    </row>
    <row r="42" spans="1:25" ht="12.75" customHeight="1">
      <c r="A42" s="885"/>
      <c r="B42" s="886"/>
      <c r="C42" s="886"/>
      <c r="D42" s="886"/>
      <c r="E42" s="886"/>
      <c r="F42" s="886"/>
      <c r="G42" s="886"/>
      <c r="H42" s="886"/>
      <c r="I42" s="886"/>
      <c r="J42" s="886"/>
      <c r="K42" s="886"/>
      <c r="L42" s="886"/>
      <c r="M42" s="886"/>
      <c r="N42" s="886"/>
      <c r="O42" s="886"/>
      <c r="P42" s="886"/>
      <c r="Q42" s="886"/>
      <c r="R42" s="886"/>
      <c r="S42" s="887"/>
      <c r="T42" s="690"/>
      <c r="U42" s="691"/>
      <c r="V42" s="691"/>
      <c r="W42" s="691"/>
      <c r="X42" s="691"/>
      <c r="Y42" s="691"/>
    </row>
    <row r="43" spans="1:25">
      <c r="A43" s="692"/>
      <c r="B43" s="631"/>
      <c r="C43" s="50"/>
      <c r="D43" s="50"/>
      <c r="E43" s="50"/>
      <c r="F43" s="660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6"/>
      <c r="T43" s="692"/>
      <c r="U43" s="8"/>
      <c r="V43" s="8"/>
      <c r="W43" s="8"/>
      <c r="X43" s="8"/>
      <c r="Y43" s="8"/>
    </row>
    <row r="44" spans="1:25">
      <c r="A44" s="784"/>
      <c r="B44" s="632"/>
      <c r="C44" s="238"/>
      <c r="D44" s="238"/>
      <c r="E44" s="238"/>
      <c r="F44" s="661"/>
      <c r="G44" s="664"/>
      <c r="H44" s="664"/>
      <c r="I44" s="664"/>
      <c r="J44" s="664"/>
      <c r="K44" s="664"/>
      <c r="L44" s="664"/>
      <c r="M44" s="664"/>
      <c r="N44" s="664"/>
      <c r="O44" s="664"/>
      <c r="P44" s="664"/>
      <c r="Q44" s="664"/>
      <c r="R44" s="664"/>
      <c r="S44" s="665"/>
      <c r="T44" s="692"/>
      <c r="U44" s="8"/>
      <c r="V44" s="8"/>
      <c r="W44" s="8"/>
      <c r="X44" s="8"/>
      <c r="Y44" s="8"/>
    </row>
    <row r="45" spans="1:25">
      <c r="A45" s="784"/>
      <c r="B45" s="632"/>
      <c r="C45" s="238"/>
      <c r="D45" s="238"/>
      <c r="E45" s="238"/>
      <c r="F45" s="661"/>
      <c r="G45" s="664"/>
      <c r="H45" s="664"/>
      <c r="I45" s="664"/>
      <c r="J45" s="664"/>
      <c r="K45" s="664"/>
      <c r="L45" s="664"/>
      <c r="M45" s="664"/>
      <c r="N45" s="664"/>
      <c r="O45" s="664"/>
      <c r="P45" s="664"/>
      <c r="Q45" s="664"/>
      <c r="R45" s="664"/>
      <c r="S45" s="665"/>
      <c r="T45" s="692"/>
      <c r="U45" s="8"/>
      <c r="V45" s="8"/>
      <c r="W45" s="8"/>
      <c r="X45" s="8"/>
      <c r="Y45" s="8"/>
    </row>
    <row r="46" spans="1:25">
      <c r="A46" s="784"/>
      <c r="B46" s="632"/>
      <c r="C46" s="238"/>
      <c r="D46" s="238"/>
      <c r="E46" s="238"/>
      <c r="F46" s="661"/>
      <c r="G46" s="664"/>
      <c r="H46" s="664"/>
      <c r="I46" s="664"/>
      <c r="J46" s="664"/>
      <c r="K46" s="664"/>
      <c r="L46" s="664"/>
      <c r="M46" s="664"/>
      <c r="N46" s="664"/>
      <c r="O46" s="664"/>
      <c r="P46" s="664"/>
      <c r="Q46" s="664"/>
      <c r="R46" s="664"/>
      <c r="S46" s="665"/>
      <c r="T46" s="692"/>
      <c r="U46" s="8"/>
      <c r="V46" s="8"/>
      <c r="W46" s="8"/>
      <c r="X46" s="8"/>
      <c r="Y46" s="8"/>
    </row>
    <row r="47" spans="1:25">
      <c r="A47" s="784"/>
      <c r="B47" s="632"/>
      <c r="C47" s="238"/>
      <c r="D47" s="238"/>
      <c r="E47" s="238"/>
      <c r="F47" s="661"/>
      <c r="G47" s="664"/>
      <c r="H47" s="664"/>
      <c r="I47" s="664"/>
      <c r="J47" s="664"/>
      <c r="K47" s="664"/>
      <c r="L47" s="664"/>
      <c r="M47" s="664"/>
      <c r="N47" s="664"/>
      <c r="O47" s="664"/>
      <c r="P47" s="664"/>
      <c r="Q47" s="664"/>
      <c r="R47" s="664"/>
      <c r="S47" s="665"/>
      <c r="T47" s="692"/>
      <c r="U47" s="8"/>
      <c r="V47" s="8"/>
      <c r="W47" s="8"/>
      <c r="X47" s="8"/>
      <c r="Y47" s="8"/>
    </row>
    <row r="48" spans="1:25">
      <c r="A48" s="784"/>
      <c r="B48" s="632"/>
      <c r="C48" s="238"/>
      <c r="D48" s="238"/>
      <c r="E48" s="238"/>
      <c r="F48" s="661"/>
      <c r="G48" s="664"/>
      <c r="H48" s="664"/>
      <c r="I48" s="664"/>
      <c r="J48" s="664"/>
      <c r="K48" s="664"/>
      <c r="L48" s="664"/>
      <c r="M48" s="664"/>
      <c r="N48" s="664"/>
      <c r="O48" s="664"/>
      <c r="P48" s="664"/>
      <c r="Q48" s="664"/>
      <c r="R48" s="664"/>
      <c r="S48" s="665"/>
      <c r="T48" s="692"/>
      <c r="U48" s="8"/>
      <c r="V48" s="8"/>
      <c r="W48" s="8"/>
      <c r="X48" s="8"/>
      <c r="Y48" s="8"/>
    </row>
    <row r="49" spans="1:25">
      <c r="A49" s="784"/>
      <c r="B49" s="632"/>
      <c r="C49" s="238"/>
      <c r="D49" s="238"/>
      <c r="E49" s="238"/>
      <c r="F49" s="661"/>
      <c r="G49" s="664"/>
      <c r="H49" s="664"/>
      <c r="I49" s="664"/>
      <c r="J49" s="664"/>
      <c r="K49" s="664"/>
      <c r="L49" s="664"/>
      <c r="M49" s="664"/>
      <c r="N49" s="664"/>
      <c r="O49" s="664"/>
      <c r="P49" s="664"/>
      <c r="Q49" s="664"/>
      <c r="R49" s="664"/>
      <c r="S49" s="665"/>
      <c r="T49" s="692"/>
      <c r="U49" s="8"/>
      <c r="V49" s="8"/>
      <c r="W49" s="8"/>
      <c r="X49" s="8"/>
      <c r="Y49" s="8"/>
    </row>
    <row r="50" spans="1:25">
      <c r="A50" s="784"/>
      <c r="B50" s="632"/>
      <c r="C50" s="238"/>
      <c r="D50" s="238"/>
      <c r="E50" s="238"/>
      <c r="F50" s="661"/>
      <c r="G50" s="664"/>
      <c r="H50" s="664"/>
      <c r="I50" s="664"/>
      <c r="J50" s="664"/>
      <c r="K50" s="664"/>
      <c r="L50" s="664"/>
      <c r="M50" s="664"/>
      <c r="N50" s="664"/>
      <c r="O50" s="664"/>
      <c r="P50" s="664"/>
      <c r="Q50" s="664"/>
      <c r="R50" s="664"/>
      <c r="S50" s="665"/>
      <c r="T50" s="692"/>
      <c r="U50" s="8"/>
      <c r="V50" s="8"/>
      <c r="W50" s="8"/>
      <c r="X50" s="8"/>
      <c r="Y50" s="8"/>
    </row>
    <row r="51" spans="1:25">
      <c r="A51" s="784"/>
      <c r="B51" s="632"/>
      <c r="C51" s="238"/>
      <c r="D51" s="238"/>
      <c r="E51" s="238"/>
      <c r="F51" s="661"/>
      <c r="G51" s="664"/>
      <c r="H51" s="664"/>
      <c r="I51" s="664"/>
      <c r="J51" s="664"/>
      <c r="K51" s="664"/>
      <c r="L51" s="664"/>
      <c r="M51" s="664"/>
      <c r="N51" s="664"/>
      <c r="O51" s="664"/>
      <c r="P51" s="664"/>
      <c r="Q51" s="664"/>
      <c r="R51" s="664"/>
      <c r="S51" s="665"/>
      <c r="T51" s="692"/>
      <c r="U51" s="8"/>
      <c r="V51" s="8"/>
      <c r="W51" s="8"/>
      <c r="X51" s="8"/>
      <c r="Y51" s="8"/>
    </row>
    <row r="52" spans="1:25">
      <c r="A52" s="784"/>
      <c r="B52" s="632"/>
      <c r="C52" s="238"/>
      <c r="D52" s="238"/>
      <c r="E52" s="238"/>
      <c r="F52" s="661"/>
      <c r="G52" s="664"/>
      <c r="H52" s="664"/>
      <c r="I52" s="664"/>
      <c r="J52" s="664"/>
      <c r="K52" s="664"/>
      <c r="L52" s="664"/>
      <c r="M52" s="664"/>
      <c r="N52" s="664"/>
      <c r="O52" s="664"/>
      <c r="P52" s="664"/>
      <c r="Q52" s="664"/>
      <c r="R52" s="664"/>
      <c r="S52" s="665"/>
      <c r="T52" s="692"/>
      <c r="U52" s="8"/>
      <c r="V52" s="8"/>
      <c r="W52" s="8"/>
      <c r="X52" s="8"/>
      <c r="Y52" s="8"/>
    </row>
    <row r="53" spans="1:25">
      <c r="A53" s="784"/>
      <c r="B53" s="632"/>
      <c r="C53" s="238"/>
      <c r="D53" s="238"/>
      <c r="E53" s="238"/>
      <c r="F53" s="661"/>
      <c r="G53" s="664"/>
      <c r="H53" s="664"/>
      <c r="I53" s="664"/>
      <c r="J53" s="664"/>
      <c r="K53" s="664"/>
      <c r="L53" s="664"/>
      <c r="M53" s="664"/>
      <c r="N53" s="664"/>
      <c r="O53" s="664"/>
      <c r="P53" s="664"/>
      <c r="Q53" s="664"/>
      <c r="R53" s="664"/>
      <c r="S53" s="665"/>
      <c r="T53" s="692"/>
      <c r="U53" s="8"/>
      <c r="V53" s="8"/>
      <c r="W53" s="8"/>
      <c r="X53" s="8"/>
      <c r="Y53" s="8"/>
    </row>
    <row r="54" spans="1:25">
      <c r="A54" s="784"/>
      <c r="B54" s="632"/>
      <c r="C54" s="238"/>
      <c r="D54" s="238"/>
      <c r="E54" s="238"/>
      <c r="F54" s="661"/>
      <c r="G54" s="664"/>
      <c r="H54" s="664"/>
      <c r="I54" s="664"/>
      <c r="J54" s="664"/>
      <c r="K54" s="664"/>
      <c r="L54" s="664"/>
      <c r="M54" s="664"/>
      <c r="N54" s="664"/>
      <c r="O54" s="664"/>
      <c r="P54" s="664"/>
      <c r="Q54" s="664"/>
      <c r="R54" s="664"/>
      <c r="S54" s="665"/>
      <c r="T54" s="692"/>
      <c r="U54" s="8"/>
      <c r="V54" s="8"/>
      <c r="W54" s="8"/>
      <c r="X54" s="8"/>
      <c r="Y54" s="8"/>
    </row>
    <row r="55" spans="1:25">
      <c r="A55" s="784"/>
      <c r="B55" s="632"/>
      <c r="C55" s="238"/>
      <c r="D55" s="238"/>
      <c r="E55" s="238"/>
      <c r="F55" s="661"/>
      <c r="G55" s="664"/>
      <c r="H55" s="664"/>
      <c r="I55" s="664"/>
      <c r="J55" s="664"/>
      <c r="K55" s="664"/>
      <c r="L55" s="664"/>
      <c r="M55" s="664"/>
      <c r="N55" s="664"/>
      <c r="O55" s="664"/>
      <c r="P55" s="664"/>
      <c r="Q55" s="664"/>
      <c r="R55" s="664"/>
      <c r="S55" s="665"/>
      <c r="T55" s="692"/>
      <c r="U55" s="8"/>
      <c r="V55" s="8"/>
      <c r="W55" s="8"/>
      <c r="X55" s="8"/>
      <c r="Y55" s="8"/>
    </row>
    <row r="56" spans="1:25">
      <c r="A56" s="784"/>
      <c r="B56" s="632"/>
      <c r="C56" s="238"/>
      <c r="D56" s="238"/>
      <c r="E56" s="238"/>
      <c r="F56" s="661"/>
      <c r="G56" s="664"/>
      <c r="H56" s="664"/>
      <c r="I56" s="664"/>
      <c r="J56" s="664"/>
      <c r="K56" s="664"/>
      <c r="L56" s="664"/>
      <c r="M56" s="664"/>
      <c r="N56" s="664"/>
      <c r="O56" s="664"/>
      <c r="P56" s="664"/>
      <c r="Q56" s="664"/>
      <c r="R56" s="664"/>
      <c r="S56" s="665"/>
      <c r="T56" s="692"/>
      <c r="U56" s="8"/>
      <c r="V56" s="8"/>
      <c r="W56" s="8"/>
      <c r="X56" s="8"/>
      <c r="Y56" s="8"/>
    </row>
    <row r="57" spans="1:25">
      <c r="A57" s="628"/>
      <c r="B57" s="633"/>
      <c r="C57" s="688"/>
      <c r="D57" s="688"/>
      <c r="E57" s="688"/>
      <c r="F57" s="689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610"/>
      <c r="T57" s="692"/>
      <c r="U57" s="8"/>
      <c r="V57" s="8"/>
      <c r="W57" s="8"/>
      <c r="X57" s="8"/>
      <c r="Y57" s="8"/>
    </row>
  </sheetData>
  <mergeCells count="67">
    <mergeCell ref="R15:S15"/>
    <mergeCell ref="M10:Q13"/>
    <mergeCell ref="M14:Q14"/>
    <mergeCell ref="H20:K20"/>
    <mergeCell ref="H21:K21"/>
    <mergeCell ref="R16:S16"/>
    <mergeCell ref="R17:S17"/>
    <mergeCell ref="R18:S18"/>
    <mergeCell ref="R19:S19"/>
    <mergeCell ref="H17:K17"/>
    <mergeCell ref="H18:K18"/>
    <mergeCell ref="H19:K19"/>
    <mergeCell ref="R20:S20"/>
    <mergeCell ref="R21:S21"/>
    <mergeCell ref="H22:K22"/>
    <mergeCell ref="H23:K23"/>
    <mergeCell ref="H24:K24"/>
    <mergeCell ref="A41:S42"/>
    <mergeCell ref="H32:K32"/>
    <mergeCell ref="R31:S31"/>
    <mergeCell ref="R32:S32"/>
    <mergeCell ref="H25:K25"/>
    <mergeCell ref="R28:S28"/>
    <mergeCell ref="R29:S29"/>
    <mergeCell ref="R22:S22"/>
    <mergeCell ref="R23:S23"/>
    <mergeCell ref="B32:E32"/>
    <mergeCell ref="B26:E26"/>
    <mergeCell ref="B27:E27"/>
    <mergeCell ref="H26:K26"/>
    <mergeCell ref="H31:K31"/>
    <mergeCell ref="E34:G36"/>
    <mergeCell ref="H27:K27"/>
    <mergeCell ref="H28:K28"/>
    <mergeCell ref="H29:K29"/>
    <mergeCell ref="H30:K30"/>
    <mergeCell ref="H34:K36"/>
    <mergeCell ref="G10:G11"/>
    <mergeCell ref="H16:K16"/>
    <mergeCell ref="A10:F11"/>
    <mergeCell ref="A12:F13"/>
    <mergeCell ref="B14:F14"/>
    <mergeCell ref="H10:K12"/>
    <mergeCell ref="H15:K15"/>
    <mergeCell ref="G12:G13"/>
    <mergeCell ref="B19:E19"/>
    <mergeCell ref="B28:E28"/>
    <mergeCell ref="B29:E29"/>
    <mergeCell ref="O1:S1"/>
    <mergeCell ref="R10:S13"/>
    <mergeCell ref="R14:S14"/>
    <mergeCell ref="H13:K13"/>
    <mergeCell ref="H14:K14"/>
    <mergeCell ref="Q3:S3"/>
    <mergeCell ref="Q4:S4"/>
    <mergeCell ref="L10:L11"/>
    <mergeCell ref="L12:L13"/>
    <mergeCell ref="A1:N2"/>
    <mergeCell ref="O2:S2"/>
    <mergeCell ref="O3:P3"/>
    <mergeCell ref="O4:P4"/>
    <mergeCell ref="M34:P35"/>
    <mergeCell ref="R24:S24"/>
    <mergeCell ref="R30:S30"/>
    <mergeCell ref="R25:S25"/>
    <mergeCell ref="R26:S26"/>
    <mergeCell ref="R27:S27"/>
  </mergeCells>
  <printOptions horizontalCentered="1" verticalCentered="1"/>
  <pageMargins left="0.15748031496062992" right="0.19685039370078741" top="0.27559055118110237" bottom="0.31496062992125984" header="0.23622047244094491" footer="0.19685039370078741"/>
  <pageSetup paperSize="9" scale="90" orientation="portrait" r:id="rId1"/>
  <headerFooter>
    <oddFooter>&amp;R2.10</oddFooter>
  </headerFooter>
  <rowBreaks count="1" manualBreakCount="1">
    <brk id="57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B60"/>
  <sheetViews>
    <sheetView showGridLines="0" tabSelected="1" view="pageBreakPreview" topLeftCell="A4" zoomScaleNormal="100" zoomScaleSheetLayoutView="100" workbookViewId="0">
      <selection sqref="A1:R2"/>
    </sheetView>
  </sheetViews>
  <sheetFormatPr defaultColWidth="9.33203125" defaultRowHeight="12.75"/>
  <cols>
    <col min="1" max="1" width="5.5" style="222" customWidth="1"/>
    <col min="2" max="2" width="4.33203125" style="222" customWidth="1"/>
    <col min="3" max="3" width="5.33203125" style="222" customWidth="1"/>
    <col min="4" max="4" width="4.5" style="3" customWidth="1"/>
    <col min="5" max="5" width="6.1640625" style="3" customWidth="1"/>
    <col min="6" max="6" width="5.1640625" style="3" customWidth="1"/>
    <col min="7" max="7" width="9" style="3" customWidth="1"/>
    <col min="8" max="8" width="7.6640625" style="3" customWidth="1"/>
    <col min="9" max="9" width="2.1640625" style="3" customWidth="1"/>
    <col min="10" max="10" width="8.5" style="3" customWidth="1"/>
    <col min="11" max="11" width="14.33203125" style="3" customWidth="1"/>
    <col min="12" max="12" width="3.5" style="3" customWidth="1"/>
    <col min="13" max="13" width="6.83203125" style="3" customWidth="1"/>
    <col min="14" max="15" width="5" style="3" customWidth="1"/>
    <col min="16" max="16" width="8.1640625" style="3" customWidth="1"/>
    <col min="17" max="17" width="3.6640625" style="3" customWidth="1"/>
    <col min="18" max="18" width="6.5" style="3" customWidth="1"/>
    <col min="19" max="19" width="7.6640625" style="3" customWidth="1"/>
    <col min="20" max="20" width="1.33203125" style="3" customWidth="1"/>
    <col min="21" max="21" width="3.6640625" style="3" customWidth="1"/>
    <col min="22" max="22" width="10.5" style="3" customWidth="1"/>
    <col min="23" max="23" width="3.5" style="8" customWidth="1"/>
    <col min="24" max="25" width="3.5" style="3" customWidth="1"/>
    <col min="26" max="28" width="4.5" style="3" customWidth="1"/>
    <col min="29" max="16384" width="9.33203125" style="3"/>
  </cols>
  <sheetData>
    <row r="1" spans="1:28" ht="15" customHeight="1">
      <c r="A1" s="1921" t="s">
        <v>389</v>
      </c>
      <c r="B1" s="1921"/>
      <c r="C1" s="1921"/>
      <c r="D1" s="1921"/>
      <c r="E1" s="1921"/>
      <c r="F1" s="1921"/>
      <c r="G1" s="1921"/>
      <c r="H1" s="1921"/>
      <c r="I1" s="1921"/>
      <c r="J1" s="1921"/>
      <c r="K1" s="1921"/>
      <c r="L1" s="1921"/>
      <c r="M1" s="1921"/>
      <c r="N1" s="1921"/>
      <c r="O1" s="1921"/>
      <c r="P1" s="1921"/>
      <c r="Q1" s="1921"/>
      <c r="R1" s="1922"/>
      <c r="S1" s="869" t="s">
        <v>392</v>
      </c>
      <c r="T1" s="870"/>
      <c r="U1" s="870"/>
      <c r="V1" s="871"/>
      <c r="X1" s="8"/>
      <c r="Y1" s="8"/>
      <c r="Z1" s="8"/>
      <c r="AA1" s="8"/>
    </row>
    <row r="2" spans="1:28" ht="15" customHeight="1">
      <c r="A2" s="1921"/>
      <c r="B2" s="1921"/>
      <c r="C2" s="1921"/>
      <c r="D2" s="1921"/>
      <c r="E2" s="1921"/>
      <c r="F2" s="1921"/>
      <c r="G2" s="1921"/>
      <c r="H2" s="1921"/>
      <c r="I2" s="1921"/>
      <c r="J2" s="1921"/>
      <c r="K2" s="1921"/>
      <c r="L2" s="1921"/>
      <c r="M2" s="1921"/>
      <c r="N2" s="1921"/>
      <c r="O2" s="1921"/>
      <c r="P2" s="1921"/>
      <c r="Q2" s="1921"/>
      <c r="R2" s="1922"/>
      <c r="S2" s="872"/>
      <c r="T2" s="873"/>
      <c r="U2" s="873"/>
      <c r="V2" s="874"/>
      <c r="X2" s="8"/>
      <c r="Y2" s="8"/>
      <c r="Z2" s="8"/>
      <c r="AA2" s="8"/>
    </row>
    <row r="3" spans="1:28" ht="15" customHeight="1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16"/>
      <c r="S3" s="790" t="s">
        <v>142</v>
      </c>
      <c r="T3" s="801" t="s">
        <v>33</v>
      </c>
      <c r="U3" s="801"/>
      <c r="V3" s="733"/>
      <c r="X3" s="8"/>
      <c r="Y3" s="8"/>
      <c r="Z3" s="8"/>
      <c r="AA3" s="8"/>
    </row>
    <row r="4" spans="1:28" ht="15" customHeight="1">
      <c r="A4" s="555" t="s">
        <v>93</v>
      </c>
      <c r="B4" s="1949" t="s">
        <v>390</v>
      </c>
      <c r="C4" s="1949"/>
      <c r="D4" s="1949"/>
      <c r="E4" s="1949"/>
      <c r="F4" s="1949"/>
      <c r="G4" s="1949"/>
      <c r="H4" s="1949"/>
      <c r="I4" s="1949"/>
      <c r="J4" s="1949"/>
      <c r="K4" s="1949"/>
      <c r="L4" s="1949"/>
      <c r="M4" s="1949"/>
      <c r="N4" s="1949"/>
      <c r="O4" s="1949"/>
      <c r="P4" s="1949"/>
      <c r="Q4" s="655"/>
      <c r="R4" s="16"/>
      <c r="S4" s="789" t="s">
        <v>143</v>
      </c>
      <c r="T4" s="449" t="s">
        <v>33</v>
      </c>
      <c r="U4" s="449"/>
      <c r="V4" s="734"/>
      <c r="X4" s="8"/>
      <c r="Y4" s="8"/>
      <c r="Z4" s="8"/>
      <c r="AA4" s="8"/>
    </row>
    <row r="5" spans="1:28" ht="12.75" customHeight="1">
      <c r="A5" s="29"/>
      <c r="B5" s="1949"/>
      <c r="C5" s="1949"/>
      <c r="D5" s="1949"/>
      <c r="E5" s="1949"/>
      <c r="F5" s="1949"/>
      <c r="G5" s="1949"/>
      <c r="H5" s="1949"/>
      <c r="I5" s="1949"/>
      <c r="J5" s="1949"/>
      <c r="K5" s="1949"/>
      <c r="L5" s="1949"/>
      <c r="M5" s="1949"/>
      <c r="N5" s="1949"/>
      <c r="O5" s="1949"/>
      <c r="P5" s="1949"/>
      <c r="Q5" s="656"/>
      <c r="X5" s="8"/>
      <c r="Y5" s="8"/>
      <c r="Z5" s="8"/>
      <c r="AA5" s="8"/>
    </row>
    <row r="6" spans="1:28" ht="13.5" customHeight="1">
      <c r="A6" s="3"/>
      <c r="B6" s="3"/>
      <c r="C6" s="3"/>
      <c r="Q6" s="656"/>
      <c r="X6" s="8"/>
      <c r="Y6" s="8"/>
      <c r="Z6" s="8"/>
      <c r="AA6" s="8"/>
    </row>
    <row r="7" spans="1:28">
      <c r="A7" s="555" t="s">
        <v>93</v>
      </c>
      <c r="B7" s="4" t="s">
        <v>549</v>
      </c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56"/>
      <c r="S7" s="656"/>
      <c r="T7" s="21"/>
      <c r="U7" s="8"/>
      <c r="V7" s="8"/>
      <c r="X7" s="8"/>
      <c r="Y7" s="8"/>
      <c r="Z7" s="8"/>
      <c r="AA7" s="8"/>
    </row>
    <row r="8" spans="1:28">
      <c r="A8" s="555"/>
      <c r="B8" s="4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56"/>
      <c r="S8" s="656"/>
      <c r="T8" s="21"/>
      <c r="U8" s="8"/>
      <c r="V8" s="8"/>
      <c r="X8" s="8"/>
      <c r="Y8" s="8"/>
      <c r="Z8" s="8"/>
      <c r="AA8" s="8"/>
    </row>
    <row r="9" spans="1:28" ht="12.75" customHeight="1">
      <c r="A9" s="555" t="s">
        <v>93</v>
      </c>
      <c r="B9" s="1949" t="s">
        <v>391</v>
      </c>
      <c r="C9" s="1949"/>
      <c r="D9" s="1949"/>
      <c r="E9" s="1949"/>
      <c r="F9" s="1949"/>
      <c r="G9" s="1949"/>
      <c r="H9" s="1949"/>
      <c r="I9" s="1949"/>
      <c r="J9" s="1949"/>
      <c r="K9" s="1949"/>
      <c r="L9" s="1949"/>
      <c r="M9" s="1949"/>
      <c r="N9" s="1949"/>
      <c r="O9" s="1949"/>
      <c r="P9" s="1949"/>
      <c r="Q9" s="1949"/>
      <c r="R9" s="8"/>
      <c r="S9" s="8"/>
      <c r="T9" s="8"/>
      <c r="U9" s="8"/>
      <c r="V9" s="8"/>
      <c r="X9" s="8"/>
      <c r="Y9" s="8"/>
      <c r="Z9" s="8"/>
      <c r="AA9" s="8"/>
    </row>
    <row r="10" spans="1:28" ht="12.75" customHeight="1">
      <c r="A10" s="15"/>
      <c r="B10" s="1949"/>
      <c r="C10" s="1949"/>
      <c r="D10" s="1949"/>
      <c r="E10" s="1949"/>
      <c r="F10" s="1949"/>
      <c r="G10" s="1949"/>
      <c r="H10" s="1949"/>
      <c r="I10" s="1949"/>
      <c r="J10" s="1949"/>
      <c r="K10" s="1949"/>
      <c r="L10" s="1949"/>
      <c r="M10" s="1949"/>
      <c r="N10" s="1949"/>
      <c r="O10" s="1949"/>
      <c r="P10" s="1949"/>
      <c r="Q10" s="1949"/>
      <c r="R10" s="656"/>
      <c r="S10" s="656"/>
      <c r="T10" s="656"/>
      <c r="U10" s="656"/>
      <c r="V10" s="656"/>
      <c r="X10" s="8"/>
      <c r="Y10" s="8"/>
      <c r="Z10" s="8"/>
      <c r="AA10" s="8"/>
    </row>
    <row r="11" spans="1:28" ht="12.75" customHeight="1">
      <c r="A11" s="680"/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56"/>
      <c r="S11" s="656"/>
      <c r="T11" s="656"/>
      <c r="U11" s="656"/>
      <c r="V11" s="656"/>
      <c r="X11" s="8"/>
      <c r="Y11" s="8"/>
      <c r="Z11" s="8"/>
      <c r="AA11" s="8"/>
    </row>
    <row r="12" spans="1:28">
      <c r="A12" s="555" t="s">
        <v>93</v>
      </c>
      <c r="B12" s="23" t="s">
        <v>393</v>
      </c>
      <c r="C12" s="606"/>
      <c r="D12" s="606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56"/>
      <c r="S12" s="656"/>
      <c r="T12" s="656"/>
      <c r="U12" s="656"/>
      <c r="V12" s="656"/>
      <c r="X12" s="8"/>
      <c r="Y12" s="8"/>
      <c r="Z12" s="8"/>
      <c r="AA12" s="8"/>
    </row>
    <row r="13" spans="1:28" ht="7.5" customHeight="1" thickBot="1">
      <c r="C13" s="4"/>
      <c r="R13" s="8"/>
      <c r="S13" s="8"/>
      <c r="T13" s="8"/>
      <c r="U13" s="8"/>
      <c r="V13" s="8"/>
      <c r="X13" s="8"/>
      <c r="Y13" s="8"/>
      <c r="Z13" s="8"/>
      <c r="AA13" s="8"/>
    </row>
    <row r="14" spans="1:28" ht="12.75" customHeight="1">
      <c r="A14" s="1273" t="s">
        <v>560</v>
      </c>
      <c r="B14" s="1587"/>
      <c r="C14" s="1587"/>
      <c r="D14" s="1587"/>
      <c r="E14" s="1587"/>
      <c r="F14" s="1587"/>
      <c r="G14" s="1587"/>
      <c r="H14" s="1053" t="s">
        <v>394</v>
      </c>
      <c r="I14" s="1066" t="s">
        <v>538</v>
      </c>
      <c r="J14" s="1068"/>
      <c r="K14" s="1066" t="s">
        <v>548</v>
      </c>
      <c r="L14" s="1068"/>
      <c r="M14" s="1423" t="s">
        <v>521</v>
      </c>
      <c r="N14" s="1424"/>
      <c r="O14" s="1424"/>
      <c r="P14" s="1425"/>
      <c r="Q14" s="1066" t="s">
        <v>205</v>
      </c>
      <c r="R14" s="1068"/>
      <c r="S14" s="1066" t="s">
        <v>395</v>
      </c>
      <c r="T14" s="1067"/>
      <c r="U14" s="1067"/>
      <c r="V14" s="1405" t="s">
        <v>22</v>
      </c>
      <c r="W14" s="3"/>
      <c r="X14" s="8"/>
      <c r="Y14" s="8"/>
      <c r="Z14" s="8"/>
      <c r="AA14" s="8"/>
      <c r="AB14" s="8"/>
    </row>
    <row r="15" spans="1:28" ht="13.5" customHeight="1">
      <c r="A15" s="1576"/>
      <c r="B15" s="1577"/>
      <c r="C15" s="1577"/>
      <c r="D15" s="1577"/>
      <c r="E15" s="1577"/>
      <c r="F15" s="1577"/>
      <c r="G15" s="1577"/>
      <c r="H15" s="1054"/>
      <c r="I15" s="1069"/>
      <c r="J15" s="1071"/>
      <c r="K15" s="1069"/>
      <c r="L15" s="1071"/>
      <c r="M15" s="1862"/>
      <c r="N15" s="1863"/>
      <c r="O15" s="1863"/>
      <c r="P15" s="1864"/>
      <c r="Q15" s="1069"/>
      <c r="R15" s="1071"/>
      <c r="S15" s="1069"/>
      <c r="T15" s="1070"/>
      <c r="U15" s="1070"/>
      <c r="V15" s="1406"/>
      <c r="W15" s="3"/>
    </row>
    <row r="16" spans="1:28" ht="13.5" customHeight="1">
      <c r="A16" s="1576"/>
      <c r="B16" s="1577"/>
      <c r="C16" s="1577"/>
      <c r="D16" s="1577"/>
      <c r="E16" s="1577"/>
      <c r="F16" s="1577"/>
      <c r="G16" s="1577"/>
      <c r="H16" s="1884"/>
      <c r="I16" s="1102"/>
      <c r="J16" s="1103"/>
      <c r="K16" s="1069"/>
      <c r="L16" s="1071"/>
      <c r="M16" s="1862"/>
      <c r="N16" s="1863"/>
      <c r="O16" s="1863"/>
      <c r="P16" s="1864"/>
      <c r="Q16" s="1069"/>
      <c r="R16" s="1071"/>
      <c r="S16" s="1069"/>
      <c r="T16" s="1070"/>
      <c r="U16" s="1070"/>
      <c r="V16" s="1406"/>
      <c r="W16" s="3"/>
    </row>
    <row r="17" spans="1:24" s="18" customFormat="1" ht="12.75" customHeight="1">
      <c r="A17" s="1576"/>
      <c r="B17" s="1577"/>
      <c r="C17" s="1577"/>
      <c r="D17" s="1577"/>
      <c r="E17" s="1577"/>
      <c r="F17" s="1577"/>
      <c r="G17" s="1577"/>
      <c r="H17" s="1927" t="s">
        <v>98</v>
      </c>
      <c r="I17" s="1952" t="str">
        <f>"kod "&amp;I19</f>
        <v>kod 1003</v>
      </c>
      <c r="J17" s="1953"/>
      <c r="K17" s="1102"/>
      <c r="L17" s="1103"/>
      <c r="M17" s="1426"/>
      <c r="N17" s="1427"/>
      <c r="O17" s="1427"/>
      <c r="P17" s="1428"/>
      <c r="Q17" s="1085" t="str">
        <f>"kod "&amp;Q19</f>
        <v>kod 1006</v>
      </c>
      <c r="R17" s="1956"/>
      <c r="S17" s="1102"/>
      <c r="T17" s="1335"/>
      <c r="U17" s="1335"/>
      <c r="V17" s="1406"/>
    </row>
    <row r="18" spans="1:24" s="18" customFormat="1" ht="12.75" customHeight="1">
      <c r="A18" s="1929" t="s">
        <v>396</v>
      </c>
      <c r="B18" s="1930"/>
      <c r="C18" s="1930"/>
      <c r="D18" s="1930"/>
      <c r="E18" s="1930"/>
      <c r="F18" s="1930"/>
      <c r="G18" s="1930"/>
      <c r="H18" s="1928"/>
      <c r="I18" s="1954"/>
      <c r="J18" s="1955"/>
      <c r="K18" s="1950" t="s">
        <v>98</v>
      </c>
      <c r="L18" s="1951"/>
      <c r="M18" s="1851" t="s">
        <v>58</v>
      </c>
      <c r="N18" s="1811"/>
      <c r="O18" s="1811"/>
      <c r="P18" s="1852"/>
      <c r="Q18" s="1957"/>
      <c r="R18" s="1958"/>
      <c r="S18" s="1959" t="str">
        <f>"kod "&amp;S19</f>
        <v>kod 1007</v>
      </c>
      <c r="T18" s="1960"/>
      <c r="U18" s="1960"/>
      <c r="V18" s="1406"/>
    </row>
    <row r="19" spans="1:24" s="18" customFormat="1" ht="12.75" customHeight="1" thickBot="1">
      <c r="A19" s="561">
        <v>1000</v>
      </c>
      <c r="B19" s="1459">
        <f>A19+1</f>
        <v>1001</v>
      </c>
      <c r="C19" s="1460"/>
      <c r="D19" s="1460"/>
      <c r="E19" s="1460"/>
      <c r="F19" s="1460"/>
      <c r="G19" s="1460"/>
      <c r="H19" s="414">
        <f>B19+1</f>
        <v>1002</v>
      </c>
      <c r="I19" s="1459">
        <f>H19+1</f>
        <v>1003</v>
      </c>
      <c r="J19" s="1461"/>
      <c r="K19" s="1459">
        <f>I19+1</f>
        <v>1004</v>
      </c>
      <c r="L19" s="1461"/>
      <c r="M19" s="1671">
        <f>K19+1</f>
        <v>1005</v>
      </c>
      <c r="N19" s="1672"/>
      <c r="O19" s="1672"/>
      <c r="P19" s="1926"/>
      <c r="Q19" s="1459">
        <f>M19+1</f>
        <v>1006</v>
      </c>
      <c r="R19" s="1461"/>
      <c r="S19" s="1459">
        <f>Q19+1</f>
        <v>1007</v>
      </c>
      <c r="T19" s="1460"/>
      <c r="U19" s="1461"/>
      <c r="V19" s="304">
        <f>S19+1</f>
        <v>1008</v>
      </c>
      <c r="W19" s="705"/>
      <c r="X19" s="705"/>
    </row>
    <row r="20" spans="1:24" s="87" customFormat="1" ht="20.100000000000001" customHeight="1">
      <c r="A20" s="243" t="s">
        <v>0</v>
      </c>
      <c r="B20" s="519" t="s">
        <v>397</v>
      </c>
      <c r="C20" s="153"/>
      <c r="D20" s="153"/>
      <c r="E20" s="153"/>
      <c r="F20" s="153"/>
      <c r="G20" s="153"/>
      <c r="H20" s="699" t="s">
        <v>70</v>
      </c>
      <c r="I20" s="1923" t="s">
        <v>70</v>
      </c>
      <c r="J20" s="1924"/>
      <c r="K20" s="1923" t="s">
        <v>70</v>
      </c>
      <c r="L20" s="1924"/>
      <c r="M20" s="1923" t="s">
        <v>81</v>
      </c>
      <c r="N20" s="1925"/>
      <c r="O20" s="1925"/>
      <c r="P20" s="1924"/>
      <c r="Q20" s="1923" t="s">
        <v>70</v>
      </c>
      <c r="R20" s="1924"/>
      <c r="S20" s="1923" t="s">
        <v>70</v>
      </c>
      <c r="T20" s="1925"/>
      <c r="U20" s="1925"/>
      <c r="V20" s="702" t="s">
        <v>70</v>
      </c>
      <c r="W20" s="3"/>
    </row>
    <row r="21" spans="1:24" s="127" customFormat="1" ht="20.100000000000001" customHeight="1">
      <c r="A21" s="244" t="s">
        <v>1</v>
      </c>
      <c r="B21" s="520" t="s">
        <v>398</v>
      </c>
      <c r="C21" s="155"/>
      <c r="D21" s="155"/>
      <c r="E21" s="155"/>
      <c r="F21" s="155"/>
      <c r="G21" s="155"/>
      <c r="H21" s="700" t="s">
        <v>70</v>
      </c>
      <c r="I21" s="1934" t="s">
        <v>70</v>
      </c>
      <c r="J21" s="1936"/>
      <c r="K21" s="1934" t="s">
        <v>70</v>
      </c>
      <c r="L21" s="1936"/>
      <c r="M21" s="1934" t="s">
        <v>81</v>
      </c>
      <c r="N21" s="1935"/>
      <c r="O21" s="1935"/>
      <c r="P21" s="1936"/>
      <c r="Q21" s="1934" t="s">
        <v>70</v>
      </c>
      <c r="R21" s="1936"/>
      <c r="S21" s="1934" t="s">
        <v>70</v>
      </c>
      <c r="T21" s="1935"/>
      <c r="U21" s="1935"/>
      <c r="V21" s="703" t="s">
        <v>70</v>
      </c>
      <c r="W21" s="3"/>
    </row>
    <row r="22" spans="1:24" s="127" customFormat="1" ht="20.100000000000001" customHeight="1">
      <c r="A22" s="244" t="s">
        <v>2</v>
      </c>
      <c r="B22" s="520" t="s">
        <v>399</v>
      </c>
      <c r="C22" s="155"/>
      <c r="D22" s="155"/>
      <c r="E22" s="155"/>
      <c r="F22" s="155"/>
      <c r="G22" s="155"/>
      <c r="H22" s="700" t="s">
        <v>70</v>
      </c>
      <c r="I22" s="1934" t="s">
        <v>70</v>
      </c>
      <c r="J22" s="1936"/>
      <c r="K22" s="1934" t="s">
        <v>70</v>
      </c>
      <c r="L22" s="1936"/>
      <c r="M22" s="1934" t="s">
        <v>81</v>
      </c>
      <c r="N22" s="1935"/>
      <c r="O22" s="1935"/>
      <c r="P22" s="1936"/>
      <c r="Q22" s="1934" t="s">
        <v>70</v>
      </c>
      <c r="R22" s="1936"/>
      <c r="S22" s="1934" t="s">
        <v>70</v>
      </c>
      <c r="T22" s="1935"/>
      <c r="U22" s="1935"/>
      <c r="V22" s="703" t="s">
        <v>70</v>
      </c>
      <c r="W22" s="3"/>
    </row>
    <row r="23" spans="1:24" s="127" customFormat="1" ht="20.100000000000001" customHeight="1">
      <c r="A23" s="244" t="s">
        <v>3</v>
      </c>
      <c r="B23" s="564" t="s">
        <v>400</v>
      </c>
      <c r="C23" s="156"/>
      <c r="D23" s="156"/>
      <c r="E23" s="156"/>
      <c r="F23" s="156"/>
      <c r="G23" s="156"/>
      <c r="H23" s="700" t="s">
        <v>70</v>
      </c>
      <c r="I23" s="1947"/>
      <c r="J23" s="1948"/>
      <c r="K23" s="1947"/>
      <c r="L23" s="1948"/>
      <c r="M23" s="1934" t="s">
        <v>81</v>
      </c>
      <c r="N23" s="1935"/>
      <c r="O23" s="1935"/>
      <c r="P23" s="1936"/>
      <c r="Q23" s="1934" t="s">
        <v>70</v>
      </c>
      <c r="R23" s="1936"/>
      <c r="S23" s="1934" t="s">
        <v>70</v>
      </c>
      <c r="T23" s="1935"/>
      <c r="U23" s="1935"/>
      <c r="V23" s="703" t="s">
        <v>70</v>
      </c>
      <c r="W23" s="3"/>
    </row>
    <row r="24" spans="1:24" s="127" customFormat="1" ht="20.100000000000001" customHeight="1">
      <c r="A24" s="244" t="s">
        <v>4</v>
      </c>
      <c r="B24" s="520" t="s">
        <v>401</v>
      </c>
      <c r="C24" s="172"/>
      <c r="D24" s="562"/>
      <c r="E24" s="562"/>
      <c r="F24" s="736"/>
      <c r="G24" s="737"/>
      <c r="H24" s="700" t="s">
        <v>70</v>
      </c>
      <c r="I24" s="1947"/>
      <c r="J24" s="1948"/>
      <c r="K24" s="1947"/>
      <c r="L24" s="1948"/>
      <c r="M24" s="1934" t="s">
        <v>81</v>
      </c>
      <c r="N24" s="1935"/>
      <c r="O24" s="1935"/>
      <c r="P24" s="1936"/>
      <c r="Q24" s="1934" t="s">
        <v>70</v>
      </c>
      <c r="R24" s="1936"/>
      <c r="S24" s="1934" t="s">
        <v>70</v>
      </c>
      <c r="T24" s="1935"/>
      <c r="U24" s="1935"/>
      <c r="V24" s="703" t="s">
        <v>70</v>
      </c>
      <c r="W24" s="3"/>
    </row>
    <row r="25" spans="1:24" s="127" customFormat="1" ht="20.100000000000001" customHeight="1">
      <c r="A25" s="245" t="s">
        <v>5</v>
      </c>
      <c r="B25" s="564" t="s">
        <v>402</v>
      </c>
      <c r="C25" s="172"/>
      <c r="D25" s="562"/>
      <c r="E25" s="562"/>
      <c r="F25" s="562"/>
      <c r="G25" s="562"/>
      <c r="H25" s="700" t="s">
        <v>70</v>
      </c>
      <c r="I25" s="1934" t="s">
        <v>70</v>
      </c>
      <c r="J25" s="1936"/>
      <c r="K25" s="1934" t="s">
        <v>70</v>
      </c>
      <c r="L25" s="1936"/>
      <c r="M25" s="1934" t="s">
        <v>81</v>
      </c>
      <c r="N25" s="1935"/>
      <c r="O25" s="1935"/>
      <c r="P25" s="1936"/>
      <c r="Q25" s="1934" t="s">
        <v>70</v>
      </c>
      <c r="R25" s="1936"/>
      <c r="S25" s="1934" t="s">
        <v>70</v>
      </c>
      <c r="T25" s="1935"/>
      <c r="U25" s="1935"/>
      <c r="V25" s="703" t="s">
        <v>70</v>
      </c>
      <c r="W25" s="3"/>
    </row>
    <row r="26" spans="1:24" s="127" customFormat="1" ht="20.100000000000001" customHeight="1">
      <c r="A26" s="246"/>
      <c r="B26" s="563"/>
      <c r="C26" s="172"/>
      <c r="D26" s="562"/>
      <c r="E26" s="562"/>
      <c r="F26" s="562"/>
      <c r="G26" s="562"/>
      <c r="H26" s="700" t="s">
        <v>70</v>
      </c>
      <c r="I26" s="1934" t="s">
        <v>70</v>
      </c>
      <c r="J26" s="1936"/>
      <c r="K26" s="1934" t="s">
        <v>70</v>
      </c>
      <c r="L26" s="1936"/>
      <c r="M26" s="1934" t="s">
        <v>81</v>
      </c>
      <c r="N26" s="1935"/>
      <c r="O26" s="1935"/>
      <c r="P26" s="1936"/>
      <c r="Q26" s="1934" t="s">
        <v>70</v>
      </c>
      <c r="R26" s="1936"/>
      <c r="S26" s="1934" t="s">
        <v>70</v>
      </c>
      <c r="T26" s="1935"/>
      <c r="U26" s="1935"/>
      <c r="V26" s="703" t="s">
        <v>70</v>
      </c>
      <c r="W26" s="3"/>
    </row>
    <row r="27" spans="1:24" ht="20.100000000000001" customHeight="1" thickBot="1">
      <c r="A27" s="154"/>
      <c r="B27" s="563"/>
      <c r="C27" s="172"/>
      <c r="D27" s="562"/>
      <c r="E27" s="562"/>
      <c r="F27" s="562"/>
      <c r="G27" s="562"/>
      <c r="H27" s="701" t="s">
        <v>70</v>
      </c>
      <c r="I27" s="1943" t="s">
        <v>70</v>
      </c>
      <c r="J27" s="1945"/>
      <c r="K27" s="1943" t="s">
        <v>70</v>
      </c>
      <c r="L27" s="1945"/>
      <c r="M27" s="1943" t="s">
        <v>81</v>
      </c>
      <c r="N27" s="1944"/>
      <c r="O27" s="1944"/>
      <c r="P27" s="1945"/>
      <c r="Q27" s="1943" t="s">
        <v>70</v>
      </c>
      <c r="R27" s="1945"/>
      <c r="S27" s="1943" t="s">
        <v>70</v>
      </c>
      <c r="T27" s="1944"/>
      <c r="U27" s="1944"/>
      <c r="V27" s="704" t="s">
        <v>70</v>
      </c>
      <c r="W27" s="3"/>
    </row>
    <row r="28" spans="1:24" s="127" customFormat="1" ht="8.25" customHeight="1">
      <c r="A28" s="192"/>
      <c r="B28" s="19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42"/>
      <c r="Q28" s="42"/>
      <c r="R28" s="42"/>
      <c r="S28" s="42"/>
      <c r="T28" s="8"/>
      <c r="U28" s="565"/>
      <c r="V28" s="565"/>
      <c r="W28" s="607"/>
    </row>
    <row r="29" spans="1:24" s="127" customFormat="1" ht="9.75" customHeight="1">
      <c r="D29" s="1197" t="str">
        <f>I17&amp;": beneficiari"</f>
        <v>kod 1003: beneficiari</v>
      </c>
      <c r="E29" s="1197"/>
      <c r="F29" s="1197"/>
      <c r="G29" s="1197"/>
      <c r="H29" s="1197"/>
      <c r="I29" s="543"/>
      <c r="J29" s="1932" t="str">
        <f>Q17&amp;": "&amp;Q14</f>
        <v>kod 1006: peimen</v>
      </c>
      <c r="K29" s="1932"/>
      <c r="L29" s="608"/>
      <c r="M29" s="1937" t="s">
        <v>67</v>
      </c>
      <c r="N29" s="1938"/>
      <c r="O29" s="1938"/>
      <c r="P29" s="1939"/>
      <c r="S29" s="1931" t="str">
        <f>S18&amp;": Wea ples?"</f>
        <v>kod 1007: Wea ples?</v>
      </c>
      <c r="T29" s="1931"/>
      <c r="U29" s="1931"/>
      <c r="V29" s="1931"/>
      <c r="W29" s="607"/>
    </row>
    <row r="30" spans="1:24" s="127" customFormat="1" ht="10.5" customHeight="1">
      <c r="D30" s="30" t="s">
        <v>403</v>
      </c>
      <c r="G30" s="30" t="s">
        <v>405</v>
      </c>
      <c r="J30" s="161" t="s">
        <v>215</v>
      </c>
      <c r="M30" s="1940"/>
      <c r="N30" s="1941"/>
      <c r="O30" s="1941"/>
      <c r="P30" s="1942"/>
      <c r="S30" s="407" t="s">
        <v>82</v>
      </c>
      <c r="W30" s="607"/>
    </row>
    <row r="31" spans="1:24" s="127" customFormat="1" ht="10.5" customHeight="1">
      <c r="D31" s="30" t="s">
        <v>404</v>
      </c>
      <c r="G31" s="30" t="s">
        <v>406</v>
      </c>
      <c r="J31" s="161" t="s">
        <v>557</v>
      </c>
      <c r="M31" s="1905" t="s">
        <v>99</v>
      </c>
      <c r="N31" s="1905"/>
      <c r="O31" s="1905"/>
      <c r="P31" s="1905"/>
      <c r="S31" s="407" t="s">
        <v>83</v>
      </c>
      <c r="W31" s="607"/>
    </row>
    <row r="32" spans="1:24" s="127" customFormat="1" ht="10.5" customHeight="1">
      <c r="D32" s="30" t="s">
        <v>407</v>
      </c>
      <c r="G32" s="18" t="s">
        <v>408</v>
      </c>
      <c r="J32" s="184"/>
      <c r="K32" s="679"/>
      <c r="M32" s="1933" t="s">
        <v>410</v>
      </c>
      <c r="N32" s="1933"/>
      <c r="O32" s="1933"/>
      <c r="P32" s="1933"/>
      <c r="Q32" s="145"/>
      <c r="S32" s="18" t="s">
        <v>411</v>
      </c>
      <c r="W32" s="607"/>
    </row>
    <row r="33" spans="1:22" ht="10.5" customHeight="1">
      <c r="A33" s="3"/>
      <c r="B33" s="3"/>
      <c r="C33" s="3"/>
      <c r="D33" s="30" t="s">
        <v>409</v>
      </c>
      <c r="E33" s="222"/>
      <c r="F33" s="8"/>
      <c r="G33" s="30"/>
      <c r="H33" s="30"/>
      <c r="J33" s="662"/>
      <c r="K33" s="8"/>
      <c r="M33" s="1933"/>
      <c r="N33" s="1933"/>
      <c r="O33" s="1933"/>
      <c r="P33" s="1933"/>
      <c r="Q33" s="127"/>
      <c r="S33" s="18" t="s">
        <v>412</v>
      </c>
    </row>
    <row r="34" spans="1:22">
      <c r="A34" s="566"/>
      <c r="C34" s="30"/>
      <c r="D34" s="30"/>
      <c r="E34" s="30"/>
      <c r="F34" s="30"/>
      <c r="G34" s="30"/>
      <c r="H34" s="30"/>
      <c r="I34" s="30"/>
      <c r="J34" s="18"/>
      <c r="M34" s="30"/>
      <c r="N34" s="30"/>
      <c r="O34" s="30"/>
      <c r="P34" s="8"/>
      <c r="Q34" s="8"/>
      <c r="V34" s="30"/>
    </row>
    <row r="35" spans="1:22">
      <c r="A35" s="1946"/>
      <c r="B35" s="1946"/>
      <c r="C35" s="1946"/>
      <c r="D35" s="1946"/>
      <c r="E35" s="1946"/>
      <c r="F35" s="1946"/>
      <c r="G35" s="1946"/>
      <c r="H35" s="1946"/>
      <c r="I35" s="1946"/>
      <c r="J35" s="1946"/>
      <c r="K35" s="1946"/>
      <c r="L35" s="1946"/>
      <c r="M35" s="1946"/>
      <c r="N35" s="1946"/>
      <c r="O35" s="1946"/>
      <c r="P35" s="1946"/>
      <c r="Q35" s="1946"/>
      <c r="R35" s="1946"/>
      <c r="S35" s="1946"/>
      <c r="T35" s="1946"/>
      <c r="U35" s="1946"/>
      <c r="V35" s="1946"/>
    </row>
    <row r="36" spans="1:22">
      <c r="A36" s="1946"/>
      <c r="B36" s="1946"/>
      <c r="C36" s="1946"/>
      <c r="D36" s="1946"/>
      <c r="E36" s="1946"/>
      <c r="F36" s="1946"/>
      <c r="G36" s="1946"/>
      <c r="H36" s="1946"/>
      <c r="I36" s="1946"/>
      <c r="J36" s="1946"/>
      <c r="K36" s="1946"/>
      <c r="L36" s="1946"/>
      <c r="M36" s="1946"/>
      <c r="N36" s="1946"/>
      <c r="O36" s="1946"/>
      <c r="P36" s="1946"/>
      <c r="Q36" s="1946"/>
      <c r="R36" s="1946"/>
      <c r="S36" s="1946"/>
      <c r="T36" s="1946"/>
      <c r="U36" s="1946"/>
      <c r="V36" s="1946"/>
    </row>
    <row r="37" spans="1:22" ht="12.75" customHeight="1">
      <c r="A37" s="882" t="s">
        <v>542</v>
      </c>
      <c r="B37" s="883"/>
      <c r="C37" s="883"/>
      <c r="D37" s="883"/>
      <c r="E37" s="883"/>
      <c r="F37" s="883"/>
      <c r="G37" s="883"/>
      <c r="H37" s="883"/>
      <c r="I37" s="883"/>
      <c r="J37" s="883"/>
      <c r="K37" s="883"/>
      <c r="L37" s="883"/>
      <c r="M37" s="883"/>
      <c r="N37" s="883"/>
      <c r="O37" s="883"/>
      <c r="P37" s="883"/>
      <c r="Q37" s="883"/>
      <c r="R37" s="883"/>
      <c r="S37" s="883"/>
      <c r="T37" s="883"/>
      <c r="U37" s="883"/>
      <c r="V37" s="884"/>
    </row>
    <row r="38" spans="1:22" ht="12.75" customHeight="1">
      <c r="A38" s="885"/>
      <c r="B38" s="886"/>
      <c r="C38" s="886"/>
      <c r="D38" s="886"/>
      <c r="E38" s="886"/>
      <c r="F38" s="886"/>
      <c r="G38" s="886"/>
      <c r="H38" s="886"/>
      <c r="I38" s="886"/>
      <c r="J38" s="886"/>
      <c r="K38" s="886"/>
      <c r="L38" s="886"/>
      <c r="M38" s="886"/>
      <c r="N38" s="886"/>
      <c r="O38" s="886"/>
      <c r="P38" s="886"/>
      <c r="Q38" s="886"/>
      <c r="R38" s="886"/>
      <c r="S38" s="886"/>
      <c r="T38" s="886"/>
      <c r="U38" s="886"/>
      <c r="V38" s="887"/>
    </row>
    <row r="39" spans="1:22">
      <c r="A39" s="692"/>
      <c r="B39" s="631"/>
      <c r="C39" s="50"/>
      <c r="D39" s="50"/>
      <c r="E39" s="50"/>
      <c r="F39" s="66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16"/>
    </row>
    <row r="40" spans="1:22">
      <c r="A40" s="784"/>
      <c r="B40" s="632"/>
      <c r="C40" s="238"/>
      <c r="D40" s="238"/>
      <c r="E40" s="238"/>
      <c r="F40" s="661"/>
      <c r="G40" s="664"/>
      <c r="H40" s="664"/>
      <c r="I40" s="664"/>
      <c r="J40" s="664"/>
      <c r="K40" s="664"/>
      <c r="L40" s="664"/>
      <c r="M40" s="664"/>
      <c r="N40" s="664"/>
      <c r="O40" s="664"/>
      <c r="P40" s="664"/>
      <c r="Q40" s="664"/>
      <c r="R40" s="664"/>
      <c r="S40" s="664"/>
      <c r="T40" s="664"/>
      <c r="U40" s="664"/>
      <c r="V40" s="665"/>
    </row>
    <row r="41" spans="1:22">
      <c r="A41" s="784"/>
      <c r="B41" s="632"/>
      <c r="C41" s="238"/>
      <c r="D41" s="238"/>
      <c r="E41" s="238"/>
      <c r="F41" s="661"/>
      <c r="G41" s="664"/>
      <c r="H41" s="664"/>
      <c r="I41" s="664"/>
      <c r="J41" s="664"/>
      <c r="K41" s="664"/>
      <c r="L41" s="664"/>
      <c r="M41" s="664"/>
      <c r="N41" s="664"/>
      <c r="O41" s="664"/>
      <c r="P41" s="664"/>
      <c r="Q41" s="664"/>
      <c r="R41" s="664"/>
      <c r="S41" s="664"/>
      <c r="T41" s="664"/>
      <c r="U41" s="664"/>
      <c r="V41" s="665"/>
    </row>
    <row r="42" spans="1:22">
      <c r="A42" s="784"/>
      <c r="B42" s="632"/>
      <c r="C42" s="238"/>
      <c r="D42" s="238"/>
      <c r="E42" s="238"/>
      <c r="F42" s="661"/>
      <c r="G42" s="664"/>
      <c r="H42" s="664"/>
      <c r="I42" s="664"/>
      <c r="J42" s="664"/>
      <c r="K42" s="664"/>
      <c r="L42" s="664"/>
      <c r="M42" s="664"/>
      <c r="N42" s="664"/>
      <c r="O42" s="664"/>
      <c r="P42" s="664"/>
      <c r="Q42" s="664"/>
      <c r="R42" s="664"/>
      <c r="S42" s="664"/>
      <c r="T42" s="664"/>
      <c r="U42" s="664"/>
      <c r="V42" s="665"/>
    </row>
    <row r="43" spans="1:22">
      <c r="A43" s="784"/>
      <c r="B43" s="632"/>
      <c r="C43" s="238"/>
      <c r="D43" s="238"/>
      <c r="E43" s="238"/>
      <c r="F43" s="661"/>
      <c r="G43" s="664"/>
      <c r="H43" s="664"/>
      <c r="I43" s="664"/>
      <c r="J43" s="664"/>
      <c r="K43" s="664"/>
      <c r="L43" s="664"/>
      <c r="M43" s="664"/>
      <c r="N43" s="664"/>
      <c r="O43" s="664"/>
      <c r="P43" s="664"/>
      <c r="Q43" s="664"/>
      <c r="R43" s="664"/>
      <c r="S43" s="664"/>
      <c r="T43" s="664"/>
      <c r="U43" s="664"/>
      <c r="V43" s="665"/>
    </row>
    <row r="44" spans="1:22">
      <c r="A44" s="784"/>
      <c r="B44" s="632"/>
      <c r="C44" s="238"/>
      <c r="D44" s="238"/>
      <c r="E44" s="238"/>
      <c r="F44" s="661"/>
      <c r="G44" s="664"/>
      <c r="H44" s="664"/>
      <c r="I44" s="664"/>
      <c r="J44" s="664"/>
      <c r="K44" s="664"/>
      <c r="L44" s="664"/>
      <c r="M44" s="664"/>
      <c r="N44" s="664"/>
      <c r="O44" s="664"/>
      <c r="P44" s="664"/>
      <c r="Q44" s="664"/>
      <c r="R44" s="664"/>
      <c r="S44" s="664"/>
      <c r="T44" s="664"/>
      <c r="U44" s="664"/>
      <c r="V44" s="665"/>
    </row>
    <row r="45" spans="1:22">
      <c r="A45" s="784"/>
      <c r="B45" s="632"/>
      <c r="C45" s="238"/>
      <c r="D45" s="238"/>
      <c r="E45" s="238"/>
      <c r="F45" s="661"/>
      <c r="G45" s="664"/>
      <c r="H45" s="664"/>
      <c r="I45" s="664"/>
      <c r="J45" s="664"/>
      <c r="K45" s="664"/>
      <c r="L45" s="664"/>
      <c r="M45" s="664"/>
      <c r="N45" s="664"/>
      <c r="O45" s="664"/>
      <c r="P45" s="664"/>
      <c r="Q45" s="664"/>
      <c r="R45" s="664"/>
      <c r="S45" s="664"/>
      <c r="T45" s="664"/>
      <c r="U45" s="664"/>
      <c r="V45" s="665"/>
    </row>
    <row r="46" spans="1:22">
      <c r="A46" s="784"/>
      <c r="B46" s="632"/>
      <c r="C46" s="238"/>
      <c r="D46" s="238"/>
      <c r="E46" s="238"/>
      <c r="F46" s="661"/>
      <c r="G46" s="664"/>
      <c r="H46" s="664"/>
      <c r="I46" s="664"/>
      <c r="J46" s="664"/>
      <c r="K46" s="664"/>
      <c r="L46" s="664"/>
      <c r="M46" s="664"/>
      <c r="N46" s="664"/>
      <c r="O46" s="664"/>
      <c r="P46" s="664"/>
      <c r="Q46" s="664"/>
      <c r="R46" s="664"/>
      <c r="S46" s="664"/>
      <c r="T46" s="664"/>
      <c r="U46" s="664"/>
      <c r="V46" s="665"/>
    </row>
    <row r="47" spans="1:22">
      <c r="A47" s="784"/>
      <c r="B47" s="632"/>
      <c r="C47" s="238"/>
      <c r="D47" s="238"/>
      <c r="E47" s="238"/>
      <c r="F47" s="661"/>
      <c r="G47" s="664"/>
      <c r="H47" s="664"/>
      <c r="I47" s="664"/>
      <c r="J47" s="664"/>
      <c r="K47" s="664"/>
      <c r="L47" s="664"/>
      <c r="M47" s="664"/>
      <c r="N47" s="664"/>
      <c r="O47" s="664"/>
      <c r="P47" s="664"/>
      <c r="Q47" s="664"/>
      <c r="R47" s="664"/>
      <c r="S47" s="664"/>
      <c r="T47" s="664"/>
      <c r="U47" s="664"/>
      <c r="V47" s="665"/>
    </row>
    <row r="48" spans="1:22">
      <c r="A48" s="784"/>
      <c r="B48" s="632"/>
      <c r="C48" s="238"/>
      <c r="D48" s="238"/>
      <c r="E48" s="238"/>
      <c r="F48" s="661"/>
      <c r="G48" s="664"/>
      <c r="H48" s="664"/>
      <c r="I48" s="664"/>
      <c r="J48" s="664"/>
      <c r="K48" s="664"/>
      <c r="L48" s="664"/>
      <c r="M48" s="664"/>
      <c r="N48" s="664"/>
      <c r="O48" s="664"/>
      <c r="P48" s="664"/>
      <c r="Q48" s="664"/>
      <c r="R48" s="664"/>
      <c r="S48" s="664"/>
      <c r="T48" s="664"/>
      <c r="U48" s="664"/>
      <c r="V48" s="665"/>
    </row>
    <row r="49" spans="1:22">
      <c r="A49" s="784"/>
      <c r="B49" s="632"/>
      <c r="C49" s="238"/>
      <c r="D49" s="238"/>
      <c r="E49" s="238"/>
      <c r="F49" s="661"/>
      <c r="G49" s="664"/>
      <c r="H49" s="664"/>
      <c r="I49" s="664"/>
      <c r="J49" s="664"/>
      <c r="K49" s="664"/>
      <c r="L49" s="664"/>
      <c r="M49" s="664"/>
      <c r="N49" s="664"/>
      <c r="O49" s="664"/>
      <c r="P49" s="664"/>
      <c r="Q49" s="664"/>
      <c r="R49" s="664"/>
      <c r="S49" s="664"/>
      <c r="T49" s="664"/>
      <c r="U49" s="664"/>
      <c r="V49" s="665"/>
    </row>
    <row r="50" spans="1:22">
      <c r="A50" s="784"/>
      <c r="B50" s="632"/>
      <c r="C50" s="238"/>
      <c r="D50" s="238"/>
      <c r="E50" s="238"/>
      <c r="F50" s="661"/>
      <c r="G50" s="664"/>
      <c r="H50" s="664"/>
      <c r="I50" s="664"/>
      <c r="J50" s="664"/>
      <c r="K50" s="664"/>
      <c r="L50" s="664"/>
      <c r="M50" s="664"/>
      <c r="N50" s="664"/>
      <c r="O50" s="664"/>
      <c r="P50" s="664"/>
      <c r="Q50" s="664"/>
      <c r="R50" s="664"/>
      <c r="S50" s="664"/>
      <c r="T50" s="664"/>
      <c r="U50" s="664"/>
      <c r="V50" s="665"/>
    </row>
    <row r="51" spans="1:22">
      <c r="A51" s="784"/>
      <c r="B51" s="632"/>
      <c r="C51" s="238"/>
      <c r="D51" s="238"/>
      <c r="E51" s="238"/>
      <c r="F51" s="661"/>
      <c r="G51" s="664"/>
      <c r="H51" s="664"/>
      <c r="I51" s="664"/>
      <c r="J51" s="664"/>
      <c r="K51" s="664"/>
      <c r="L51" s="664"/>
      <c r="M51" s="664"/>
      <c r="N51" s="664"/>
      <c r="O51" s="664"/>
      <c r="P51" s="664"/>
      <c r="Q51" s="664"/>
      <c r="R51" s="664"/>
      <c r="S51" s="664"/>
      <c r="T51" s="664"/>
      <c r="U51" s="664"/>
      <c r="V51" s="665"/>
    </row>
    <row r="52" spans="1:22">
      <c r="A52" s="784"/>
      <c r="B52" s="632"/>
      <c r="C52" s="238"/>
      <c r="D52" s="238"/>
      <c r="E52" s="238"/>
      <c r="F52" s="661"/>
      <c r="G52" s="664"/>
      <c r="H52" s="664"/>
      <c r="I52" s="664"/>
      <c r="J52" s="664"/>
      <c r="K52" s="664"/>
      <c r="L52" s="664"/>
      <c r="M52" s="664"/>
      <c r="N52" s="664"/>
      <c r="O52" s="664"/>
      <c r="P52" s="664"/>
      <c r="Q52" s="664"/>
      <c r="R52" s="664"/>
      <c r="S52" s="664"/>
      <c r="T52" s="664"/>
      <c r="U52" s="664"/>
      <c r="V52" s="665"/>
    </row>
    <row r="53" spans="1:22">
      <c r="A53" s="784"/>
      <c r="B53" s="632"/>
      <c r="C53" s="238"/>
      <c r="D53" s="238"/>
      <c r="E53" s="238"/>
      <c r="F53" s="661"/>
      <c r="G53" s="664"/>
      <c r="H53" s="664"/>
      <c r="I53" s="664"/>
      <c r="J53" s="664"/>
      <c r="K53" s="664"/>
      <c r="L53" s="664"/>
      <c r="M53" s="664"/>
      <c r="N53" s="664"/>
      <c r="O53" s="664"/>
      <c r="P53" s="664"/>
      <c r="Q53" s="664"/>
      <c r="R53" s="664"/>
      <c r="S53" s="664"/>
      <c r="T53" s="664"/>
      <c r="U53" s="664"/>
      <c r="V53" s="665"/>
    </row>
    <row r="54" spans="1:22">
      <c r="A54" s="784"/>
      <c r="B54" s="632"/>
      <c r="C54" s="238"/>
      <c r="D54" s="238"/>
      <c r="E54" s="238"/>
      <c r="F54" s="661"/>
      <c r="G54" s="664"/>
      <c r="H54" s="664"/>
      <c r="I54" s="664"/>
      <c r="J54" s="664"/>
      <c r="K54" s="664"/>
      <c r="L54" s="664"/>
      <c r="M54" s="664"/>
      <c r="N54" s="664"/>
      <c r="O54" s="664"/>
      <c r="P54" s="664"/>
      <c r="Q54" s="664"/>
      <c r="R54" s="664"/>
      <c r="S54" s="664"/>
      <c r="T54" s="664"/>
      <c r="U54" s="664"/>
      <c r="V54" s="665"/>
    </row>
    <row r="55" spans="1:22">
      <c r="A55" s="784"/>
      <c r="B55" s="632"/>
      <c r="C55" s="238"/>
      <c r="D55" s="238"/>
      <c r="E55" s="238"/>
      <c r="F55" s="661"/>
      <c r="G55" s="664"/>
      <c r="H55" s="664"/>
      <c r="I55" s="664"/>
      <c r="J55" s="664"/>
      <c r="K55" s="664"/>
      <c r="L55" s="664"/>
      <c r="M55" s="664"/>
      <c r="N55" s="664"/>
      <c r="O55" s="664"/>
      <c r="P55" s="664"/>
      <c r="Q55" s="664"/>
      <c r="R55" s="664"/>
      <c r="S55" s="664"/>
      <c r="T55" s="664"/>
      <c r="U55" s="664"/>
      <c r="V55" s="665"/>
    </row>
    <row r="56" spans="1:22">
      <c r="A56" s="784"/>
      <c r="B56" s="632"/>
      <c r="C56" s="238"/>
      <c r="D56" s="238"/>
      <c r="E56" s="238"/>
      <c r="F56" s="661"/>
      <c r="G56" s="664"/>
      <c r="H56" s="664"/>
      <c r="I56" s="664"/>
      <c r="J56" s="664"/>
      <c r="K56" s="664"/>
      <c r="L56" s="664"/>
      <c r="M56" s="664"/>
      <c r="N56" s="664"/>
      <c r="O56" s="664"/>
      <c r="P56" s="664"/>
      <c r="Q56" s="664"/>
      <c r="R56" s="664"/>
      <c r="S56" s="664"/>
      <c r="T56" s="664"/>
      <c r="U56" s="664"/>
      <c r="V56" s="665"/>
    </row>
    <row r="57" spans="1:22">
      <c r="A57" s="784"/>
      <c r="B57" s="632"/>
      <c r="C57" s="238"/>
      <c r="D57" s="238"/>
      <c r="E57" s="238"/>
      <c r="F57" s="661"/>
      <c r="G57" s="664"/>
      <c r="H57" s="664"/>
      <c r="I57" s="664"/>
      <c r="J57" s="664"/>
      <c r="K57" s="664"/>
      <c r="L57" s="664"/>
      <c r="M57" s="664"/>
      <c r="N57" s="664"/>
      <c r="O57" s="664"/>
      <c r="P57" s="664"/>
      <c r="Q57" s="664"/>
      <c r="R57" s="664"/>
      <c r="S57" s="664"/>
      <c r="T57" s="664"/>
      <c r="U57" s="664"/>
      <c r="V57" s="665"/>
    </row>
    <row r="58" spans="1:22">
      <c r="A58" s="784"/>
      <c r="B58" s="632"/>
      <c r="C58" s="238"/>
      <c r="D58" s="238"/>
      <c r="E58" s="238"/>
      <c r="F58" s="661"/>
      <c r="G58" s="664"/>
      <c r="H58" s="664"/>
      <c r="I58" s="664"/>
      <c r="J58" s="664"/>
      <c r="K58" s="664"/>
      <c r="L58" s="664"/>
      <c r="M58" s="664"/>
      <c r="N58" s="664"/>
      <c r="O58" s="664"/>
      <c r="P58" s="664"/>
      <c r="Q58" s="664"/>
      <c r="R58" s="664"/>
      <c r="S58" s="664"/>
      <c r="T58" s="664"/>
      <c r="U58" s="664"/>
      <c r="V58" s="665"/>
    </row>
    <row r="59" spans="1:22">
      <c r="A59" s="784"/>
      <c r="B59" s="632"/>
      <c r="C59" s="238"/>
      <c r="D59" s="238"/>
      <c r="E59" s="238"/>
      <c r="F59" s="661"/>
      <c r="G59" s="664"/>
      <c r="H59" s="664"/>
      <c r="I59" s="664"/>
      <c r="J59" s="664"/>
      <c r="K59" s="664"/>
      <c r="L59" s="664"/>
      <c r="M59" s="664"/>
      <c r="N59" s="664"/>
      <c r="O59" s="664"/>
      <c r="P59" s="664"/>
      <c r="Q59" s="664"/>
      <c r="R59" s="664"/>
      <c r="S59" s="664"/>
      <c r="T59" s="664"/>
      <c r="U59" s="664"/>
      <c r="V59" s="665"/>
    </row>
    <row r="60" spans="1:22">
      <c r="A60" s="628"/>
      <c r="B60" s="633"/>
      <c r="C60" s="688"/>
      <c r="D60" s="688"/>
      <c r="E60" s="688"/>
      <c r="F60" s="689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610"/>
    </row>
  </sheetData>
  <mergeCells count="73">
    <mergeCell ref="S14:U17"/>
    <mergeCell ref="S18:U18"/>
    <mergeCell ref="S19:U19"/>
    <mergeCell ref="S21:U21"/>
    <mergeCell ref="M21:P21"/>
    <mergeCell ref="K27:L27"/>
    <mergeCell ref="Q21:R21"/>
    <mergeCell ref="S22:U22"/>
    <mergeCell ref="S23:U23"/>
    <mergeCell ref="S24:U24"/>
    <mergeCell ref="Q27:R27"/>
    <mergeCell ref="B9:Q10"/>
    <mergeCell ref="I17:J18"/>
    <mergeCell ref="I19:J19"/>
    <mergeCell ref="Q14:R16"/>
    <mergeCell ref="Q17:R18"/>
    <mergeCell ref="M22:P22"/>
    <mergeCell ref="K14:L17"/>
    <mergeCell ref="K18:L18"/>
    <mergeCell ref="K19:L19"/>
    <mergeCell ref="I14:J16"/>
    <mergeCell ref="I21:J21"/>
    <mergeCell ref="K21:L21"/>
    <mergeCell ref="D29:H29"/>
    <mergeCell ref="I26:J26"/>
    <mergeCell ref="I27:J27"/>
    <mergeCell ref="K22:L22"/>
    <mergeCell ref="K23:L23"/>
    <mergeCell ref="K24:L24"/>
    <mergeCell ref="K25:L25"/>
    <mergeCell ref="K26:L26"/>
    <mergeCell ref="I22:J22"/>
    <mergeCell ref="I23:J23"/>
    <mergeCell ref="I24:J24"/>
    <mergeCell ref="I25:J25"/>
    <mergeCell ref="M24:P24"/>
    <mergeCell ref="Q24:R24"/>
    <mergeCell ref="Q23:R23"/>
    <mergeCell ref="S25:U25"/>
    <mergeCell ref="A35:V36"/>
    <mergeCell ref="M23:P23"/>
    <mergeCell ref="A37:V38"/>
    <mergeCell ref="V14:V18"/>
    <mergeCell ref="S29:V29"/>
    <mergeCell ref="J29:K29"/>
    <mergeCell ref="M32:P33"/>
    <mergeCell ref="M31:P31"/>
    <mergeCell ref="M25:P25"/>
    <mergeCell ref="Q25:R25"/>
    <mergeCell ref="M26:P26"/>
    <mergeCell ref="Q26:R26"/>
    <mergeCell ref="M29:P30"/>
    <mergeCell ref="M27:P27"/>
    <mergeCell ref="S26:U26"/>
    <mergeCell ref="Q22:R22"/>
    <mergeCell ref="I20:J20"/>
    <mergeCell ref="S27:U27"/>
    <mergeCell ref="S1:V2"/>
    <mergeCell ref="A1:R2"/>
    <mergeCell ref="K20:L20"/>
    <mergeCell ref="M20:P20"/>
    <mergeCell ref="Q20:R20"/>
    <mergeCell ref="S20:U20"/>
    <mergeCell ref="B19:G19"/>
    <mergeCell ref="M19:P19"/>
    <mergeCell ref="Q19:R19"/>
    <mergeCell ref="H17:H18"/>
    <mergeCell ref="A18:G18"/>
    <mergeCell ref="M18:P18"/>
    <mergeCell ref="A14:G17"/>
    <mergeCell ref="M14:P17"/>
    <mergeCell ref="B4:P5"/>
    <mergeCell ref="H14:H16"/>
  </mergeCells>
  <printOptions horizontalCentered="1" verticalCentered="1"/>
  <pageMargins left="0.15748031496062992" right="0.19685039370078741" top="0.27559055118110237" bottom="0.39370078740157483" header="0.23622047244094491" footer="0.19685039370078741"/>
  <pageSetup paperSize="9" scale="94" orientation="portrait" r:id="rId1"/>
  <headerFooter>
    <oddFooter>&amp;R2.11</oddFooter>
  </headerFooter>
  <rowBreaks count="1" manualBreakCount="1">
    <brk id="60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S74"/>
  <sheetViews>
    <sheetView showGridLines="0" view="pageBreakPreview" zoomScaleNormal="100" zoomScaleSheetLayoutView="100" workbookViewId="0">
      <selection activeCell="D10" sqref="D10"/>
    </sheetView>
  </sheetViews>
  <sheetFormatPr defaultColWidth="9.33203125" defaultRowHeight="12.75"/>
  <cols>
    <col min="1" max="1" width="4.83203125" style="3" customWidth="1"/>
    <col min="2" max="2" width="4.83203125" style="6" customWidth="1"/>
    <col min="3" max="5" width="4.5" style="3" customWidth="1"/>
    <col min="6" max="6" width="6.83203125" style="3" customWidth="1"/>
    <col min="7" max="15" width="7.5" style="3" customWidth="1"/>
    <col min="16" max="18" width="8.33203125" style="3" customWidth="1"/>
    <col min="19" max="19" width="7" style="3" customWidth="1"/>
    <col min="20" max="16384" width="9.33203125" style="3"/>
  </cols>
  <sheetData>
    <row r="1" spans="1:19" ht="15" customHeight="1">
      <c r="A1" s="1052" t="s">
        <v>413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2015" t="s">
        <v>438</v>
      </c>
      <c r="Q1" s="2016"/>
      <c r="R1" s="2017"/>
    </row>
    <row r="2" spans="1:19" ht="15" customHeigh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2018"/>
      <c r="Q2" s="2019"/>
      <c r="R2" s="2020"/>
    </row>
    <row r="3" spans="1:19">
      <c r="A3" s="6"/>
      <c r="C3" s="6"/>
      <c r="D3" s="6"/>
      <c r="E3" s="6"/>
      <c r="F3" s="6"/>
      <c r="G3" s="6"/>
      <c r="P3" s="724" t="s">
        <v>142</v>
      </c>
      <c r="Q3" s="11" t="s">
        <v>89</v>
      </c>
      <c r="R3" s="16"/>
    </row>
    <row r="4" spans="1:19">
      <c r="A4" s="6"/>
      <c r="C4" s="6"/>
      <c r="D4" s="6"/>
      <c r="E4" s="6"/>
      <c r="F4" s="6"/>
      <c r="G4" s="6"/>
      <c r="K4" s="11"/>
      <c r="L4" s="11"/>
      <c r="M4" s="11"/>
      <c r="N4" s="11"/>
      <c r="O4" s="11"/>
      <c r="P4" s="723" t="s">
        <v>143</v>
      </c>
      <c r="Q4" s="449" t="s">
        <v>89</v>
      </c>
      <c r="R4" s="451"/>
    </row>
    <row r="5" spans="1:19">
      <c r="A5" s="555" t="s">
        <v>93</v>
      </c>
      <c r="B5" s="4" t="s">
        <v>414</v>
      </c>
      <c r="D5" s="222"/>
      <c r="E5" s="222"/>
      <c r="F5" s="222"/>
      <c r="G5" s="222"/>
      <c r="H5" s="222"/>
      <c r="I5" s="222"/>
      <c r="K5" s="11"/>
      <c r="L5" s="11"/>
      <c r="M5" s="11"/>
      <c r="N5" s="11"/>
      <c r="O5" s="11"/>
      <c r="P5" s="11"/>
      <c r="Q5" s="11"/>
      <c r="R5" s="11"/>
    </row>
    <row r="6" spans="1:19" ht="12.75" customHeight="1">
      <c r="A6" s="555" t="s">
        <v>93</v>
      </c>
      <c r="B6" s="1949" t="s">
        <v>415</v>
      </c>
      <c r="C6" s="1949"/>
      <c r="D6" s="1949"/>
      <c r="E6" s="1949"/>
      <c r="F6" s="1949"/>
      <c r="G6" s="1949"/>
      <c r="H6" s="1949"/>
      <c r="I6" s="1949"/>
      <c r="J6" s="1949"/>
      <c r="K6" s="1949"/>
      <c r="L6" s="1949"/>
      <c r="M6" s="1949"/>
      <c r="N6" s="1949"/>
      <c r="O6" s="1949"/>
      <c r="P6" s="1949"/>
      <c r="Q6" s="1949"/>
      <c r="R6" s="1949"/>
      <c r="S6" s="1949"/>
    </row>
    <row r="7" spans="1:19" ht="12.75" customHeight="1">
      <c r="A7" s="6"/>
      <c r="B7" s="1949"/>
      <c r="C7" s="1949"/>
      <c r="D7" s="1949"/>
      <c r="E7" s="1949"/>
      <c r="F7" s="1949"/>
      <c r="G7" s="1949"/>
      <c r="H7" s="1949"/>
      <c r="I7" s="1949"/>
      <c r="J7" s="1949"/>
      <c r="K7" s="1949"/>
      <c r="L7" s="1949"/>
      <c r="M7" s="1949"/>
      <c r="N7" s="1949"/>
      <c r="O7" s="1949"/>
      <c r="P7" s="1949"/>
      <c r="Q7" s="1949"/>
      <c r="R7" s="1949"/>
      <c r="S7" s="1949"/>
    </row>
    <row r="8" spans="1:19" ht="6.75" customHeight="1" thickBot="1">
      <c r="A8" s="6"/>
      <c r="B8" s="21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9" ht="17.25" customHeight="1" thickBot="1">
      <c r="A9" s="6"/>
      <c r="B9" s="21"/>
      <c r="C9" s="6"/>
      <c r="D9" s="6"/>
      <c r="E9" s="6"/>
      <c r="F9" s="6"/>
      <c r="G9" s="2007" t="s">
        <v>417</v>
      </c>
      <c r="H9" s="2010" t="s">
        <v>418</v>
      </c>
      <c r="I9" s="2010" t="s">
        <v>419</v>
      </c>
      <c r="J9" s="2010" t="s">
        <v>420</v>
      </c>
      <c r="K9" s="2010" t="s">
        <v>421</v>
      </c>
      <c r="L9" s="2010" t="s">
        <v>422</v>
      </c>
      <c r="M9" s="2010" t="s">
        <v>48</v>
      </c>
      <c r="N9" s="2010" t="s">
        <v>69</v>
      </c>
      <c r="O9" s="1996" t="s">
        <v>423</v>
      </c>
      <c r="P9" s="6"/>
      <c r="Q9" s="6"/>
      <c r="R9" s="6"/>
    </row>
    <row r="10" spans="1:19" ht="12.75" customHeight="1">
      <c r="A10" s="6"/>
      <c r="B10" s="3"/>
      <c r="G10" s="2008"/>
      <c r="H10" s="2011"/>
      <c r="I10" s="2013"/>
      <c r="J10" s="2013"/>
      <c r="K10" s="2013"/>
      <c r="L10" s="2013"/>
      <c r="M10" s="2013"/>
      <c r="N10" s="2013"/>
      <c r="O10" s="1997"/>
      <c r="P10" s="2003" t="s">
        <v>157</v>
      </c>
      <c r="Q10" s="2004"/>
      <c r="R10" s="2004"/>
      <c r="S10" s="1966" t="s">
        <v>22</v>
      </c>
    </row>
    <row r="11" spans="1:19" ht="14.25" customHeight="1">
      <c r="A11" s="6"/>
      <c r="B11" s="22"/>
      <c r="C11" s="22"/>
      <c r="D11" s="22"/>
      <c r="E11" s="22"/>
      <c r="F11" s="22"/>
      <c r="G11" s="2008"/>
      <c r="H11" s="2011"/>
      <c r="I11" s="2013"/>
      <c r="J11" s="2013"/>
      <c r="K11" s="2013"/>
      <c r="L11" s="2013"/>
      <c r="M11" s="2013"/>
      <c r="N11" s="2013"/>
      <c r="O11" s="1997"/>
      <c r="P11" s="1095" t="s">
        <v>424</v>
      </c>
      <c r="Q11" s="1980" t="s">
        <v>425</v>
      </c>
      <c r="R11" s="1661" t="s">
        <v>426</v>
      </c>
      <c r="S11" s="1967"/>
    </row>
    <row r="12" spans="1:19" ht="19.5" customHeight="1" thickBot="1">
      <c r="A12" s="24"/>
      <c r="B12" s="22"/>
      <c r="C12" s="22"/>
      <c r="D12" s="22"/>
      <c r="F12" s="141"/>
      <c r="G12" s="2009"/>
      <c r="H12" s="2012"/>
      <c r="I12" s="2014"/>
      <c r="J12" s="2014"/>
      <c r="K12" s="2014"/>
      <c r="L12" s="2014"/>
      <c r="M12" s="2014"/>
      <c r="N12" s="2014"/>
      <c r="O12" s="1998"/>
      <c r="P12" s="1328"/>
      <c r="Q12" s="1981"/>
      <c r="R12" s="1662"/>
      <c r="S12" s="1967"/>
    </row>
    <row r="13" spans="1:19" ht="14.25" customHeight="1">
      <c r="A13" s="1982" t="s">
        <v>416</v>
      </c>
      <c r="B13" s="1983"/>
      <c r="C13" s="1983"/>
      <c r="D13" s="1983"/>
      <c r="E13" s="1983"/>
      <c r="F13" s="1984"/>
      <c r="G13" s="203" t="s">
        <v>0</v>
      </c>
      <c r="H13" s="305" t="s">
        <v>1</v>
      </c>
      <c r="I13" s="305" t="s">
        <v>2</v>
      </c>
      <c r="J13" s="305" t="s">
        <v>3</v>
      </c>
      <c r="K13" s="305" t="s">
        <v>4</v>
      </c>
      <c r="L13" s="305" t="s">
        <v>5</v>
      </c>
      <c r="M13" s="305" t="s">
        <v>6</v>
      </c>
      <c r="N13" s="305" t="s">
        <v>7</v>
      </c>
      <c r="O13" s="204" t="s">
        <v>8</v>
      </c>
      <c r="P13" s="412" t="s">
        <v>9</v>
      </c>
      <c r="Q13" s="305" t="s">
        <v>10</v>
      </c>
      <c r="R13" s="240" t="s">
        <v>11</v>
      </c>
      <c r="S13" s="1967"/>
    </row>
    <row r="14" spans="1:19" s="84" customFormat="1" ht="13.5" customHeight="1">
      <c r="A14" s="2005" t="s">
        <v>257</v>
      </c>
      <c r="B14" s="1432"/>
      <c r="C14" s="1432"/>
      <c r="D14" s="1432"/>
      <c r="E14" s="1432"/>
      <c r="F14" s="2006"/>
      <c r="G14" s="1971" t="s">
        <v>329</v>
      </c>
      <c r="H14" s="1535"/>
      <c r="I14" s="1535"/>
      <c r="J14" s="1535"/>
      <c r="K14" s="1535"/>
      <c r="L14" s="1535"/>
      <c r="M14" s="1535"/>
      <c r="N14" s="1535"/>
      <c r="O14" s="1557"/>
      <c r="P14" s="1534" t="s">
        <v>329</v>
      </c>
      <c r="Q14" s="1535"/>
      <c r="R14" s="1535"/>
      <c r="S14" s="1967"/>
    </row>
    <row r="15" spans="1:19" s="18" customFormat="1" ht="13.5" customHeight="1" thickBot="1">
      <c r="A15" s="306">
        <v>1110</v>
      </c>
      <c r="B15" s="1459">
        <f>A15+1</f>
        <v>1111</v>
      </c>
      <c r="C15" s="1460"/>
      <c r="D15" s="1460"/>
      <c r="E15" s="1460"/>
      <c r="F15" s="1460"/>
      <c r="G15" s="301">
        <f>B15+1</f>
        <v>1112</v>
      </c>
      <c r="H15" s="307">
        <f>G15+1</f>
        <v>1113</v>
      </c>
      <c r="I15" s="307">
        <f>H15+1</f>
        <v>1114</v>
      </c>
      <c r="J15" s="307">
        <f>I15+1</f>
        <v>1115</v>
      </c>
      <c r="K15" s="307">
        <f t="shared" ref="K15:R15" si="0">J15+1</f>
        <v>1116</v>
      </c>
      <c r="L15" s="307">
        <f t="shared" si="0"/>
        <v>1117</v>
      </c>
      <c r="M15" s="307">
        <f t="shared" si="0"/>
        <v>1118</v>
      </c>
      <c r="N15" s="307">
        <f t="shared" si="0"/>
        <v>1119</v>
      </c>
      <c r="O15" s="381">
        <f t="shared" si="0"/>
        <v>1120</v>
      </c>
      <c r="P15" s="408">
        <f t="shared" si="0"/>
        <v>1121</v>
      </c>
      <c r="Q15" s="307">
        <f t="shared" si="0"/>
        <v>1122</v>
      </c>
      <c r="R15" s="380">
        <f t="shared" si="0"/>
        <v>1123</v>
      </c>
      <c r="S15" s="413">
        <f>R15+1</f>
        <v>1124</v>
      </c>
    </row>
    <row r="16" spans="1:19" ht="13.5" customHeight="1">
      <c r="A16" s="1991" t="s">
        <v>0</v>
      </c>
      <c r="B16" s="1987" t="s">
        <v>175</v>
      </c>
      <c r="C16" s="1988"/>
      <c r="D16" s="1988"/>
      <c r="E16" s="1988"/>
      <c r="F16" s="1988"/>
      <c r="G16" s="1974" t="s">
        <v>75</v>
      </c>
      <c r="H16" s="1972" t="s">
        <v>75</v>
      </c>
      <c r="I16" s="1972" t="s">
        <v>75</v>
      </c>
      <c r="J16" s="1972" t="s">
        <v>75</v>
      </c>
      <c r="K16" s="1972" t="s">
        <v>75</v>
      </c>
      <c r="L16" s="1972" t="s">
        <v>75</v>
      </c>
      <c r="M16" s="1972" t="s">
        <v>75</v>
      </c>
      <c r="N16" s="1972" t="s">
        <v>75</v>
      </c>
      <c r="O16" s="1736" t="s">
        <v>75</v>
      </c>
      <c r="P16" s="1975" t="s">
        <v>75</v>
      </c>
      <c r="Q16" s="1972" t="s">
        <v>75</v>
      </c>
      <c r="R16" s="1736" t="s">
        <v>75</v>
      </c>
      <c r="S16" s="1968" t="s">
        <v>68</v>
      </c>
    </row>
    <row r="17" spans="1:19" ht="12.75" customHeight="1">
      <c r="A17" s="1992"/>
      <c r="B17" s="1989"/>
      <c r="C17" s="1990"/>
      <c r="D17" s="1990"/>
      <c r="E17" s="1990"/>
      <c r="F17" s="1990"/>
      <c r="G17" s="1973"/>
      <c r="H17" s="1961"/>
      <c r="I17" s="1961"/>
      <c r="J17" s="1961"/>
      <c r="K17" s="1961"/>
      <c r="L17" s="1961"/>
      <c r="M17" s="1961"/>
      <c r="N17" s="1961"/>
      <c r="O17" s="1688"/>
      <c r="P17" s="1964"/>
      <c r="Q17" s="1961"/>
      <c r="R17" s="1688"/>
      <c r="S17" s="1969"/>
    </row>
    <row r="18" spans="1:19" ht="14.1" customHeight="1">
      <c r="A18" s="1993" t="s">
        <v>1</v>
      </c>
      <c r="B18" s="1976" t="s">
        <v>427</v>
      </c>
      <c r="C18" s="1977"/>
      <c r="D18" s="1977"/>
      <c r="E18" s="1977"/>
      <c r="F18" s="1977"/>
      <c r="G18" s="1973" t="s">
        <v>75</v>
      </c>
      <c r="H18" s="1961" t="s">
        <v>75</v>
      </c>
      <c r="I18" s="1961" t="s">
        <v>75</v>
      </c>
      <c r="J18" s="1961" t="s">
        <v>75</v>
      </c>
      <c r="K18" s="1961" t="s">
        <v>75</v>
      </c>
      <c r="L18" s="1961" t="s">
        <v>75</v>
      </c>
      <c r="M18" s="1961" t="s">
        <v>75</v>
      </c>
      <c r="N18" s="1961" t="s">
        <v>75</v>
      </c>
      <c r="O18" s="1688" t="s">
        <v>75</v>
      </c>
      <c r="P18" s="1964" t="s">
        <v>75</v>
      </c>
      <c r="Q18" s="1961" t="s">
        <v>75</v>
      </c>
      <c r="R18" s="1688" t="s">
        <v>75</v>
      </c>
      <c r="S18" s="1969" t="s">
        <v>68</v>
      </c>
    </row>
    <row r="19" spans="1:19" ht="14.1" customHeight="1">
      <c r="A19" s="1994"/>
      <c r="B19" s="1989"/>
      <c r="C19" s="1990"/>
      <c r="D19" s="1990"/>
      <c r="E19" s="1990"/>
      <c r="F19" s="1990"/>
      <c r="G19" s="1973"/>
      <c r="H19" s="1961"/>
      <c r="I19" s="1961"/>
      <c r="J19" s="1961"/>
      <c r="K19" s="1961"/>
      <c r="L19" s="1961"/>
      <c r="M19" s="1961"/>
      <c r="N19" s="1961"/>
      <c r="O19" s="1688"/>
      <c r="P19" s="1964"/>
      <c r="Q19" s="1961"/>
      <c r="R19" s="1688"/>
      <c r="S19" s="1969"/>
    </row>
    <row r="20" spans="1:19" ht="14.1" customHeight="1">
      <c r="A20" s="1993" t="s">
        <v>2</v>
      </c>
      <c r="B20" s="1976" t="s">
        <v>46</v>
      </c>
      <c r="C20" s="1977"/>
      <c r="D20" s="1977"/>
      <c r="E20" s="1977"/>
      <c r="F20" s="1977"/>
      <c r="G20" s="1973" t="s">
        <v>75</v>
      </c>
      <c r="H20" s="1961" t="s">
        <v>75</v>
      </c>
      <c r="I20" s="1961" t="s">
        <v>75</v>
      </c>
      <c r="J20" s="1961" t="s">
        <v>75</v>
      </c>
      <c r="K20" s="1961" t="s">
        <v>75</v>
      </c>
      <c r="L20" s="1961" t="s">
        <v>75</v>
      </c>
      <c r="M20" s="1961" t="s">
        <v>75</v>
      </c>
      <c r="N20" s="1961" t="s">
        <v>75</v>
      </c>
      <c r="O20" s="1688" t="s">
        <v>75</v>
      </c>
      <c r="P20" s="1964" t="s">
        <v>75</v>
      </c>
      <c r="Q20" s="1961" t="s">
        <v>75</v>
      </c>
      <c r="R20" s="1688" t="s">
        <v>75</v>
      </c>
      <c r="S20" s="1969" t="s">
        <v>68</v>
      </c>
    </row>
    <row r="21" spans="1:19" ht="14.1" customHeight="1">
      <c r="A21" s="1994"/>
      <c r="B21" s="1989"/>
      <c r="C21" s="1990"/>
      <c r="D21" s="1990"/>
      <c r="E21" s="1990"/>
      <c r="F21" s="1990"/>
      <c r="G21" s="1973"/>
      <c r="H21" s="1961"/>
      <c r="I21" s="1961"/>
      <c r="J21" s="1961"/>
      <c r="K21" s="1961"/>
      <c r="L21" s="1961"/>
      <c r="M21" s="1961"/>
      <c r="N21" s="1961"/>
      <c r="O21" s="1688"/>
      <c r="P21" s="1964"/>
      <c r="Q21" s="1961"/>
      <c r="R21" s="1688"/>
      <c r="S21" s="1969"/>
    </row>
    <row r="22" spans="1:19" ht="14.1" customHeight="1">
      <c r="A22" s="1993" t="s">
        <v>3</v>
      </c>
      <c r="B22" s="1976" t="s">
        <v>428</v>
      </c>
      <c r="C22" s="1977"/>
      <c r="D22" s="1977"/>
      <c r="E22" s="1977"/>
      <c r="F22" s="1977"/>
      <c r="G22" s="1973" t="s">
        <v>75</v>
      </c>
      <c r="H22" s="1961" t="s">
        <v>75</v>
      </c>
      <c r="I22" s="1961" t="s">
        <v>75</v>
      </c>
      <c r="J22" s="1961" t="s">
        <v>75</v>
      </c>
      <c r="K22" s="1961" t="s">
        <v>75</v>
      </c>
      <c r="L22" s="1961" t="s">
        <v>75</v>
      </c>
      <c r="M22" s="1961" t="s">
        <v>75</v>
      </c>
      <c r="N22" s="1961" t="s">
        <v>75</v>
      </c>
      <c r="O22" s="1688" t="s">
        <v>75</v>
      </c>
      <c r="P22" s="1964" t="s">
        <v>75</v>
      </c>
      <c r="Q22" s="1961" t="s">
        <v>75</v>
      </c>
      <c r="R22" s="1688" t="s">
        <v>75</v>
      </c>
      <c r="S22" s="1969" t="s">
        <v>68</v>
      </c>
    </row>
    <row r="23" spans="1:19" ht="14.1" customHeight="1">
      <c r="A23" s="1994"/>
      <c r="B23" s="1989"/>
      <c r="C23" s="1990"/>
      <c r="D23" s="1990"/>
      <c r="E23" s="1990"/>
      <c r="F23" s="1990"/>
      <c r="G23" s="1973"/>
      <c r="H23" s="1961"/>
      <c r="I23" s="1961"/>
      <c r="J23" s="1961"/>
      <c r="K23" s="1961"/>
      <c r="L23" s="1961"/>
      <c r="M23" s="1961"/>
      <c r="N23" s="1961"/>
      <c r="O23" s="1688"/>
      <c r="P23" s="1964"/>
      <c r="Q23" s="1961"/>
      <c r="R23" s="1688"/>
      <c r="S23" s="1969"/>
    </row>
    <row r="24" spans="1:19" ht="14.1" customHeight="1">
      <c r="A24" s="1993" t="s">
        <v>4</v>
      </c>
      <c r="B24" s="1976" t="s">
        <v>429</v>
      </c>
      <c r="C24" s="1977"/>
      <c r="D24" s="1977"/>
      <c r="E24" s="1977"/>
      <c r="F24" s="1977"/>
      <c r="G24" s="1973" t="s">
        <v>75</v>
      </c>
      <c r="H24" s="1961" t="s">
        <v>75</v>
      </c>
      <c r="I24" s="1961" t="s">
        <v>75</v>
      </c>
      <c r="J24" s="1961" t="s">
        <v>75</v>
      </c>
      <c r="K24" s="1961" t="s">
        <v>75</v>
      </c>
      <c r="L24" s="1961" t="s">
        <v>75</v>
      </c>
      <c r="M24" s="1961" t="s">
        <v>75</v>
      </c>
      <c r="N24" s="1961" t="s">
        <v>75</v>
      </c>
      <c r="O24" s="1688" t="s">
        <v>75</v>
      </c>
      <c r="P24" s="1964" t="s">
        <v>75</v>
      </c>
      <c r="Q24" s="1961" t="s">
        <v>75</v>
      </c>
      <c r="R24" s="1688" t="s">
        <v>75</v>
      </c>
      <c r="S24" s="1969" t="s">
        <v>68</v>
      </c>
    </row>
    <row r="25" spans="1:19" ht="14.1" customHeight="1">
      <c r="A25" s="1994"/>
      <c r="B25" s="1989"/>
      <c r="C25" s="1990"/>
      <c r="D25" s="1990"/>
      <c r="E25" s="1990"/>
      <c r="F25" s="1990"/>
      <c r="G25" s="1973"/>
      <c r="H25" s="1961"/>
      <c r="I25" s="1961"/>
      <c r="J25" s="1961"/>
      <c r="K25" s="1961"/>
      <c r="L25" s="1961"/>
      <c r="M25" s="1961"/>
      <c r="N25" s="1961"/>
      <c r="O25" s="1688"/>
      <c r="P25" s="1964"/>
      <c r="Q25" s="1961"/>
      <c r="R25" s="1688"/>
      <c r="S25" s="1969"/>
    </row>
    <row r="26" spans="1:19" ht="14.1" customHeight="1">
      <c r="A26" s="1993" t="s">
        <v>5</v>
      </c>
      <c r="B26" s="1976" t="s">
        <v>430</v>
      </c>
      <c r="C26" s="1977"/>
      <c r="D26" s="1977"/>
      <c r="E26" s="1977"/>
      <c r="F26" s="1977"/>
      <c r="G26" s="1973" t="s">
        <v>75</v>
      </c>
      <c r="H26" s="1961" t="s">
        <v>75</v>
      </c>
      <c r="I26" s="1961" t="s">
        <v>75</v>
      </c>
      <c r="J26" s="1961" t="s">
        <v>75</v>
      </c>
      <c r="K26" s="1961" t="s">
        <v>75</v>
      </c>
      <c r="L26" s="1961" t="s">
        <v>75</v>
      </c>
      <c r="M26" s="1961" t="s">
        <v>75</v>
      </c>
      <c r="N26" s="1961" t="s">
        <v>75</v>
      </c>
      <c r="O26" s="1688" t="s">
        <v>75</v>
      </c>
      <c r="P26" s="1964" t="s">
        <v>75</v>
      </c>
      <c r="Q26" s="1961" t="s">
        <v>75</v>
      </c>
      <c r="R26" s="1688" t="s">
        <v>75</v>
      </c>
      <c r="S26" s="1969" t="s">
        <v>68</v>
      </c>
    </row>
    <row r="27" spans="1:19" ht="14.1" customHeight="1">
      <c r="A27" s="1994"/>
      <c r="B27" s="1989"/>
      <c r="C27" s="1990"/>
      <c r="D27" s="1990"/>
      <c r="E27" s="1990"/>
      <c r="F27" s="1990"/>
      <c r="G27" s="1973"/>
      <c r="H27" s="1961"/>
      <c r="I27" s="1961"/>
      <c r="J27" s="1961"/>
      <c r="K27" s="1961"/>
      <c r="L27" s="1961"/>
      <c r="M27" s="1961"/>
      <c r="N27" s="1961"/>
      <c r="O27" s="1688"/>
      <c r="P27" s="1964"/>
      <c r="Q27" s="1961"/>
      <c r="R27" s="1688"/>
      <c r="S27" s="1969"/>
    </row>
    <row r="28" spans="1:19" ht="14.1" customHeight="1">
      <c r="A28" s="1993" t="s">
        <v>6</v>
      </c>
      <c r="B28" s="1976" t="s">
        <v>431</v>
      </c>
      <c r="C28" s="1977"/>
      <c r="D28" s="1977"/>
      <c r="E28" s="1977"/>
      <c r="F28" s="1977"/>
      <c r="G28" s="1973" t="s">
        <v>75</v>
      </c>
      <c r="H28" s="1961" t="s">
        <v>75</v>
      </c>
      <c r="I28" s="1961" t="s">
        <v>75</v>
      </c>
      <c r="J28" s="1961" t="s">
        <v>75</v>
      </c>
      <c r="K28" s="1961" t="s">
        <v>75</v>
      </c>
      <c r="L28" s="1961" t="s">
        <v>75</v>
      </c>
      <c r="M28" s="1961" t="s">
        <v>75</v>
      </c>
      <c r="N28" s="1961" t="s">
        <v>75</v>
      </c>
      <c r="O28" s="1688" t="s">
        <v>75</v>
      </c>
      <c r="P28" s="1964" t="s">
        <v>75</v>
      </c>
      <c r="Q28" s="1961" t="s">
        <v>75</v>
      </c>
      <c r="R28" s="1688" t="s">
        <v>75</v>
      </c>
      <c r="S28" s="1969" t="s">
        <v>68</v>
      </c>
    </row>
    <row r="29" spans="1:19" ht="14.1" customHeight="1">
      <c r="A29" s="1994"/>
      <c r="B29" s="1989"/>
      <c r="C29" s="1990"/>
      <c r="D29" s="1990"/>
      <c r="E29" s="1990"/>
      <c r="F29" s="1990"/>
      <c r="G29" s="1973"/>
      <c r="H29" s="1961"/>
      <c r="I29" s="1961"/>
      <c r="J29" s="1961"/>
      <c r="K29" s="1961"/>
      <c r="L29" s="1961"/>
      <c r="M29" s="1961"/>
      <c r="N29" s="1961"/>
      <c r="O29" s="1688"/>
      <c r="P29" s="1964"/>
      <c r="Q29" s="1961"/>
      <c r="R29" s="1688"/>
      <c r="S29" s="1969"/>
    </row>
    <row r="30" spans="1:19" ht="14.1" customHeight="1">
      <c r="A30" s="1993" t="s">
        <v>7</v>
      </c>
      <c r="B30" s="1976" t="s">
        <v>432</v>
      </c>
      <c r="C30" s="1977"/>
      <c r="D30" s="1977"/>
      <c r="E30" s="1977"/>
      <c r="F30" s="1977"/>
      <c r="G30" s="1973" t="s">
        <v>75</v>
      </c>
      <c r="H30" s="1961" t="s">
        <v>75</v>
      </c>
      <c r="I30" s="1961" t="s">
        <v>75</v>
      </c>
      <c r="J30" s="1961" t="s">
        <v>75</v>
      </c>
      <c r="K30" s="1961" t="s">
        <v>75</v>
      </c>
      <c r="L30" s="1961" t="s">
        <v>75</v>
      </c>
      <c r="M30" s="1961" t="s">
        <v>75</v>
      </c>
      <c r="N30" s="1961" t="s">
        <v>75</v>
      </c>
      <c r="O30" s="1688" t="s">
        <v>75</v>
      </c>
      <c r="P30" s="1964" t="s">
        <v>75</v>
      </c>
      <c r="Q30" s="1961" t="s">
        <v>75</v>
      </c>
      <c r="R30" s="1688" t="s">
        <v>75</v>
      </c>
      <c r="S30" s="1969" t="s">
        <v>68</v>
      </c>
    </row>
    <row r="31" spans="1:19" ht="14.1" customHeight="1">
      <c r="A31" s="1994"/>
      <c r="B31" s="1989"/>
      <c r="C31" s="1990"/>
      <c r="D31" s="1990"/>
      <c r="E31" s="1990"/>
      <c r="F31" s="1990"/>
      <c r="G31" s="1973"/>
      <c r="H31" s="1961"/>
      <c r="I31" s="1961"/>
      <c r="J31" s="1961"/>
      <c r="K31" s="1961"/>
      <c r="L31" s="1961"/>
      <c r="M31" s="1961"/>
      <c r="N31" s="1961"/>
      <c r="O31" s="1688"/>
      <c r="P31" s="1964"/>
      <c r="Q31" s="1961"/>
      <c r="R31" s="1688"/>
      <c r="S31" s="1969"/>
    </row>
    <row r="32" spans="1:19" ht="14.1" customHeight="1">
      <c r="A32" s="1993" t="s">
        <v>8</v>
      </c>
      <c r="B32" s="1976" t="s">
        <v>433</v>
      </c>
      <c r="C32" s="1977"/>
      <c r="D32" s="1977"/>
      <c r="E32" s="1977"/>
      <c r="F32" s="1977"/>
      <c r="G32" s="1973" t="s">
        <v>75</v>
      </c>
      <c r="H32" s="1961" t="s">
        <v>75</v>
      </c>
      <c r="I32" s="1961" t="s">
        <v>75</v>
      </c>
      <c r="J32" s="1961" t="s">
        <v>75</v>
      </c>
      <c r="K32" s="1961" t="s">
        <v>75</v>
      </c>
      <c r="L32" s="1961" t="s">
        <v>75</v>
      </c>
      <c r="M32" s="1961" t="s">
        <v>75</v>
      </c>
      <c r="N32" s="1961" t="s">
        <v>75</v>
      </c>
      <c r="O32" s="1688" t="s">
        <v>75</v>
      </c>
      <c r="P32" s="1964" t="s">
        <v>75</v>
      </c>
      <c r="Q32" s="1961" t="s">
        <v>75</v>
      </c>
      <c r="R32" s="1688" t="s">
        <v>75</v>
      </c>
      <c r="S32" s="1969" t="s">
        <v>68</v>
      </c>
    </row>
    <row r="33" spans="1:19" ht="14.1" customHeight="1">
      <c r="A33" s="1994"/>
      <c r="B33" s="1989"/>
      <c r="C33" s="1990"/>
      <c r="D33" s="1990"/>
      <c r="E33" s="1990"/>
      <c r="F33" s="1990"/>
      <c r="G33" s="1973"/>
      <c r="H33" s="1961"/>
      <c r="I33" s="1961"/>
      <c r="J33" s="1961"/>
      <c r="K33" s="1961"/>
      <c r="L33" s="1961"/>
      <c r="M33" s="1961"/>
      <c r="N33" s="1961"/>
      <c r="O33" s="1688"/>
      <c r="P33" s="1964"/>
      <c r="Q33" s="1961"/>
      <c r="R33" s="1688"/>
      <c r="S33" s="1969"/>
    </row>
    <row r="34" spans="1:19" ht="14.1" customHeight="1">
      <c r="A34" s="1993" t="s">
        <v>9</v>
      </c>
      <c r="B34" s="1976" t="s">
        <v>434</v>
      </c>
      <c r="C34" s="1977"/>
      <c r="D34" s="1977"/>
      <c r="E34" s="1977"/>
      <c r="F34" s="1977"/>
      <c r="G34" s="1973" t="s">
        <v>75</v>
      </c>
      <c r="H34" s="1961" t="s">
        <v>75</v>
      </c>
      <c r="I34" s="1961" t="s">
        <v>75</v>
      </c>
      <c r="J34" s="1961" t="s">
        <v>75</v>
      </c>
      <c r="K34" s="1961" t="s">
        <v>75</v>
      </c>
      <c r="L34" s="1961" t="s">
        <v>75</v>
      </c>
      <c r="M34" s="1961" t="s">
        <v>75</v>
      </c>
      <c r="N34" s="1961" t="s">
        <v>75</v>
      </c>
      <c r="O34" s="1688" t="s">
        <v>75</v>
      </c>
      <c r="P34" s="1964" t="s">
        <v>75</v>
      </c>
      <c r="Q34" s="1961" t="s">
        <v>75</v>
      </c>
      <c r="R34" s="1688" t="s">
        <v>75</v>
      </c>
      <c r="S34" s="1969" t="s">
        <v>68</v>
      </c>
    </row>
    <row r="35" spans="1:19" ht="14.1" customHeight="1">
      <c r="A35" s="1995"/>
      <c r="B35" s="1978"/>
      <c r="C35" s="1979"/>
      <c r="D35" s="1979"/>
      <c r="E35" s="1979"/>
      <c r="F35" s="1979"/>
      <c r="G35" s="1973"/>
      <c r="H35" s="1961"/>
      <c r="I35" s="1961"/>
      <c r="J35" s="1961"/>
      <c r="K35" s="1961"/>
      <c r="L35" s="1961"/>
      <c r="M35" s="1961"/>
      <c r="N35" s="1961"/>
      <c r="O35" s="1688"/>
      <c r="P35" s="1964"/>
      <c r="Q35" s="1961"/>
      <c r="R35" s="1688"/>
      <c r="S35" s="1969"/>
    </row>
    <row r="36" spans="1:19" ht="14.1" customHeight="1">
      <c r="A36" s="1993" t="s">
        <v>10</v>
      </c>
      <c r="B36" s="1999" t="s">
        <v>47</v>
      </c>
      <c r="C36" s="2000"/>
      <c r="D36" s="2000"/>
      <c r="E36" s="2000"/>
      <c r="F36" s="2000"/>
      <c r="G36" s="1973" t="s">
        <v>75</v>
      </c>
      <c r="H36" s="1961" t="s">
        <v>75</v>
      </c>
      <c r="I36" s="1961" t="s">
        <v>75</v>
      </c>
      <c r="J36" s="1961" t="s">
        <v>75</v>
      </c>
      <c r="K36" s="1961" t="s">
        <v>75</v>
      </c>
      <c r="L36" s="1961" t="s">
        <v>75</v>
      </c>
      <c r="M36" s="1961" t="s">
        <v>75</v>
      </c>
      <c r="N36" s="1961" t="s">
        <v>75</v>
      </c>
      <c r="O36" s="1688" t="s">
        <v>75</v>
      </c>
      <c r="P36" s="1964" t="s">
        <v>75</v>
      </c>
      <c r="Q36" s="1961" t="s">
        <v>75</v>
      </c>
      <c r="R36" s="1688" t="s">
        <v>75</v>
      </c>
      <c r="S36" s="1969" t="s">
        <v>68</v>
      </c>
    </row>
    <row r="37" spans="1:19" ht="14.1" customHeight="1">
      <c r="A37" s="1994"/>
      <c r="B37" s="2001"/>
      <c r="C37" s="2002"/>
      <c r="D37" s="2002"/>
      <c r="E37" s="2002"/>
      <c r="F37" s="2002"/>
      <c r="G37" s="1973"/>
      <c r="H37" s="1961"/>
      <c r="I37" s="1961"/>
      <c r="J37" s="1961"/>
      <c r="K37" s="1961"/>
      <c r="L37" s="1961"/>
      <c r="M37" s="1961"/>
      <c r="N37" s="1961"/>
      <c r="O37" s="1688"/>
      <c r="P37" s="1964"/>
      <c r="Q37" s="1961"/>
      <c r="R37" s="1688"/>
      <c r="S37" s="1969"/>
    </row>
    <row r="38" spans="1:19" ht="14.1" customHeight="1">
      <c r="A38" s="1993" t="s">
        <v>11</v>
      </c>
      <c r="B38" s="1976" t="s">
        <v>435</v>
      </c>
      <c r="C38" s="1977"/>
      <c r="D38" s="1977"/>
      <c r="E38" s="1977"/>
      <c r="F38" s="1977"/>
      <c r="G38" s="1973" t="s">
        <v>75</v>
      </c>
      <c r="H38" s="1961" t="s">
        <v>75</v>
      </c>
      <c r="I38" s="1961" t="s">
        <v>75</v>
      </c>
      <c r="J38" s="1961" t="s">
        <v>75</v>
      </c>
      <c r="K38" s="1961" t="s">
        <v>75</v>
      </c>
      <c r="L38" s="1961" t="s">
        <v>75</v>
      </c>
      <c r="M38" s="1961" t="s">
        <v>75</v>
      </c>
      <c r="N38" s="1961" t="s">
        <v>75</v>
      </c>
      <c r="O38" s="1688" t="s">
        <v>75</v>
      </c>
      <c r="P38" s="1964" t="s">
        <v>75</v>
      </c>
      <c r="Q38" s="1961" t="s">
        <v>75</v>
      </c>
      <c r="R38" s="1688" t="s">
        <v>75</v>
      </c>
      <c r="S38" s="1969" t="s">
        <v>68</v>
      </c>
    </row>
    <row r="39" spans="1:19" ht="14.1" customHeight="1">
      <c r="A39" s="1994"/>
      <c r="B39" s="1989"/>
      <c r="C39" s="1990"/>
      <c r="D39" s="1990"/>
      <c r="E39" s="1990"/>
      <c r="F39" s="1990"/>
      <c r="G39" s="1973"/>
      <c r="H39" s="1961"/>
      <c r="I39" s="1961"/>
      <c r="J39" s="1961"/>
      <c r="K39" s="1961"/>
      <c r="L39" s="1961"/>
      <c r="M39" s="1961"/>
      <c r="N39" s="1961"/>
      <c r="O39" s="1688"/>
      <c r="P39" s="1964"/>
      <c r="Q39" s="1961"/>
      <c r="R39" s="1688"/>
      <c r="S39" s="1969"/>
    </row>
    <row r="40" spans="1:19" ht="14.1" customHeight="1">
      <c r="A40" s="2024" t="s">
        <v>12</v>
      </c>
      <c r="B40" s="1976" t="s">
        <v>436</v>
      </c>
      <c r="C40" s="1977"/>
      <c r="D40" s="1977"/>
      <c r="E40" s="1977"/>
      <c r="F40" s="1977"/>
      <c r="G40" s="1973" t="s">
        <v>75</v>
      </c>
      <c r="H40" s="1961" t="s">
        <v>75</v>
      </c>
      <c r="I40" s="1961" t="s">
        <v>75</v>
      </c>
      <c r="J40" s="1961" t="s">
        <v>75</v>
      </c>
      <c r="K40" s="1961" t="s">
        <v>75</v>
      </c>
      <c r="L40" s="1961" t="s">
        <v>75</v>
      </c>
      <c r="M40" s="1961" t="s">
        <v>75</v>
      </c>
      <c r="N40" s="1961" t="s">
        <v>75</v>
      </c>
      <c r="O40" s="1688" t="s">
        <v>75</v>
      </c>
      <c r="P40" s="1964" t="s">
        <v>75</v>
      </c>
      <c r="Q40" s="1961" t="s">
        <v>75</v>
      </c>
      <c r="R40" s="1688" t="s">
        <v>75</v>
      </c>
      <c r="S40" s="1969" t="s">
        <v>68</v>
      </c>
    </row>
    <row r="41" spans="1:19" ht="14.1" customHeight="1" thickBot="1">
      <c r="A41" s="2025"/>
      <c r="B41" s="1985"/>
      <c r="C41" s="1986"/>
      <c r="D41" s="1986"/>
      <c r="E41" s="1986"/>
      <c r="F41" s="1986"/>
      <c r="G41" s="2026"/>
      <c r="H41" s="1962"/>
      <c r="I41" s="1962"/>
      <c r="J41" s="1962"/>
      <c r="K41" s="1962"/>
      <c r="L41" s="1962"/>
      <c r="M41" s="1962"/>
      <c r="N41" s="1962"/>
      <c r="O41" s="1963"/>
      <c r="P41" s="1965"/>
      <c r="Q41" s="1962"/>
      <c r="R41" s="1963"/>
      <c r="S41" s="1970"/>
    </row>
    <row r="42" spans="1:19" ht="14.1" customHeight="1">
      <c r="A42" s="2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9" ht="14.1" customHeight="1">
      <c r="A43" s="2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9" ht="14.1" customHeight="1">
      <c r="A44" s="28"/>
      <c r="B44" s="8"/>
      <c r="C44" s="8"/>
      <c r="D44" s="555" t="s">
        <v>93</v>
      </c>
      <c r="E44" s="7" t="s">
        <v>437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9" ht="14.1" customHeight="1">
      <c r="A45" s="2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9" ht="14.1" customHeight="1">
      <c r="A46" s="28"/>
      <c r="B46" s="1262" t="s">
        <v>542</v>
      </c>
      <c r="C46" s="1263"/>
      <c r="D46" s="1263"/>
      <c r="E46" s="1263"/>
      <c r="F46" s="1263"/>
      <c r="G46" s="1263"/>
      <c r="H46" s="1263"/>
      <c r="I46" s="1263"/>
      <c r="J46" s="1263"/>
      <c r="K46" s="1263"/>
      <c r="L46" s="1263"/>
      <c r="M46" s="1263"/>
      <c r="N46" s="1263"/>
      <c r="O46" s="1263"/>
      <c r="P46" s="1263"/>
      <c r="Q46" s="1263"/>
      <c r="R46" s="1264"/>
    </row>
    <row r="47" spans="1:19" ht="14.1" customHeight="1">
      <c r="A47" s="28"/>
      <c r="B47" s="2021"/>
      <c r="C47" s="2022"/>
      <c r="D47" s="2022"/>
      <c r="E47" s="2022"/>
      <c r="F47" s="2022"/>
      <c r="G47" s="2022"/>
      <c r="H47" s="2022"/>
      <c r="I47" s="2022"/>
      <c r="J47" s="2022"/>
      <c r="K47" s="2022"/>
      <c r="L47" s="2022"/>
      <c r="M47" s="2022"/>
      <c r="N47" s="2022"/>
      <c r="O47" s="2022"/>
      <c r="P47" s="2022"/>
      <c r="Q47" s="2022"/>
      <c r="R47" s="2023"/>
    </row>
    <row r="48" spans="1:19" ht="14.1" customHeight="1">
      <c r="A48" s="28"/>
      <c r="B48" s="692"/>
      <c r="C48" s="808"/>
      <c r="D48" s="210"/>
      <c r="E48" s="8"/>
      <c r="F48" s="8"/>
      <c r="G48" s="8"/>
      <c r="H48" s="7"/>
      <c r="I48" s="7"/>
      <c r="J48" s="7"/>
      <c r="K48" s="7"/>
      <c r="L48" s="7"/>
      <c r="M48" s="7"/>
      <c r="N48" s="7"/>
      <c r="O48" s="7"/>
      <c r="P48" s="7"/>
      <c r="Q48" s="7"/>
      <c r="R48" s="613"/>
    </row>
    <row r="49" spans="1:18" ht="14.1" customHeight="1">
      <c r="A49" s="28"/>
      <c r="B49" s="784"/>
      <c r="C49" s="632"/>
      <c r="D49" s="785"/>
      <c r="E49" s="785"/>
      <c r="F49" s="785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614"/>
    </row>
    <row r="50" spans="1:18" ht="14.1" customHeight="1">
      <c r="A50" s="28"/>
      <c r="B50" s="784"/>
      <c r="C50" s="632"/>
      <c r="D50" s="785"/>
      <c r="E50" s="785"/>
      <c r="F50" s="785"/>
      <c r="G50" s="785"/>
      <c r="H50" s="785"/>
      <c r="I50" s="785"/>
      <c r="J50" s="785"/>
      <c r="K50" s="785"/>
      <c r="L50" s="785"/>
      <c r="M50" s="785"/>
      <c r="N50" s="785"/>
      <c r="O50" s="785"/>
      <c r="P50" s="785"/>
      <c r="Q50" s="785"/>
      <c r="R50" s="786"/>
    </row>
    <row r="51" spans="1:18" ht="14.1" customHeight="1">
      <c r="A51" s="80"/>
      <c r="B51" s="625"/>
      <c r="C51" s="809"/>
      <c r="D51" s="232"/>
      <c r="E51" s="785"/>
      <c r="F51" s="785"/>
      <c r="G51" s="785"/>
      <c r="H51" s="785"/>
      <c r="I51" s="785"/>
      <c r="J51" s="785"/>
      <c r="K51" s="785"/>
      <c r="L51" s="785"/>
      <c r="M51" s="785"/>
      <c r="N51" s="785"/>
      <c r="O51" s="785"/>
      <c r="P51" s="785"/>
      <c r="Q51" s="785"/>
      <c r="R51" s="786"/>
    </row>
    <row r="52" spans="1:18" ht="14.1" customHeight="1">
      <c r="A52" s="80"/>
      <c r="B52" s="625"/>
      <c r="C52" s="809"/>
      <c r="D52" s="232"/>
      <c r="E52" s="785"/>
      <c r="F52" s="785"/>
      <c r="G52" s="785"/>
      <c r="H52" s="785"/>
      <c r="I52" s="785"/>
      <c r="J52" s="785"/>
      <c r="K52" s="785"/>
      <c r="L52" s="785"/>
      <c r="M52" s="785"/>
      <c r="N52" s="785"/>
      <c r="O52" s="785"/>
      <c r="P52" s="785"/>
      <c r="Q52" s="785"/>
      <c r="R52" s="786"/>
    </row>
    <row r="53" spans="1:18" ht="14.1" customHeight="1">
      <c r="A53" s="80"/>
      <c r="B53" s="806"/>
      <c r="C53" s="810"/>
      <c r="D53" s="232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785"/>
      <c r="P53" s="785"/>
      <c r="Q53" s="785"/>
      <c r="R53" s="786"/>
    </row>
    <row r="54" spans="1:18" ht="14.1" customHeight="1">
      <c r="A54" s="80"/>
      <c r="B54" s="625"/>
      <c r="C54" s="809"/>
      <c r="D54" s="232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785"/>
      <c r="P54" s="785"/>
      <c r="Q54" s="785"/>
      <c r="R54" s="786"/>
    </row>
    <row r="55" spans="1:18" ht="14.1" customHeight="1">
      <c r="B55" s="625"/>
      <c r="C55" s="632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785"/>
      <c r="P55" s="785"/>
      <c r="Q55" s="785"/>
      <c r="R55" s="786"/>
    </row>
    <row r="56" spans="1:18" ht="14.1" customHeight="1">
      <c r="B56" s="625"/>
      <c r="C56" s="632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785"/>
      <c r="P56" s="785"/>
      <c r="Q56" s="785"/>
      <c r="R56" s="786"/>
    </row>
    <row r="57" spans="1:18" ht="14.1" customHeight="1">
      <c r="B57" s="625"/>
      <c r="C57" s="632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785"/>
      <c r="P57" s="785"/>
      <c r="Q57" s="785"/>
      <c r="R57" s="786"/>
    </row>
    <row r="58" spans="1:18" ht="14.1" customHeight="1">
      <c r="B58" s="625"/>
      <c r="C58" s="632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  <c r="Q58" s="785"/>
      <c r="R58" s="786"/>
    </row>
    <row r="59" spans="1:18" ht="14.25" customHeight="1">
      <c r="B59" s="807"/>
      <c r="C59" s="633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610"/>
    </row>
    <row r="60" spans="1:18" s="8" customFormat="1" ht="14.1" customHeight="1">
      <c r="A60" s="3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8" customFormat="1" ht="14.45" customHeight="1">
      <c r="A61" s="3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s="8" customFormat="1" ht="14.45" customHeight="1">
      <c r="A62" s="3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s="8" customFormat="1" ht="14.45" customHeight="1">
      <c r="A63" s="3"/>
      <c r="B63" s="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s="8" customFormat="1" ht="14.45" customHeight="1">
      <c r="A64" s="3"/>
      <c r="B64" s="6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s="8" customFormat="1" ht="14.45" customHeight="1">
      <c r="A65" s="3"/>
      <c r="B65" s="6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s="8" customFormat="1">
      <c r="A66" s="3"/>
      <c r="B66" s="6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s="8" customFormat="1" ht="10.5" customHeight="1">
      <c r="A67" s="3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s="8" customFormat="1" ht="12.75" customHeight="1">
      <c r="A68" s="3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s="8" customFormat="1" ht="12.75" customHeight="1">
      <c r="A69" s="3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s="8" customFormat="1" ht="12.75" customHeight="1">
      <c r="A70" s="3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s="8" customFormat="1" ht="12.75" customHeight="1">
      <c r="A71" s="3"/>
      <c r="B71" s="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3" customHeight="1"/>
    <row r="73" spans="1:18" ht="12.75" customHeight="1"/>
    <row r="74" spans="1:18" ht="3" customHeight="1"/>
  </sheetData>
  <mergeCells count="218">
    <mergeCell ref="A1:O2"/>
    <mergeCell ref="P1:R2"/>
    <mergeCell ref="B46:R47"/>
    <mergeCell ref="A36:A37"/>
    <mergeCell ref="A40:A41"/>
    <mergeCell ref="G36:G37"/>
    <mergeCell ref="G38:G39"/>
    <mergeCell ref="G40:G41"/>
    <mergeCell ref="H36:H37"/>
    <mergeCell ref="I36:I37"/>
    <mergeCell ref="J36:J37"/>
    <mergeCell ref="K36:K37"/>
    <mergeCell ref="L36:L37"/>
    <mergeCell ref="M36:M37"/>
    <mergeCell ref="N36:N37"/>
    <mergeCell ref="O36:O37"/>
    <mergeCell ref="J40:J41"/>
    <mergeCell ref="K40:K41"/>
    <mergeCell ref="L40:L41"/>
    <mergeCell ref="P36:P37"/>
    <mergeCell ref="Q36:Q37"/>
    <mergeCell ref="R36:R37"/>
    <mergeCell ref="H38:H39"/>
    <mergeCell ref="I38:I39"/>
    <mergeCell ref="P11:P12"/>
    <mergeCell ref="P10:R10"/>
    <mergeCell ref="R11:R12"/>
    <mergeCell ref="B32:F33"/>
    <mergeCell ref="B30:F31"/>
    <mergeCell ref="B15:F15"/>
    <mergeCell ref="A14:F14"/>
    <mergeCell ref="A18:A19"/>
    <mergeCell ref="G9:G12"/>
    <mergeCell ref="H9:H12"/>
    <mergeCell ref="I9:I12"/>
    <mergeCell ref="J9:J12"/>
    <mergeCell ref="K9:K12"/>
    <mergeCell ref="L9:L12"/>
    <mergeCell ref="M9:M12"/>
    <mergeCell ref="N9:N12"/>
    <mergeCell ref="A26:A27"/>
    <mergeCell ref="A28:A29"/>
    <mergeCell ref="B22:F23"/>
    <mergeCell ref="G32:G33"/>
    <mergeCell ref="R20:R21"/>
    <mergeCell ref="H22:H23"/>
    <mergeCell ref="G28:G29"/>
    <mergeCell ref="G30:G31"/>
    <mergeCell ref="B34:F35"/>
    <mergeCell ref="Q11:Q12"/>
    <mergeCell ref="A13:F13"/>
    <mergeCell ref="B40:F41"/>
    <mergeCell ref="B16:F17"/>
    <mergeCell ref="B18:F19"/>
    <mergeCell ref="B20:F21"/>
    <mergeCell ref="A16:A17"/>
    <mergeCell ref="A30:A31"/>
    <mergeCell ref="A20:A21"/>
    <mergeCell ref="A22:A23"/>
    <mergeCell ref="A24:A25"/>
    <mergeCell ref="B38:F39"/>
    <mergeCell ref="A32:A33"/>
    <mergeCell ref="A34:A35"/>
    <mergeCell ref="O9:O12"/>
    <mergeCell ref="B24:F25"/>
    <mergeCell ref="B26:F27"/>
    <mergeCell ref="B28:F29"/>
    <mergeCell ref="A38:A39"/>
    <mergeCell ref="B36:F37"/>
    <mergeCell ref="G26:G27"/>
    <mergeCell ref="J38:J39"/>
    <mergeCell ref="K38:K39"/>
    <mergeCell ref="G34:G35"/>
    <mergeCell ref="G16:G17"/>
    <mergeCell ref="G18:G19"/>
    <mergeCell ref="G20:G21"/>
    <mergeCell ref="G22:G23"/>
    <mergeCell ref="G24:G25"/>
    <mergeCell ref="R16:R17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M16:M17"/>
    <mergeCell ref="N16:N17"/>
    <mergeCell ref="O16:O17"/>
    <mergeCell ref="P16:P17"/>
    <mergeCell ref="M22:M23"/>
    <mergeCell ref="Q16:Q17"/>
    <mergeCell ref="H16:H17"/>
    <mergeCell ref="N22:N23"/>
    <mergeCell ref="O22:O23"/>
    <mergeCell ref="P22:P23"/>
    <mergeCell ref="Q22:Q23"/>
    <mergeCell ref="R22:R23"/>
    <mergeCell ref="M20:M21"/>
    <mergeCell ref="N20:N21"/>
    <mergeCell ref="O20:O21"/>
    <mergeCell ref="P20:P21"/>
    <mergeCell ref="Q20:Q21"/>
    <mergeCell ref="I16:I17"/>
    <mergeCell ref="J16:J17"/>
    <mergeCell ref="K16:K17"/>
    <mergeCell ref="L16:L17"/>
    <mergeCell ref="I22:I23"/>
    <mergeCell ref="J22:J23"/>
    <mergeCell ref="I28:I29"/>
    <mergeCell ref="J28:J29"/>
    <mergeCell ref="K28:K29"/>
    <mergeCell ref="L28:L29"/>
    <mergeCell ref="K20:K21"/>
    <mergeCell ref="L20:L21"/>
    <mergeCell ref="H20:H21"/>
    <mergeCell ref="I20:I21"/>
    <mergeCell ref="J20:J21"/>
    <mergeCell ref="H24:H25"/>
    <mergeCell ref="I24:I25"/>
    <mergeCell ref="J24:J25"/>
    <mergeCell ref="K24:K25"/>
    <mergeCell ref="L24:L25"/>
    <mergeCell ref="K22:K23"/>
    <mergeCell ref="L22:L23"/>
    <mergeCell ref="R24:R25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M24:M25"/>
    <mergeCell ref="N24:N25"/>
    <mergeCell ref="O24:O25"/>
    <mergeCell ref="P24:P25"/>
    <mergeCell ref="Q24:Q25"/>
    <mergeCell ref="Q32:Q33"/>
    <mergeCell ref="H32:H33"/>
    <mergeCell ref="I32:I33"/>
    <mergeCell ref="J32:J33"/>
    <mergeCell ref="K32:K33"/>
    <mergeCell ref="L32:L33"/>
    <mergeCell ref="R28:R29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M28:M29"/>
    <mergeCell ref="N28:N29"/>
    <mergeCell ref="O28:O29"/>
    <mergeCell ref="P28:P29"/>
    <mergeCell ref="Q28:Q29"/>
    <mergeCell ref="H28:H29"/>
    <mergeCell ref="M38:M39"/>
    <mergeCell ref="N38:N39"/>
    <mergeCell ref="O38:O39"/>
    <mergeCell ref="P38:P39"/>
    <mergeCell ref="Q38:Q39"/>
    <mergeCell ref="R38:R39"/>
    <mergeCell ref="G14:O14"/>
    <mergeCell ref="P14:R14"/>
    <mergeCell ref="R32:R33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M32:M33"/>
    <mergeCell ref="N32:N33"/>
    <mergeCell ref="O32:O33"/>
    <mergeCell ref="P32:P33"/>
    <mergeCell ref="M40:M41"/>
    <mergeCell ref="N40:N41"/>
    <mergeCell ref="O40:O41"/>
    <mergeCell ref="P40:P41"/>
    <mergeCell ref="Q40:Q41"/>
    <mergeCell ref="H40:H41"/>
    <mergeCell ref="I40:I41"/>
    <mergeCell ref="B6:S7"/>
    <mergeCell ref="R40:R41"/>
    <mergeCell ref="S10:S14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L38:L39"/>
  </mergeCells>
  <printOptions horizontalCentered="1" verticalCentered="1"/>
  <pageMargins left="0.19685039370078741" right="0.31496062992125984" top="0.51181102362204722" bottom="0.51181102362204722" header="0.51181102362204722" footer="0.51181102362204722"/>
  <pageSetup paperSize="9" scale="93" orientation="portrait" r:id="rId1"/>
  <headerFooter>
    <oddFooter>&amp;R2.12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U72"/>
  <sheetViews>
    <sheetView showGridLines="0" view="pageBreakPreview" zoomScaleNormal="100" zoomScaleSheetLayoutView="100" workbookViewId="0">
      <selection activeCell="H9" sqref="H9:I11"/>
    </sheetView>
  </sheetViews>
  <sheetFormatPr defaultColWidth="9.33203125" defaultRowHeight="12.75"/>
  <cols>
    <col min="1" max="1" width="5.1640625" style="69" customWidth="1"/>
    <col min="2" max="3" width="11.5" style="3" customWidth="1"/>
    <col min="4" max="4" width="5.83203125" style="3" customWidth="1"/>
    <col min="5" max="5" width="10.5" style="3" customWidth="1"/>
    <col min="6" max="6" width="5.83203125" style="3" customWidth="1"/>
    <col min="7" max="7" width="3.6640625" style="3" customWidth="1"/>
    <col min="8" max="8" width="4.6640625" style="3" customWidth="1"/>
    <col min="9" max="9" width="5.5" style="3" customWidth="1"/>
    <col min="10" max="11" width="2.33203125" style="3" customWidth="1"/>
    <col min="12" max="12" width="4.1640625" style="3" customWidth="1"/>
    <col min="13" max="13" width="16.6640625" style="3" customWidth="1"/>
    <col min="14" max="14" width="8" style="3" customWidth="1"/>
    <col min="15" max="15" width="8.6640625" style="3" customWidth="1"/>
    <col min="16" max="16" width="3.5" style="3" customWidth="1"/>
    <col min="17" max="17" width="2.83203125" style="3" customWidth="1"/>
    <col min="18" max="18" width="4.1640625" style="3" customWidth="1"/>
    <col min="19" max="19" width="1" style="3" customWidth="1"/>
    <col min="20" max="20" width="9" style="3" customWidth="1"/>
    <col min="21" max="21" width="5.5" style="3" customWidth="1"/>
    <col min="22" max="16384" width="9.33203125" style="3"/>
  </cols>
  <sheetData>
    <row r="1" spans="1:21" ht="18">
      <c r="A1" s="1850" t="s">
        <v>439</v>
      </c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L1" s="1850"/>
      <c r="M1" s="1850"/>
      <c r="N1" s="1850"/>
      <c r="O1" s="1850"/>
      <c r="P1" s="1850"/>
      <c r="Q1" s="1850"/>
      <c r="R1" s="1850"/>
      <c r="S1" s="1850"/>
      <c r="T1" s="1850"/>
      <c r="U1" s="1850"/>
    </row>
    <row r="2" spans="1:21">
      <c r="A2" s="5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>
      <c r="A4" s="555" t="s">
        <v>93</v>
      </c>
      <c r="B4" s="21" t="s">
        <v>440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2.75" customHeight="1">
      <c r="A5" s="388"/>
      <c r="B5" s="2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8"/>
      <c r="Q5" s="8"/>
      <c r="R5" s="8"/>
      <c r="S5" s="8"/>
      <c r="T5" s="8"/>
      <c r="U5" s="8"/>
    </row>
    <row r="6" spans="1:21" ht="12.75" customHeight="1">
      <c r="A6" s="59"/>
      <c r="B6" s="35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8"/>
      <c r="Q6" s="8"/>
      <c r="R6" s="8"/>
      <c r="S6" s="8"/>
      <c r="T6" s="8"/>
      <c r="U6" s="8"/>
    </row>
    <row r="7" spans="1:21">
      <c r="A7" s="59"/>
      <c r="B7" s="35"/>
      <c r="C7" s="2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2.75" customHeight="1" thickBot="1">
      <c r="A8" s="5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ht="14.25" customHeight="1">
      <c r="A9" s="409"/>
      <c r="B9" s="1422" t="s">
        <v>441</v>
      </c>
      <c r="C9" s="1072" t="s">
        <v>442</v>
      </c>
      <c r="D9" s="1066" t="s">
        <v>445</v>
      </c>
      <c r="E9" s="1067"/>
      <c r="F9" s="1067"/>
      <c r="G9" s="1068"/>
      <c r="H9" s="1072" t="s">
        <v>248</v>
      </c>
      <c r="I9" s="1073"/>
      <c r="J9" s="2074" t="s">
        <v>446</v>
      </c>
      <c r="K9" s="2075"/>
      <c r="L9" s="2075"/>
      <c r="M9" s="2076"/>
      <c r="N9" s="1137" t="s">
        <v>205</v>
      </c>
      <c r="O9" s="1066" t="s">
        <v>447</v>
      </c>
      <c r="P9" s="1067"/>
      <c r="Q9" s="1067"/>
      <c r="R9" s="1067"/>
      <c r="S9" s="1068"/>
      <c r="T9" s="2027" t="s">
        <v>448</v>
      </c>
      <c r="U9" s="1405" t="s">
        <v>22</v>
      </c>
    </row>
    <row r="10" spans="1:21" ht="13.5" customHeight="1" thickBot="1">
      <c r="A10" s="410"/>
      <c r="B10" s="1434"/>
      <c r="C10" s="1074"/>
      <c r="D10" s="1069"/>
      <c r="E10" s="1070"/>
      <c r="F10" s="1070"/>
      <c r="G10" s="1071"/>
      <c r="H10" s="1074"/>
      <c r="I10" s="1075"/>
      <c r="J10" s="2077"/>
      <c r="K10" s="2078"/>
      <c r="L10" s="2078"/>
      <c r="M10" s="2079"/>
      <c r="N10" s="2083"/>
      <c r="O10" s="1069"/>
      <c r="P10" s="1070"/>
      <c r="Q10" s="1070"/>
      <c r="R10" s="1070"/>
      <c r="S10" s="1071"/>
      <c r="T10" s="1063"/>
      <c r="U10" s="1406"/>
    </row>
    <row r="11" spans="1:21" ht="14.25" customHeight="1">
      <c r="A11" s="1420" t="s">
        <v>20</v>
      </c>
      <c r="B11" s="1268"/>
      <c r="C11" s="1271"/>
      <c r="D11" s="1069"/>
      <c r="E11" s="1070"/>
      <c r="F11" s="1070"/>
      <c r="G11" s="1071"/>
      <c r="H11" s="1074"/>
      <c r="I11" s="1075"/>
      <c r="J11" s="2080"/>
      <c r="K11" s="2081"/>
      <c r="L11" s="2081"/>
      <c r="M11" s="2082"/>
      <c r="N11" s="1095" t="str">
        <f>"kod "&amp;N13</f>
        <v>kod 1131</v>
      </c>
      <c r="O11" s="1069"/>
      <c r="P11" s="1070"/>
      <c r="Q11" s="1070"/>
      <c r="R11" s="1070"/>
      <c r="S11" s="1071"/>
      <c r="T11" s="2028" t="s">
        <v>96</v>
      </c>
      <c r="U11" s="1406"/>
    </row>
    <row r="12" spans="1:21" s="84" customFormat="1" ht="13.5" customHeight="1">
      <c r="A12" s="1666"/>
      <c r="B12" s="510" t="s">
        <v>443</v>
      </c>
      <c r="C12" s="479" t="s">
        <v>444</v>
      </c>
      <c r="D12" s="1069"/>
      <c r="E12" s="1070"/>
      <c r="F12" s="1070"/>
      <c r="G12" s="1071"/>
      <c r="H12" s="1429" t="str">
        <f>"kod "&amp;H13</f>
        <v>kod 1129</v>
      </c>
      <c r="I12" s="1430"/>
      <c r="J12" s="1450" t="s">
        <v>58</v>
      </c>
      <c r="K12" s="2072"/>
      <c r="L12" s="1663"/>
      <c r="M12" s="2073"/>
      <c r="N12" s="1328"/>
      <c r="O12" s="1102"/>
      <c r="P12" s="1335"/>
      <c r="Q12" s="1335"/>
      <c r="R12" s="1335"/>
      <c r="S12" s="1103"/>
      <c r="T12" s="1063"/>
      <c r="U12" s="1406"/>
    </row>
    <row r="13" spans="1:21" s="18" customFormat="1" ht="13.5" customHeight="1" thickBot="1">
      <c r="A13" s="477">
        <f>'M2 page 12'!S15+1</f>
        <v>1125</v>
      </c>
      <c r="B13" s="415">
        <f>A13+1</f>
        <v>1126</v>
      </c>
      <c r="C13" s="478">
        <f>B13+1</f>
        <v>1127</v>
      </c>
      <c r="D13" s="1096">
        <f>C13+1</f>
        <v>1128</v>
      </c>
      <c r="E13" s="1097"/>
      <c r="F13" s="1097"/>
      <c r="G13" s="1100"/>
      <c r="H13" s="1096">
        <f>D13+1</f>
        <v>1129</v>
      </c>
      <c r="I13" s="1100"/>
      <c r="J13" s="1096">
        <f>H13+1</f>
        <v>1130</v>
      </c>
      <c r="K13" s="1097"/>
      <c r="L13" s="1097"/>
      <c r="M13" s="1100"/>
      <c r="N13" s="394">
        <f>J13+1</f>
        <v>1131</v>
      </c>
      <c r="O13" s="1096">
        <f>N13+1</f>
        <v>1132</v>
      </c>
      <c r="P13" s="1097"/>
      <c r="Q13" s="1097"/>
      <c r="R13" s="1097"/>
      <c r="S13" s="1100"/>
      <c r="T13" s="308">
        <f>O13+1</f>
        <v>1133</v>
      </c>
      <c r="U13" s="309">
        <f>T13+1</f>
        <v>1134</v>
      </c>
    </row>
    <row r="14" spans="1:21" ht="13.5" customHeight="1">
      <c r="A14" s="1090" t="s">
        <v>0</v>
      </c>
      <c r="B14" s="2088" t="s">
        <v>70</v>
      </c>
      <c r="C14" s="2088" t="s">
        <v>70</v>
      </c>
      <c r="D14" s="1647"/>
      <c r="E14" s="1861"/>
      <c r="F14" s="1861"/>
      <c r="G14" s="2087"/>
      <c r="H14" s="1128" t="s">
        <v>70</v>
      </c>
      <c r="I14" s="2087"/>
      <c r="J14" s="1127" t="s">
        <v>67</v>
      </c>
      <c r="K14" s="2085"/>
      <c r="L14" s="2085"/>
      <c r="M14" s="2086"/>
      <c r="N14" s="2045" t="s">
        <v>70</v>
      </c>
      <c r="O14" s="2070"/>
      <c r="P14" s="2070"/>
      <c r="Q14" s="2070"/>
      <c r="R14" s="2070"/>
      <c r="S14" s="2071"/>
      <c r="T14" s="1128" t="s">
        <v>70</v>
      </c>
      <c r="U14" s="2042" t="s">
        <v>68</v>
      </c>
    </row>
    <row r="15" spans="1:21" ht="13.5" customHeight="1">
      <c r="A15" s="1091"/>
      <c r="B15" s="2089"/>
      <c r="C15" s="2089"/>
      <c r="D15" s="1620"/>
      <c r="E15" s="1194"/>
      <c r="F15" s="1194"/>
      <c r="G15" s="2063"/>
      <c r="H15" s="1620"/>
      <c r="I15" s="2063"/>
      <c r="J15" s="1167"/>
      <c r="K15" s="2055"/>
      <c r="L15" s="2055"/>
      <c r="M15" s="1094"/>
      <c r="N15" s="2046"/>
      <c r="O15" s="2047"/>
      <c r="P15" s="2047"/>
      <c r="Q15" s="2047"/>
      <c r="R15" s="2047"/>
      <c r="S15" s="2048"/>
      <c r="T15" s="1107"/>
      <c r="U15" s="2040"/>
    </row>
    <row r="16" spans="1:21" ht="13.5" customHeight="1">
      <c r="A16" s="1154" t="s">
        <v>1</v>
      </c>
      <c r="B16" s="2053" t="s">
        <v>70</v>
      </c>
      <c r="C16" s="2053" t="s">
        <v>70</v>
      </c>
      <c r="D16" s="1249"/>
      <c r="E16" s="1250"/>
      <c r="F16" s="1250"/>
      <c r="G16" s="1251"/>
      <c r="H16" s="2038" t="s">
        <v>70</v>
      </c>
      <c r="I16" s="2052"/>
      <c r="J16" s="2043" t="s">
        <v>67</v>
      </c>
      <c r="K16" s="1155"/>
      <c r="L16" s="1155"/>
      <c r="M16" s="1168"/>
      <c r="N16" s="2046" t="s">
        <v>70</v>
      </c>
      <c r="O16" s="2047"/>
      <c r="P16" s="2047"/>
      <c r="Q16" s="2047"/>
      <c r="R16" s="2047"/>
      <c r="S16" s="2048"/>
      <c r="T16" s="2038" t="s">
        <v>70</v>
      </c>
      <c r="U16" s="2040" t="s">
        <v>68</v>
      </c>
    </row>
    <row r="17" spans="1:21" ht="13.5" customHeight="1">
      <c r="A17" s="1154"/>
      <c r="B17" s="2054"/>
      <c r="C17" s="2054"/>
      <c r="D17" s="1249"/>
      <c r="E17" s="1250"/>
      <c r="F17" s="1250"/>
      <c r="G17" s="1251"/>
      <c r="H17" s="1636"/>
      <c r="I17" s="2052"/>
      <c r="J17" s="2044"/>
      <c r="K17" s="1155"/>
      <c r="L17" s="1155"/>
      <c r="M17" s="1168"/>
      <c r="N17" s="2046"/>
      <c r="O17" s="2047"/>
      <c r="P17" s="2047"/>
      <c r="Q17" s="2047"/>
      <c r="R17" s="2047"/>
      <c r="S17" s="2048"/>
      <c r="T17" s="2038"/>
      <c r="U17" s="2040"/>
    </row>
    <row r="18" spans="1:21" ht="13.5" customHeight="1">
      <c r="A18" s="1154" t="s">
        <v>2</v>
      </c>
      <c r="B18" s="2053" t="s">
        <v>70</v>
      </c>
      <c r="C18" s="2053" t="s">
        <v>70</v>
      </c>
      <c r="D18" s="1636"/>
      <c r="E18" s="2059"/>
      <c r="F18" s="2059"/>
      <c r="G18" s="2052"/>
      <c r="H18" s="2038" t="s">
        <v>70</v>
      </c>
      <c r="I18" s="2052"/>
      <c r="J18" s="2043" t="s">
        <v>67</v>
      </c>
      <c r="K18" s="1155"/>
      <c r="L18" s="1155"/>
      <c r="M18" s="1168"/>
      <c r="N18" s="2046" t="s">
        <v>70</v>
      </c>
      <c r="O18" s="2047"/>
      <c r="P18" s="2047"/>
      <c r="Q18" s="2047"/>
      <c r="R18" s="2047"/>
      <c r="S18" s="2048"/>
      <c r="T18" s="2038" t="s">
        <v>70</v>
      </c>
      <c r="U18" s="2040" t="s">
        <v>68</v>
      </c>
    </row>
    <row r="19" spans="1:21" ht="13.5" customHeight="1">
      <c r="A19" s="1154"/>
      <c r="B19" s="2054"/>
      <c r="C19" s="2054"/>
      <c r="D19" s="1636"/>
      <c r="E19" s="2059"/>
      <c r="F19" s="2059"/>
      <c r="G19" s="2052"/>
      <c r="H19" s="1636"/>
      <c r="I19" s="2052"/>
      <c r="J19" s="2044"/>
      <c r="K19" s="1155"/>
      <c r="L19" s="1155"/>
      <c r="M19" s="1168"/>
      <c r="N19" s="2046"/>
      <c r="O19" s="2047"/>
      <c r="P19" s="2047"/>
      <c r="Q19" s="2047"/>
      <c r="R19" s="2047"/>
      <c r="S19" s="2048"/>
      <c r="T19" s="2038"/>
      <c r="U19" s="2040"/>
    </row>
    <row r="20" spans="1:21" ht="13.5" customHeight="1">
      <c r="A20" s="1154" t="s">
        <v>3</v>
      </c>
      <c r="B20" s="2053" t="s">
        <v>70</v>
      </c>
      <c r="C20" s="2053" t="s">
        <v>70</v>
      </c>
      <c r="D20" s="1636"/>
      <c r="E20" s="2059"/>
      <c r="F20" s="2059"/>
      <c r="G20" s="2052"/>
      <c r="H20" s="2038" t="s">
        <v>70</v>
      </c>
      <c r="I20" s="2052"/>
      <c r="J20" s="2043" t="s">
        <v>67</v>
      </c>
      <c r="K20" s="1155"/>
      <c r="L20" s="1155"/>
      <c r="M20" s="1168"/>
      <c r="N20" s="2046" t="s">
        <v>70</v>
      </c>
      <c r="O20" s="2047"/>
      <c r="P20" s="2047"/>
      <c r="Q20" s="2047"/>
      <c r="R20" s="2047"/>
      <c r="S20" s="2048"/>
      <c r="T20" s="2038" t="s">
        <v>70</v>
      </c>
      <c r="U20" s="2040" t="s">
        <v>68</v>
      </c>
    </row>
    <row r="21" spans="1:21" ht="13.5" customHeight="1">
      <c r="A21" s="1154"/>
      <c r="B21" s="2054"/>
      <c r="C21" s="2054"/>
      <c r="D21" s="1636"/>
      <c r="E21" s="2059"/>
      <c r="F21" s="2059"/>
      <c r="G21" s="2052"/>
      <c r="H21" s="1636"/>
      <c r="I21" s="2052"/>
      <c r="J21" s="2044"/>
      <c r="K21" s="1155"/>
      <c r="L21" s="1155"/>
      <c r="M21" s="1168"/>
      <c r="N21" s="2046"/>
      <c r="O21" s="2047"/>
      <c r="P21" s="2047"/>
      <c r="Q21" s="2047"/>
      <c r="R21" s="2047"/>
      <c r="S21" s="2048"/>
      <c r="T21" s="2038"/>
      <c r="U21" s="2040"/>
    </row>
    <row r="22" spans="1:21" ht="13.5" customHeight="1">
      <c r="A22" s="1154" t="s">
        <v>4</v>
      </c>
      <c r="B22" s="2053" t="s">
        <v>70</v>
      </c>
      <c r="C22" s="2053" t="s">
        <v>70</v>
      </c>
      <c r="D22" s="2059"/>
      <c r="E22" s="2059"/>
      <c r="F22" s="2059"/>
      <c r="G22" s="2052"/>
      <c r="H22" s="2038" t="s">
        <v>70</v>
      </c>
      <c r="I22" s="2052"/>
      <c r="J22" s="2043" t="s">
        <v>67</v>
      </c>
      <c r="K22" s="1155"/>
      <c r="L22" s="1155"/>
      <c r="M22" s="1168"/>
      <c r="N22" s="2046" t="s">
        <v>70</v>
      </c>
      <c r="O22" s="2047"/>
      <c r="P22" s="2047"/>
      <c r="Q22" s="2047"/>
      <c r="R22" s="2047"/>
      <c r="S22" s="2048"/>
      <c r="T22" s="2038" t="s">
        <v>70</v>
      </c>
      <c r="U22" s="2040" t="s">
        <v>68</v>
      </c>
    </row>
    <row r="23" spans="1:21" ht="13.5" customHeight="1">
      <c r="A23" s="1154"/>
      <c r="B23" s="2054"/>
      <c r="C23" s="2054"/>
      <c r="D23" s="2059"/>
      <c r="E23" s="2059"/>
      <c r="F23" s="2059"/>
      <c r="G23" s="2052"/>
      <c r="H23" s="1636"/>
      <c r="I23" s="2052"/>
      <c r="J23" s="2044"/>
      <c r="K23" s="1155"/>
      <c r="L23" s="1155"/>
      <c r="M23" s="1168"/>
      <c r="N23" s="2046"/>
      <c r="O23" s="2047"/>
      <c r="P23" s="2047"/>
      <c r="Q23" s="2047"/>
      <c r="R23" s="2047"/>
      <c r="S23" s="2048"/>
      <c r="T23" s="2038"/>
      <c r="U23" s="2040"/>
    </row>
    <row r="24" spans="1:21" ht="13.5" customHeight="1">
      <c r="A24" s="1154" t="s">
        <v>5</v>
      </c>
      <c r="B24" s="2053" t="s">
        <v>70</v>
      </c>
      <c r="C24" s="2053" t="s">
        <v>70</v>
      </c>
      <c r="D24" s="2059"/>
      <c r="E24" s="2059"/>
      <c r="F24" s="2059"/>
      <c r="G24" s="2052"/>
      <c r="H24" s="2038" t="s">
        <v>70</v>
      </c>
      <c r="I24" s="2052"/>
      <c r="J24" s="2043" t="s">
        <v>67</v>
      </c>
      <c r="K24" s="1155"/>
      <c r="L24" s="1155"/>
      <c r="M24" s="1168"/>
      <c r="N24" s="2046" t="s">
        <v>70</v>
      </c>
      <c r="O24" s="2047"/>
      <c r="P24" s="2047"/>
      <c r="Q24" s="2047"/>
      <c r="R24" s="2047"/>
      <c r="S24" s="2048"/>
      <c r="T24" s="2038" t="s">
        <v>70</v>
      </c>
      <c r="U24" s="2040" t="s">
        <v>68</v>
      </c>
    </row>
    <row r="25" spans="1:21" ht="13.5" customHeight="1">
      <c r="A25" s="1154"/>
      <c r="B25" s="2054"/>
      <c r="C25" s="2054"/>
      <c r="D25" s="2059"/>
      <c r="E25" s="2059"/>
      <c r="F25" s="2059"/>
      <c r="G25" s="2052"/>
      <c r="H25" s="1636"/>
      <c r="I25" s="2052"/>
      <c r="J25" s="2044"/>
      <c r="K25" s="1155"/>
      <c r="L25" s="1155"/>
      <c r="M25" s="1168"/>
      <c r="N25" s="2046"/>
      <c r="O25" s="2047"/>
      <c r="P25" s="2047"/>
      <c r="Q25" s="2047"/>
      <c r="R25" s="2047"/>
      <c r="S25" s="2048"/>
      <c r="T25" s="2038"/>
      <c r="U25" s="2040"/>
    </row>
    <row r="26" spans="1:21" ht="13.5" customHeight="1">
      <c r="A26" s="1154" t="s">
        <v>6</v>
      </c>
      <c r="B26" s="2053" t="s">
        <v>70</v>
      </c>
      <c r="C26" s="2053" t="s">
        <v>70</v>
      </c>
      <c r="D26" s="2059"/>
      <c r="E26" s="2059"/>
      <c r="F26" s="2059"/>
      <c r="G26" s="2052"/>
      <c r="H26" s="2038" t="s">
        <v>70</v>
      </c>
      <c r="I26" s="2052"/>
      <c r="J26" s="2043" t="s">
        <v>67</v>
      </c>
      <c r="K26" s="1155"/>
      <c r="L26" s="1155"/>
      <c r="M26" s="1168"/>
      <c r="N26" s="2046" t="s">
        <v>70</v>
      </c>
      <c r="O26" s="2047"/>
      <c r="P26" s="2047"/>
      <c r="Q26" s="2047"/>
      <c r="R26" s="2047"/>
      <c r="S26" s="2048"/>
      <c r="T26" s="2038" t="s">
        <v>70</v>
      </c>
      <c r="U26" s="2040" t="s">
        <v>68</v>
      </c>
    </row>
    <row r="27" spans="1:21" ht="13.5" customHeight="1">
      <c r="A27" s="1154"/>
      <c r="B27" s="2054"/>
      <c r="C27" s="2054"/>
      <c r="D27" s="2059"/>
      <c r="E27" s="2059"/>
      <c r="F27" s="2059"/>
      <c r="G27" s="2052"/>
      <c r="H27" s="1636"/>
      <c r="I27" s="2052"/>
      <c r="J27" s="2044"/>
      <c r="K27" s="1155"/>
      <c r="L27" s="1155"/>
      <c r="M27" s="1168"/>
      <c r="N27" s="2046"/>
      <c r="O27" s="2047"/>
      <c r="P27" s="2047"/>
      <c r="Q27" s="2047"/>
      <c r="R27" s="2047"/>
      <c r="S27" s="2048"/>
      <c r="T27" s="2038"/>
      <c r="U27" s="2040"/>
    </row>
    <row r="28" spans="1:21" ht="13.5" customHeight="1">
      <c r="A28" s="1154" t="s">
        <v>7</v>
      </c>
      <c r="B28" s="2053" t="s">
        <v>70</v>
      </c>
      <c r="C28" s="2053" t="s">
        <v>70</v>
      </c>
      <c r="D28" s="2059"/>
      <c r="E28" s="2059"/>
      <c r="F28" s="2059"/>
      <c r="G28" s="2052"/>
      <c r="H28" s="2038" t="s">
        <v>70</v>
      </c>
      <c r="I28" s="2052"/>
      <c r="J28" s="2043" t="s">
        <v>67</v>
      </c>
      <c r="K28" s="1155"/>
      <c r="L28" s="1155"/>
      <c r="M28" s="1168"/>
      <c r="N28" s="2046" t="s">
        <v>70</v>
      </c>
      <c r="O28" s="2047"/>
      <c r="P28" s="2047"/>
      <c r="Q28" s="2047"/>
      <c r="R28" s="2047"/>
      <c r="S28" s="2048"/>
      <c r="T28" s="2038" t="s">
        <v>70</v>
      </c>
      <c r="U28" s="2040" t="s">
        <v>68</v>
      </c>
    </row>
    <row r="29" spans="1:21" ht="13.5" customHeight="1">
      <c r="A29" s="1154"/>
      <c r="B29" s="2054"/>
      <c r="C29" s="2054"/>
      <c r="D29" s="2059"/>
      <c r="E29" s="2059"/>
      <c r="F29" s="2059"/>
      <c r="G29" s="2052"/>
      <c r="H29" s="1636"/>
      <c r="I29" s="2052"/>
      <c r="J29" s="2044"/>
      <c r="K29" s="1155"/>
      <c r="L29" s="1155"/>
      <c r="M29" s="1168"/>
      <c r="N29" s="2046"/>
      <c r="O29" s="2047"/>
      <c r="P29" s="2047"/>
      <c r="Q29" s="2047"/>
      <c r="R29" s="2047"/>
      <c r="S29" s="2048"/>
      <c r="T29" s="2038"/>
      <c r="U29" s="2040"/>
    </row>
    <row r="30" spans="1:21" ht="13.5" customHeight="1">
      <c r="A30" s="1154" t="s">
        <v>8</v>
      </c>
      <c r="B30" s="2053" t="s">
        <v>70</v>
      </c>
      <c r="C30" s="2053" t="s">
        <v>70</v>
      </c>
      <c r="D30" s="2059"/>
      <c r="E30" s="2059"/>
      <c r="F30" s="2059"/>
      <c r="G30" s="2052"/>
      <c r="H30" s="2038" t="s">
        <v>70</v>
      </c>
      <c r="I30" s="2052"/>
      <c r="J30" s="2043" t="s">
        <v>67</v>
      </c>
      <c r="K30" s="1155"/>
      <c r="L30" s="1155"/>
      <c r="M30" s="1168"/>
      <c r="N30" s="2046" t="s">
        <v>70</v>
      </c>
      <c r="O30" s="2047"/>
      <c r="P30" s="2047"/>
      <c r="Q30" s="2047"/>
      <c r="R30" s="2047"/>
      <c r="S30" s="2048"/>
      <c r="T30" s="2038" t="s">
        <v>70</v>
      </c>
      <c r="U30" s="2040" t="s">
        <v>68</v>
      </c>
    </row>
    <row r="31" spans="1:21" ht="13.5" customHeight="1">
      <c r="A31" s="1154"/>
      <c r="B31" s="2054"/>
      <c r="C31" s="2054"/>
      <c r="D31" s="2059"/>
      <c r="E31" s="2059"/>
      <c r="F31" s="2059"/>
      <c r="G31" s="2052"/>
      <c r="H31" s="1636"/>
      <c r="I31" s="2052"/>
      <c r="J31" s="2044"/>
      <c r="K31" s="1155"/>
      <c r="L31" s="1155"/>
      <c r="M31" s="1168"/>
      <c r="N31" s="2046"/>
      <c r="O31" s="2047"/>
      <c r="P31" s="2047"/>
      <c r="Q31" s="2047"/>
      <c r="R31" s="2047"/>
      <c r="S31" s="2048"/>
      <c r="T31" s="2038"/>
      <c r="U31" s="2040"/>
    </row>
    <row r="32" spans="1:21" ht="13.5" customHeight="1">
      <c r="A32" s="1154" t="s">
        <v>9</v>
      </c>
      <c r="B32" s="2053" t="s">
        <v>70</v>
      </c>
      <c r="C32" s="2053" t="s">
        <v>70</v>
      </c>
      <c r="D32" s="2059"/>
      <c r="E32" s="2059"/>
      <c r="F32" s="2059"/>
      <c r="G32" s="2052"/>
      <c r="H32" s="2038" t="s">
        <v>70</v>
      </c>
      <c r="I32" s="2052"/>
      <c r="J32" s="2043" t="s">
        <v>67</v>
      </c>
      <c r="K32" s="1155"/>
      <c r="L32" s="1155"/>
      <c r="M32" s="1168"/>
      <c r="N32" s="2046" t="s">
        <v>70</v>
      </c>
      <c r="O32" s="2047"/>
      <c r="P32" s="2047"/>
      <c r="Q32" s="2047"/>
      <c r="R32" s="2047"/>
      <c r="S32" s="2048"/>
      <c r="T32" s="2038" t="s">
        <v>70</v>
      </c>
      <c r="U32" s="2040" t="s">
        <v>68</v>
      </c>
    </row>
    <row r="33" spans="1:21" ht="13.5" customHeight="1">
      <c r="A33" s="1154"/>
      <c r="B33" s="2054"/>
      <c r="C33" s="2054"/>
      <c r="D33" s="2059"/>
      <c r="E33" s="2059"/>
      <c r="F33" s="2059"/>
      <c r="G33" s="2052"/>
      <c r="H33" s="1636"/>
      <c r="I33" s="2052"/>
      <c r="J33" s="2044"/>
      <c r="K33" s="1155"/>
      <c r="L33" s="1155"/>
      <c r="M33" s="1168"/>
      <c r="N33" s="2046"/>
      <c r="O33" s="2047"/>
      <c r="P33" s="2047"/>
      <c r="Q33" s="2047"/>
      <c r="R33" s="2047"/>
      <c r="S33" s="2048"/>
      <c r="T33" s="2038"/>
      <c r="U33" s="2040"/>
    </row>
    <row r="34" spans="1:21" ht="13.5" customHeight="1">
      <c r="A34" s="1154" t="s">
        <v>10</v>
      </c>
      <c r="B34" s="2053" t="s">
        <v>70</v>
      </c>
      <c r="C34" s="2053" t="s">
        <v>70</v>
      </c>
      <c r="D34" s="2059"/>
      <c r="E34" s="2059"/>
      <c r="F34" s="2059"/>
      <c r="G34" s="2052"/>
      <c r="H34" s="2038" t="s">
        <v>70</v>
      </c>
      <c r="I34" s="2052"/>
      <c r="J34" s="2043" t="s">
        <v>67</v>
      </c>
      <c r="K34" s="1155"/>
      <c r="L34" s="1155"/>
      <c r="M34" s="1168"/>
      <c r="N34" s="2046" t="s">
        <v>70</v>
      </c>
      <c r="O34" s="2047"/>
      <c r="P34" s="2047"/>
      <c r="Q34" s="2047"/>
      <c r="R34" s="2047"/>
      <c r="S34" s="2048"/>
      <c r="T34" s="2038" t="s">
        <v>70</v>
      </c>
      <c r="U34" s="2040" t="s">
        <v>68</v>
      </c>
    </row>
    <row r="35" spans="1:21" ht="13.5" customHeight="1">
      <c r="A35" s="1154"/>
      <c r="B35" s="2054"/>
      <c r="C35" s="2054"/>
      <c r="D35" s="2059"/>
      <c r="E35" s="2059"/>
      <c r="F35" s="2059"/>
      <c r="G35" s="2052"/>
      <c r="H35" s="1636"/>
      <c r="I35" s="2052"/>
      <c r="J35" s="2044"/>
      <c r="K35" s="1155"/>
      <c r="L35" s="1155"/>
      <c r="M35" s="1168"/>
      <c r="N35" s="2046"/>
      <c r="O35" s="2047"/>
      <c r="P35" s="2047"/>
      <c r="Q35" s="2047"/>
      <c r="R35" s="2047"/>
      <c r="S35" s="2048"/>
      <c r="T35" s="2038"/>
      <c r="U35" s="2040"/>
    </row>
    <row r="36" spans="1:21" ht="13.5" customHeight="1">
      <c r="A36" s="1154" t="s">
        <v>11</v>
      </c>
      <c r="B36" s="2053" t="s">
        <v>70</v>
      </c>
      <c r="C36" s="2053" t="s">
        <v>70</v>
      </c>
      <c r="D36" s="2059"/>
      <c r="E36" s="2059"/>
      <c r="F36" s="2059"/>
      <c r="G36" s="2052"/>
      <c r="H36" s="2038" t="s">
        <v>70</v>
      </c>
      <c r="I36" s="2052"/>
      <c r="J36" s="2043" t="s">
        <v>67</v>
      </c>
      <c r="K36" s="1155"/>
      <c r="L36" s="1155"/>
      <c r="M36" s="1168"/>
      <c r="N36" s="2046" t="s">
        <v>70</v>
      </c>
      <c r="O36" s="2047"/>
      <c r="P36" s="2047"/>
      <c r="Q36" s="2047"/>
      <c r="R36" s="2047"/>
      <c r="S36" s="2048"/>
      <c r="T36" s="2038" t="s">
        <v>70</v>
      </c>
      <c r="U36" s="2040" t="s">
        <v>68</v>
      </c>
    </row>
    <row r="37" spans="1:21" ht="13.5" customHeight="1">
      <c r="A37" s="1154"/>
      <c r="B37" s="2054"/>
      <c r="C37" s="2054"/>
      <c r="D37" s="2059"/>
      <c r="E37" s="2059"/>
      <c r="F37" s="2059"/>
      <c r="G37" s="2052"/>
      <c r="H37" s="1636"/>
      <c r="I37" s="2052"/>
      <c r="J37" s="2044"/>
      <c r="K37" s="1155"/>
      <c r="L37" s="1155"/>
      <c r="M37" s="1168"/>
      <c r="N37" s="2046"/>
      <c r="O37" s="2047"/>
      <c r="P37" s="2047"/>
      <c r="Q37" s="2047"/>
      <c r="R37" s="2047"/>
      <c r="S37" s="2048"/>
      <c r="T37" s="2038"/>
      <c r="U37" s="2040"/>
    </row>
    <row r="38" spans="1:21" ht="13.5" customHeight="1">
      <c r="A38" s="1154" t="s">
        <v>12</v>
      </c>
      <c r="B38" s="2053" t="s">
        <v>70</v>
      </c>
      <c r="C38" s="2053" t="s">
        <v>70</v>
      </c>
      <c r="D38" s="2059"/>
      <c r="E38" s="2059"/>
      <c r="F38" s="2059"/>
      <c r="G38" s="2052"/>
      <c r="H38" s="2038" t="s">
        <v>70</v>
      </c>
      <c r="I38" s="2052"/>
      <c r="J38" s="2043" t="s">
        <v>67</v>
      </c>
      <c r="K38" s="1155"/>
      <c r="L38" s="1155"/>
      <c r="M38" s="1168"/>
      <c r="N38" s="2046" t="s">
        <v>70</v>
      </c>
      <c r="O38" s="2047"/>
      <c r="P38" s="2047"/>
      <c r="Q38" s="2047"/>
      <c r="R38" s="2047"/>
      <c r="S38" s="2048"/>
      <c r="T38" s="2038" t="s">
        <v>70</v>
      </c>
      <c r="U38" s="2040" t="s">
        <v>68</v>
      </c>
    </row>
    <row r="39" spans="1:21" ht="13.5" customHeight="1">
      <c r="A39" s="1154"/>
      <c r="B39" s="2054"/>
      <c r="C39" s="2054"/>
      <c r="D39" s="2059"/>
      <c r="E39" s="2059"/>
      <c r="F39" s="2059"/>
      <c r="G39" s="2052"/>
      <c r="H39" s="1636"/>
      <c r="I39" s="2052"/>
      <c r="J39" s="2044"/>
      <c r="K39" s="1155"/>
      <c r="L39" s="1155"/>
      <c r="M39" s="1168"/>
      <c r="N39" s="2046"/>
      <c r="O39" s="2047"/>
      <c r="P39" s="2047"/>
      <c r="Q39" s="2047"/>
      <c r="R39" s="2047"/>
      <c r="S39" s="2048"/>
      <c r="T39" s="2038"/>
      <c r="U39" s="2040"/>
    </row>
    <row r="40" spans="1:21" ht="13.5" customHeight="1">
      <c r="A40" s="1154">
        <v>14</v>
      </c>
      <c r="B40" s="2053" t="s">
        <v>70</v>
      </c>
      <c r="C40" s="2053" t="s">
        <v>70</v>
      </c>
      <c r="D40" s="2059"/>
      <c r="E40" s="2059"/>
      <c r="F40" s="2059"/>
      <c r="G40" s="2052"/>
      <c r="H40" s="2038" t="s">
        <v>70</v>
      </c>
      <c r="I40" s="2052"/>
      <c r="J40" s="2043" t="s">
        <v>67</v>
      </c>
      <c r="K40" s="1155"/>
      <c r="L40" s="1155"/>
      <c r="M40" s="1168"/>
      <c r="N40" s="2046" t="s">
        <v>70</v>
      </c>
      <c r="O40" s="2047"/>
      <c r="P40" s="2047"/>
      <c r="Q40" s="2047"/>
      <c r="R40" s="2047"/>
      <c r="S40" s="2048"/>
      <c r="T40" s="2038" t="s">
        <v>70</v>
      </c>
      <c r="U40" s="2040" t="s">
        <v>68</v>
      </c>
    </row>
    <row r="41" spans="1:21" ht="13.5" customHeight="1">
      <c r="A41" s="1154"/>
      <c r="B41" s="2054"/>
      <c r="C41" s="2054"/>
      <c r="D41" s="2059"/>
      <c r="E41" s="2059"/>
      <c r="F41" s="2059"/>
      <c r="G41" s="2052"/>
      <c r="H41" s="1636"/>
      <c r="I41" s="2052"/>
      <c r="J41" s="2044"/>
      <c r="K41" s="1155"/>
      <c r="L41" s="1155"/>
      <c r="M41" s="1168"/>
      <c r="N41" s="2046"/>
      <c r="O41" s="2047"/>
      <c r="P41" s="2047"/>
      <c r="Q41" s="2047"/>
      <c r="R41" s="2047"/>
      <c r="S41" s="2048"/>
      <c r="T41" s="2038"/>
      <c r="U41" s="2040"/>
    </row>
    <row r="42" spans="1:21" ht="13.5" customHeight="1">
      <c r="A42" s="1154">
        <v>15</v>
      </c>
      <c r="B42" s="2053" t="s">
        <v>70</v>
      </c>
      <c r="C42" s="2053" t="s">
        <v>70</v>
      </c>
      <c r="D42" s="2059"/>
      <c r="E42" s="2059"/>
      <c r="F42" s="2059"/>
      <c r="G42" s="2052"/>
      <c r="H42" s="2038" t="s">
        <v>70</v>
      </c>
      <c r="I42" s="2052"/>
      <c r="J42" s="2043" t="s">
        <v>67</v>
      </c>
      <c r="K42" s="1155"/>
      <c r="L42" s="1155"/>
      <c r="M42" s="1168"/>
      <c r="N42" s="2046" t="s">
        <v>70</v>
      </c>
      <c r="O42" s="2047"/>
      <c r="P42" s="2047"/>
      <c r="Q42" s="2047"/>
      <c r="R42" s="2047"/>
      <c r="S42" s="2048"/>
      <c r="T42" s="2038" t="s">
        <v>70</v>
      </c>
      <c r="U42" s="2040" t="s">
        <v>68</v>
      </c>
    </row>
    <row r="43" spans="1:21" ht="13.5" customHeight="1">
      <c r="A43" s="1154"/>
      <c r="B43" s="2054"/>
      <c r="C43" s="2054"/>
      <c r="D43" s="2059"/>
      <c r="E43" s="2059"/>
      <c r="F43" s="2059"/>
      <c r="G43" s="2052"/>
      <c r="H43" s="1636"/>
      <c r="I43" s="2052"/>
      <c r="J43" s="2044"/>
      <c r="K43" s="1155"/>
      <c r="L43" s="1155"/>
      <c r="M43" s="1168"/>
      <c r="N43" s="2046"/>
      <c r="O43" s="2047"/>
      <c r="P43" s="2047"/>
      <c r="Q43" s="2047"/>
      <c r="R43" s="2047"/>
      <c r="S43" s="2048"/>
      <c r="T43" s="2038"/>
      <c r="U43" s="2040"/>
    </row>
    <row r="44" spans="1:21" ht="13.5" customHeight="1">
      <c r="A44" s="1154">
        <v>16</v>
      </c>
      <c r="B44" s="2053" t="s">
        <v>70</v>
      </c>
      <c r="C44" s="2053" t="s">
        <v>70</v>
      </c>
      <c r="D44" s="2059"/>
      <c r="E44" s="2059"/>
      <c r="F44" s="2059"/>
      <c r="G44" s="2052"/>
      <c r="H44" s="2038" t="s">
        <v>70</v>
      </c>
      <c r="I44" s="2052"/>
      <c r="J44" s="2043" t="s">
        <v>67</v>
      </c>
      <c r="K44" s="1155"/>
      <c r="L44" s="1155"/>
      <c r="M44" s="1168"/>
      <c r="N44" s="2046" t="s">
        <v>70</v>
      </c>
      <c r="O44" s="2047"/>
      <c r="P44" s="2047"/>
      <c r="Q44" s="2047"/>
      <c r="R44" s="2047"/>
      <c r="S44" s="2048"/>
      <c r="T44" s="2038" t="s">
        <v>70</v>
      </c>
      <c r="U44" s="2040" t="s">
        <v>68</v>
      </c>
    </row>
    <row r="45" spans="1:21" ht="13.5" customHeight="1">
      <c r="A45" s="1154"/>
      <c r="B45" s="2054"/>
      <c r="C45" s="2054"/>
      <c r="D45" s="2059"/>
      <c r="E45" s="2059"/>
      <c r="F45" s="2059"/>
      <c r="G45" s="2052"/>
      <c r="H45" s="1636"/>
      <c r="I45" s="2052"/>
      <c r="J45" s="2044"/>
      <c r="K45" s="1155"/>
      <c r="L45" s="1155"/>
      <c r="M45" s="1168"/>
      <c r="N45" s="2046"/>
      <c r="O45" s="2047"/>
      <c r="P45" s="2047"/>
      <c r="Q45" s="2047"/>
      <c r="R45" s="2047"/>
      <c r="S45" s="2048"/>
      <c r="T45" s="2038"/>
      <c r="U45" s="2040"/>
    </row>
    <row r="46" spans="1:21" ht="13.5" customHeight="1">
      <c r="A46" s="1154">
        <v>17</v>
      </c>
      <c r="B46" s="2053" t="s">
        <v>70</v>
      </c>
      <c r="C46" s="2053" t="s">
        <v>70</v>
      </c>
      <c r="D46" s="2059"/>
      <c r="E46" s="2059"/>
      <c r="F46" s="2059"/>
      <c r="G46" s="2052"/>
      <c r="H46" s="2038" t="s">
        <v>70</v>
      </c>
      <c r="I46" s="2052"/>
      <c r="J46" s="2043" t="s">
        <v>67</v>
      </c>
      <c r="K46" s="1155"/>
      <c r="L46" s="1155"/>
      <c r="M46" s="1168"/>
      <c r="N46" s="2046" t="s">
        <v>70</v>
      </c>
      <c r="O46" s="2047"/>
      <c r="P46" s="2047"/>
      <c r="Q46" s="2047"/>
      <c r="R46" s="2047"/>
      <c r="S46" s="2048"/>
      <c r="T46" s="2038" t="s">
        <v>70</v>
      </c>
      <c r="U46" s="2040" t="s">
        <v>68</v>
      </c>
    </row>
    <row r="47" spans="1:21" ht="13.5" customHeight="1">
      <c r="A47" s="1154"/>
      <c r="B47" s="2054"/>
      <c r="C47" s="2054"/>
      <c r="D47" s="2059"/>
      <c r="E47" s="2059"/>
      <c r="F47" s="2059"/>
      <c r="G47" s="2052"/>
      <c r="H47" s="1636"/>
      <c r="I47" s="2052"/>
      <c r="J47" s="2044"/>
      <c r="K47" s="1155"/>
      <c r="L47" s="1155"/>
      <c r="M47" s="1168"/>
      <c r="N47" s="2046"/>
      <c r="O47" s="2047"/>
      <c r="P47" s="2047"/>
      <c r="Q47" s="2047"/>
      <c r="R47" s="2047"/>
      <c r="S47" s="2048"/>
      <c r="T47" s="2038"/>
      <c r="U47" s="2040"/>
    </row>
    <row r="48" spans="1:21" ht="13.5" customHeight="1">
      <c r="A48" s="1092">
        <v>18</v>
      </c>
      <c r="B48" s="2061" t="s">
        <v>70</v>
      </c>
      <c r="C48" s="2061" t="s">
        <v>70</v>
      </c>
      <c r="D48" s="2066"/>
      <c r="E48" s="2066"/>
      <c r="F48" s="2066"/>
      <c r="G48" s="2067"/>
      <c r="H48" s="1107" t="s">
        <v>70</v>
      </c>
      <c r="I48" s="2063"/>
      <c r="J48" s="1117" t="s">
        <v>67</v>
      </c>
      <c r="K48" s="2055"/>
      <c r="L48" s="2055"/>
      <c r="M48" s="1094"/>
      <c r="N48" s="2046" t="s">
        <v>70</v>
      </c>
      <c r="O48" s="2047"/>
      <c r="P48" s="2047"/>
      <c r="Q48" s="2047"/>
      <c r="R48" s="2047"/>
      <c r="S48" s="2048"/>
      <c r="T48" s="1107" t="s">
        <v>70</v>
      </c>
      <c r="U48" s="2040" t="s">
        <v>68</v>
      </c>
    </row>
    <row r="49" spans="1:21" ht="13.5" customHeight="1" thickBot="1">
      <c r="A49" s="2060"/>
      <c r="B49" s="2062"/>
      <c r="C49" s="2062"/>
      <c r="D49" s="2068"/>
      <c r="E49" s="2068"/>
      <c r="F49" s="2068"/>
      <c r="G49" s="2069"/>
      <c r="H49" s="2064"/>
      <c r="I49" s="2065"/>
      <c r="J49" s="2056"/>
      <c r="K49" s="2057"/>
      <c r="L49" s="2057"/>
      <c r="M49" s="2058"/>
      <c r="N49" s="2051"/>
      <c r="O49" s="2049"/>
      <c r="P49" s="2049"/>
      <c r="Q49" s="2049"/>
      <c r="R49" s="2049"/>
      <c r="S49" s="2050"/>
      <c r="T49" s="2039"/>
      <c r="U49" s="2041"/>
    </row>
    <row r="50" spans="1:21" ht="14.1" customHeight="1">
      <c r="A50" s="379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11"/>
    </row>
    <row r="51" spans="1:21" ht="14.1" customHeight="1">
      <c r="A51" s="2031" t="s">
        <v>70</v>
      </c>
      <c r="B51" s="2033"/>
      <c r="C51" s="2084" t="s">
        <v>206</v>
      </c>
      <c r="D51" s="2084"/>
      <c r="E51" s="2084"/>
      <c r="F51" s="423"/>
      <c r="G51" s="423"/>
      <c r="H51" s="411"/>
      <c r="I51" s="411"/>
      <c r="J51" s="2031" t="s">
        <v>67</v>
      </c>
      <c r="K51" s="2032"/>
      <c r="L51" s="2032"/>
      <c r="M51" s="2033"/>
      <c r="N51" s="2037" t="s">
        <v>207</v>
      </c>
      <c r="O51" s="2037"/>
      <c r="P51" s="2037"/>
      <c r="Q51" s="2037"/>
      <c r="R51" s="2037"/>
      <c r="S51" s="61"/>
      <c r="T51" s="61"/>
      <c r="U51" s="11"/>
    </row>
    <row r="52" spans="1:21" ht="14.1" customHeight="1">
      <c r="A52" s="2034"/>
      <c r="B52" s="2036"/>
      <c r="C52" s="2084"/>
      <c r="D52" s="2084"/>
      <c r="E52" s="2084"/>
      <c r="F52" s="423"/>
      <c r="G52" s="423"/>
      <c r="H52" s="411"/>
      <c r="I52" s="411"/>
      <c r="J52" s="2034"/>
      <c r="K52" s="2035"/>
      <c r="L52" s="2035"/>
      <c r="M52" s="2036"/>
      <c r="N52" s="2037"/>
      <c r="O52" s="2037"/>
      <c r="P52" s="2037"/>
      <c r="Q52" s="2037"/>
      <c r="R52" s="2037"/>
      <c r="S52" s="61"/>
      <c r="T52" s="61"/>
      <c r="U52" s="61"/>
    </row>
    <row r="53" spans="1:21" ht="7.5" customHeight="1">
      <c r="A53" s="8"/>
      <c r="B53" s="143"/>
      <c r="C53" s="61"/>
      <c r="D53" s="143"/>
      <c r="E53" s="61"/>
      <c r="F53" s="61"/>
      <c r="G53" s="61"/>
      <c r="H53" s="143"/>
      <c r="I53" s="61"/>
      <c r="J53" s="143"/>
      <c r="K53" s="143"/>
      <c r="L53" s="61"/>
      <c r="M53" s="61"/>
      <c r="N53" s="51"/>
      <c r="O53" s="61"/>
      <c r="P53" s="61"/>
      <c r="Q53" s="61"/>
      <c r="R53" s="61"/>
      <c r="S53" s="61"/>
      <c r="T53" s="61"/>
      <c r="U53" s="61"/>
    </row>
    <row r="54" spans="1:21" ht="15.75" customHeight="1">
      <c r="A54" s="8"/>
      <c r="B54" s="61"/>
      <c r="C54" s="61"/>
      <c r="D54" s="61"/>
      <c r="E54" s="327"/>
      <c r="G54" s="1444" t="str">
        <f>H12&amp;": beneficiari"</f>
        <v>kod 1129: beneficiari</v>
      </c>
      <c r="H54" s="1444"/>
      <c r="I54" s="1444"/>
      <c r="J54" s="1444"/>
      <c r="K54" s="1444"/>
      <c r="L54" s="1444"/>
      <c r="N54" s="1444" t="str">
        <f>N11&amp;": peimen"</f>
        <v>kod 1131: peimen</v>
      </c>
      <c r="O54" s="1444"/>
      <c r="P54" s="1444"/>
      <c r="Q54" s="145"/>
      <c r="R54" s="61"/>
      <c r="S54" s="61"/>
      <c r="T54" s="61"/>
      <c r="U54" s="61"/>
    </row>
    <row r="55" spans="1:21" ht="14.1" customHeight="1">
      <c r="A55" s="323"/>
      <c r="B55" s="61"/>
      <c r="C55" s="61"/>
      <c r="D55" s="321"/>
      <c r="E55" s="30"/>
      <c r="G55" s="30" t="s">
        <v>319</v>
      </c>
      <c r="H55" s="8"/>
      <c r="N55" s="1614" t="s">
        <v>215</v>
      </c>
      <c r="O55" s="1614"/>
      <c r="P55" s="1614"/>
      <c r="R55" s="61"/>
      <c r="S55" s="61"/>
      <c r="T55" s="218"/>
      <c r="U55" s="218"/>
    </row>
    <row r="56" spans="1:21" ht="14.1" customHeight="1">
      <c r="A56" s="323"/>
      <c r="B56" s="61"/>
      <c r="C56" s="61"/>
      <c r="D56" s="321"/>
      <c r="E56" s="30"/>
      <c r="G56" s="30" t="s">
        <v>449</v>
      </c>
      <c r="H56" s="8"/>
      <c r="N56" s="1614" t="s">
        <v>558</v>
      </c>
      <c r="O56" s="1614"/>
      <c r="P56" s="1614"/>
      <c r="R56" s="61"/>
      <c r="S56" s="61"/>
      <c r="T56" s="61"/>
      <c r="U56" s="61"/>
    </row>
    <row r="57" spans="1:21" ht="14.25" customHeight="1">
      <c r="A57" s="144"/>
      <c r="B57" s="143"/>
      <c r="C57" s="61"/>
      <c r="D57" s="143"/>
      <c r="E57" s="61"/>
      <c r="F57" s="61"/>
      <c r="G57" s="30" t="s">
        <v>450</v>
      </c>
      <c r="H57" s="143"/>
      <c r="I57" s="61"/>
      <c r="J57" s="143"/>
      <c r="K57" s="143"/>
      <c r="L57" s="61"/>
      <c r="M57" s="61"/>
      <c r="N57" s="2029" t="s">
        <v>451</v>
      </c>
      <c r="O57" s="2030"/>
      <c r="P57" s="2030"/>
      <c r="Q57" s="61"/>
      <c r="R57" s="61"/>
      <c r="S57" s="61"/>
      <c r="T57" s="61"/>
      <c r="U57" s="11"/>
    </row>
    <row r="58" spans="1:21" s="8" customFormat="1" ht="14.1" customHeight="1">
      <c r="A58" s="144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11"/>
    </row>
    <row r="59" spans="1:21" s="8" customFormat="1" ht="14.45" customHeight="1">
      <c r="A59" s="6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s="8" customFormat="1" ht="14.45" customHeight="1">
      <c r="A60" s="6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s="8" customFormat="1" ht="14.45" customHeight="1">
      <c r="A61" s="6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s="8" customFormat="1" ht="14.45" customHeight="1">
      <c r="A62" s="6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s="8" customFormat="1" ht="14.45" customHeight="1">
      <c r="A63" s="6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s="8" customFormat="1">
      <c r="A64" s="69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s="8" customFormat="1" ht="10.5" customHeight="1">
      <c r="A65" s="69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s="8" customFormat="1" ht="12.75" customHeight="1">
      <c r="A66" s="6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s="8" customFormat="1" ht="12.75" customHeight="1">
      <c r="A67" s="6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s="8" customFormat="1" ht="12.75" customHeight="1">
      <c r="A68" s="6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s="8" customFormat="1" ht="12.75" customHeight="1">
      <c r="A69" s="6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3" customHeight="1"/>
    <row r="71" spans="1:21" ht="12.75" customHeight="1"/>
    <row r="72" spans="1:21" ht="3" customHeight="1"/>
  </sheetData>
  <mergeCells count="208">
    <mergeCell ref="B14:B15"/>
    <mergeCell ref="B16:B17"/>
    <mergeCell ref="C14:C15"/>
    <mergeCell ref="C16:C17"/>
    <mergeCell ref="D14:G15"/>
    <mergeCell ref="D16:G17"/>
    <mergeCell ref="D18:G19"/>
    <mergeCell ref="D20:G21"/>
    <mergeCell ref="D22:G23"/>
    <mergeCell ref="O13:S13"/>
    <mergeCell ref="J36:M37"/>
    <mergeCell ref="J38:M39"/>
    <mergeCell ref="J40:M41"/>
    <mergeCell ref="J42:M43"/>
    <mergeCell ref="J14:M15"/>
    <mergeCell ref="J16:M17"/>
    <mergeCell ref="J18:M19"/>
    <mergeCell ref="D13:G13"/>
    <mergeCell ref="H13:I13"/>
    <mergeCell ref="D24:G25"/>
    <mergeCell ref="H14:I15"/>
    <mergeCell ref="H16:I17"/>
    <mergeCell ref="H18:I19"/>
    <mergeCell ref="D34:G35"/>
    <mergeCell ref="D36:G37"/>
    <mergeCell ref="D38:G39"/>
    <mergeCell ref="D40:G41"/>
    <mergeCell ref="H20:I21"/>
    <mergeCell ref="D28:G29"/>
    <mergeCell ref="D30:G31"/>
    <mergeCell ref="D26:G27"/>
    <mergeCell ref="A51:B52"/>
    <mergeCell ref="C51:E52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A38:A39"/>
    <mergeCell ref="A40:A41"/>
    <mergeCell ref="A42:A43"/>
    <mergeCell ref="A44:A45"/>
    <mergeCell ref="A46:A47"/>
    <mergeCell ref="B18:B19"/>
    <mergeCell ref="B20:B21"/>
    <mergeCell ref="B22:B23"/>
    <mergeCell ref="B24:B25"/>
    <mergeCell ref="C24:C25"/>
    <mergeCell ref="C18:C19"/>
    <mergeCell ref="C20:C21"/>
    <mergeCell ref="C22:C23"/>
    <mergeCell ref="O9:S12"/>
    <mergeCell ref="N11:N12"/>
    <mergeCell ref="O14:S15"/>
    <mergeCell ref="O16:S17"/>
    <mergeCell ref="O18:S19"/>
    <mergeCell ref="O20:S21"/>
    <mergeCell ref="O22:S23"/>
    <mergeCell ref="O24:S25"/>
    <mergeCell ref="A1:U1"/>
    <mergeCell ref="B9:B11"/>
    <mergeCell ref="C9:C11"/>
    <mergeCell ref="D9:G12"/>
    <mergeCell ref="U9:U12"/>
    <mergeCell ref="J12:M12"/>
    <mergeCell ref="J9:M11"/>
    <mergeCell ref="A11:A12"/>
    <mergeCell ref="N9:N10"/>
    <mergeCell ref="A22:A23"/>
    <mergeCell ref="A24:A25"/>
    <mergeCell ref="A18:A19"/>
    <mergeCell ref="A20:A21"/>
    <mergeCell ref="A14:A15"/>
    <mergeCell ref="A16:A17"/>
    <mergeCell ref="J13:M13"/>
    <mergeCell ref="H44:I45"/>
    <mergeCell ref="H46:I47"/>
    <mergeCell ref="H38:I39"/>
    <mergeCell ref="H40:I41"/>
    <mergeCell ref="H42:I43"/>
    <mergeCell ref="D32:G33"/>
    <mergeCell ref="D44:G45"/>
    <mergeCell ref="D46:G47"/>
    <mergeCell ref="D48:G49"/>
    <mergeCell ref="A32:A33"/>
    <mergeCell ref="C34:C35"/>
    <mergeCell ref="C36:C37"/>
    <mergeCell ref="C30:C31"/>
    <mergeCell ref="C32:C33"/>
    <mergeCell ref="A26:A27"/>
    <mergeCell ref="B34:B35"/>
    <mergeCell ref="B36:B37"/>
    <mergeCell ref="B38:B39"/>
    <mergeCell ref="B40:B41"/>
    <mergeCell ref="B26:B27"/>
    <mergeCell ref="B28:B29"/>
    <mergeCell ref="B30:B31"/>
    <mergeCell ref="B32:B33"/>
    <mergeCell ref="A28:A29"/>
    <mergeCell ref="A34:A35"/>
    <mergeCell ref="A36:A37"/>
    <mergeCell ref="J48:M49"/>
    <mergeCell ref="C26:C27"/>
    <mergeCell ref="C28:C29"/>
    <mergeCell ref="C38:C39"/>
    <mergeCell ref="D42:G43"/>
    <mergeCell ref="C40:C41"/>
    <mergeCell ref="C42:C43"/>
    <mergeCell ref="A48:A49"/>
    <mergeCell ref="B44:B45"/>
    <mergeCell ref="B46:B47"/>
    <mergeCell ref="B48:B49"/>
    <mergeCell ref="C44:C45"/>
    <mergeCell ref="C46:C47"/>
    <mergeCell ref="C48:C49"/>
    <mergeCell ref="B42:B43"/>
    <mergeCell ref="A30:A31"/>
    <mergeCell ref="O48:S49"/>
    <mergeCell ref="J32:M33"/>
    <mergeCell ref="J34:M35"/>
    <mergeCell ref="N48:N49"/>
    <mergeCell ref="O44:S45"/>
    <mergeCell ref="O46:S47"/>
    <mergeCell ref="H22:I23"/>
    <mergeCell ref="H24:I25"/>
    <mergeCell ref="H26:I27"/>
    <mergeCell ref="H28:I29"/>
    <mergeCell ref="H30:I31"/>
    <mergeCell ref="H32:I33"/>
    <mergeCell ref="H34:I35"/>
    <mergeCell ref="H36:I37"/>
    <mergeCell ref="N36:N37"/>
    <mergeCell ref="N38:N39"/>
    <mergeCell ref="N40:N41"/>
    <mergeCell ref="N42:N43"/>
    <mergeCell ref="N44:N45"/>
    <mergeCell ref="N46:N47"/>
    <mergeCell ref="O26:S27"/>
    <mergeCell ref="O28:S29"/>
    <mergeCell ref="O30:S31"/>
    <mergeCell ref="H48:I49"/>
    <mergeCell ref="T36:T37"/>
    <mergeCell ref="T38:T39"/>
    <mergeCell ref="J20:M21"/>
    <mergeCell ref="J22:M23"/>
    <mergeCell ref="J24:M25"/>
    <mergeCell ref="J26:M27"/>
    <mergeCell ref="J28:M29"/>
    <mergeCell ref="J30:M31"/>
    <mergeCell ref="J46:M47"/>
    <mergeCell ref="O32:S33"/>
    <mergeCell ref="O34:S35"/>
    <mergeCell ref="O36:S37"/>
    <mergeCell ref="O38:S39"/>
    <mergeCell ref="O40:S41"/>
    <mergeCell ref="O42:S43"/>
    <mergeCell ref="U44:U45"/>
    <mergeCell ref="U46:U47"/>
    <mergeCell ref="U48:U49"/>
    <mergeCell ref="H9:I11"/>
    <mergeCell ref="H12:I12"/>
    <mergeCell ref="U34:U35"/>
    <mergeCell ref="U36:U37"/>
    <mergeCell ref="U38:U39"/>
    <mergeCell ref="U40:U41"/>
    <mergeCell ref="U42:U43"/>
    <mergeCell ref="U24:U25"/>
    <mergeCell ref="U26:U27"/>
    <mergeCell ref="U28:U29"/>
    <mergeCell ref="U30:U31"/>
    <mergeCell ref="U32:U33"/>
    <mergeCell ref="U14:U15"/>
    <mergeCell ref="U16:U17"/>
    <mergeCell ref="U18:U19"/>
    <mergeCell ref="U20:U21"/>
    <mergeCell ref="U22:U23"/>
    <mergeCell ref="T40:T41"/>
    <mergeCell ref="J44:M45"/>
    <mergeCell ref="N14:N15"/>
    <mergeCell ref="N16:N17"/>
    <mergeCell ref="T9:T10"/>
    <mergeCell ref="T11:T12"/>
    <mergeCell ref="G54:L54"/>
    <mergeCell ref="N54:P54"/>
    <mergeCell ref="N55:P55"/>
    <mergeCell ref="N56:P56"/>
    <mergeCell ref="N57:P57"/>
    <mergeCell ref="J51:M52"/>
    <mergeCell ref="N51:R52"/>
    <mergeCell ref="T42:T43"/>
    <mergeCell ref="T44:T45"/>
    <mergeCell ref="T46:T47"/>
    <mergeCell ref="T48:T49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</mergeCells>
  <printOptions horizontalCentered="1" verticalCentered="1"/>
  <pageMargins left="0.19685039370078741" right="0.19685039370078741" top="0.51181102362204722" bottom="0.51181102362204722" header="0.51181102362204722" footer="0.51181102362204722"/>
  <pageSetup paperSize="9" scale="95" orientation="portrait" r:id="rId1"/>
  <headerFooter>
    <oddFooter>&amp;R2.13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U52"/>
  <sheetViews>
    <sheetView showGridLines="0" view="pageBreakPreview" zoomScaleNormal="100" zoomScaleSheetLayoutView="100" workbookViewId="0">
      <selection activeCell="D39" sqref="D39"/>
    </sheetView>
  </sheetViews>
  <sheetFormatPr defaultColWidth="9.33203125" defaultRowHeight="12.75"/>
  <cols>
    <col min="1" max="1" width="4.83203125" style="36" customWidth="1"/>
    <col min="2" max="2" width="4.33203125" style="36" customWidth="1"/>
    <col min="3" max="3" width="5.33203125" style="36" customWidth="1"/>
    <col min="4" max="4" width="5.1640625" style="3" customWidth="1"/>
    <col min="5" max="5" width="8.83203125" style="3" customWidth="1"/>
    <col min="6" max="6" width="6.6640625" style="3" customWidth="1"/>
    <col min="7" max="7" width="8.6640625" style="3" customWidth="1"/>
    <col min="8" max="8" width="9" style="3" customWidth="1"/>
    <col min="9" max="9" width="6" style="3" customWidth="1"/>
    <col min="10" max="10" width="9.33203125" style="3" customWidth="1"/>
    <col min="11" max="11" width="4.6640625" style="3" customWidth="1"/>
    <col min="12" max="12" width="2" style="3" customWidth="1"/>
    <col min="13" max="13" width="7.83203125" style="3" customWidth="1"/>
    <col min="14" max="14" width="7.5" style="3" customWidth="1"/>
    <col min="15" max="15" width="6.5" style="3" customWidth="1"/>
    <col min="16" max="16" width="8.33203125" style="3" customWidth="1"/>
    <col min="17" max="17" width="7.5" style="3" customWidth="1"/>
    <col min="18" max="18" width="4.83203125" style="3" customWidth="1"/>
    <col min="19" max="19" width="7.1640625" style="3" customWidth="1"/>
    <col min="20" max="20" width="6.1640625" style="3" customWidth="1"/>
    <col min="21" max="21" width="7.6640625" style="27" customWidth="1"/>
    <col min="22" max="16384" width="9.33203125" style="3"/>
  </cols>
  <sheetData>
    <row r="1" spans="1:21" ht="15" customHeight="1">
      <c r="A1" s="1850" t="s">
        <v>452</v>
      </c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L1" s="1850"/>
      <c r="M1" s="1850"/>
      <c r="N1" s="1850"/>
      <c r="O1" s="1850"/>
      <c r="P1" s="2112"/>
      <c r="Q1" s="869" t="s">
        <v>453</v>
      </c>
      <c r="R1" s="870"/>
      <c r="S1" s="870"/>
      <c r="T1" s="871"/>
      <c r="U1" s="237"/>
    </row>
    <row r="2" spans="1:21" ht="15" customHeight="1">
      <c r="A2" s="1850"/>
      <c r="B2" s="1850"/>
      <c r="C2" s="1850"/>
      <c r="D2" s="1850"/>
      <c r="E2" s="1850"/>
      <c r="F2" s="1850"/>
      <c r="G2" s="1850"/>
      <c r="H2" s="1850"/>
      <c r="I2" s="1850"/>
      <c r="J2" s="1850"/>
      <c r="K2" s="1850"/>
      <c r="L2" s="1850"/>
      <c r="M2" s="1850"/>
      <c r="N2" s="1850"/>
      <c r="O2" s="1850"/>
      <c r="P2" s="2112"/>
      <c r="Q2" s="872"/>
      <c r="R2" s="873"/>
      <c r="S2" s="873"/>
      <c r="T2" s="874"/>
      <c r="U2" s="223"/>
    </row>
    <row r="3" spans="1:21">
      <c r="P3" s="774"/>
      <c r="Q3" s="770" t="s">
        <v>142</v>
      </c>
      <c r="R3" s="865" t="s">
        <v>63</v>
      </c>
      <c r="S3" s="865"/>
      <c r="T3" s="866"/>
      <c r="U3" s="223"/>
    </row>
    <row r="4" spans="1:21" ht="12.75" customHeight="1">
      <c r="A4" s="813" t="s">
        <v>93</v>
      </c>
      <c r="B4" s="2091" t="s">
        <v>454</v>
      </c>
      <c r="C4" s="2091"/>
      <c r="D4" s="2091"/>
      <c r="E4" s="2091"/>
      <c r="F4" s="2091"/>
      <c r="G4" s="2091"/>
      <c r="H4" s="2091"/>
      <c r="I4" s="2091"/>
      <c r="J4" s="2091"/>
      <c r="K4" s="2091"/>
      <c r="L4" s="2091"/>
      <c r="M4" s="2091"/>
      <c r="N4" s="2091"/>
      <c r="O4" s="2091"/>
      <c r="P4" s="2091"/>
      <c r="Q4" s="732" t="s">
        <v>143</v>
      </c>
      <c r="R4" s="867" t="s">
        <v>63</v>
      </c>
      <c r="S4" s="867"/>
      <c r="T4" s="868"/>
    </row>
    <row r="5" spans="1:21" ht="13.5" thickBot="1">
      <c r="A5" s="791"/>
      <c r="B5" s="2091"/>
      <c r="C5" s="2091"/>
      <c r="D5" s="2091"/>
      <c r="E5" s="2091"/>
      <c r="F5" s="2091"/>
      <c r="G5" s="2091"/>
      <c r="H5" s="2091"/>
      <c r="I5" s="2091"/>
      <c r="J5" s="2091"/>
      <c r="K5" s="2091"/>
      <c r="L5" s="2091"/>
      <c r="M5" s="2091"/>
      <c r="N5" s="2091"/>
      <c r="O5" s="2091"/>
      <c r="P5" s="2091"/>
      <c r="Q5" s="521"/>
      <c r="R5" s="473"/>
      <c r="S5" s="473"/>
      <c r="T5" s="473"/>
    </row>
    <row r="6" spans="1:21" ht="12.75" customHeight="1">
      <c r="A6" s="813" t="s">
        <v>93</v>
      </c>
      <c r="B6" s="2153" t="s">
        <v>455</v>
      </c>
      <c r="C6" s="2154"/>
      <c r="D6" s="2154"/>
      <c r="E6" s="2154"/>
      <c r="F6" s="2154"/>
      <c r="G6" s="2154"/>
      <c r="H6" s="2154"/>
      <c r="I6" s="2154"/>
      <c r="J6" s="2154"/>
      <c r="K6" s="2154"/>
      <c r="L6" s="2154"/>
      <c r="M6" s="2154"/>
      <c r="N6" s="2154"/>
      <c r="O6" s="51"/>
      <c r="P6" s="51"/>
      <c r="Q6" s="8"/>
      <c r="S6" s="2161" t="s">
        <v>462</v>
      </c>
      <c r="T6" s="8"/>
    </row>
    <row r="7" spans="1:21" ht="12.75" customHeight="1" thickBot="1">
      <c r="A7" s="295"/>
      <c r="B7" s="1298"/>
      <c r="C7" s="1298"/>
      <c r="D7" s="1298"/>
      <c r="E7" s="1298"/>
      <c r="F7" s="1298"/>
      <c r="G7" s="1298"/>
      <c r="H7" s="1298"/>
      <c r="I7" s="1298"/>
      <c r="J7" s="1298"/>
      <c r="K7" s="1298"/>
      <c r="L7" s="1298"/>
      <c r="M7" s="1298"/>
      <c r="N7" s="1298"/>
      <c r="O7" s="295"/>
      <c r="P7" s="295"/>
      <c r="Q7" s="46"/>
      <c r="S7" s="2162"/>
      <c r="T7" s="8"/>
    </row>
    <row r="8" spans="1:21" ht="12.75" customHeight="1">
      <c r="A8" s="2163" t="s">
        <v>456</v>
      </c>
      <c r="B8" s="1067"/>
      <c r="C8" s="1067"/>
      <c r="D8" s="1067"/>
      <c r="E8" s="1067"/>
      <c r="F8" s="1053" t="s">
        <v>458</v>
      </c>
      <c r="G8" s="2027" t="s">
        <v>540</v>
      </c>
      <c r="H8" s="1067" t="s">
        <v>459</v>
      </c>
      <c r="I8" s="1067"/>
      <c r="J8" s="1067"/>
      <c r="K8" s="1067"/>
      <c r="L8" s="1067"/>
      <c r="M8" s="2027" t="s">
        <v>541</v>
      </c>
      <c r="N8" s="1068" t="s">
        <v>460</v>
      </c>
      <c r="O8" s="1066" t="s">
        <v>461</v>
      </c>
      <c r="P8" s="1067"/>
      <c r="Q8" s="1067"/>
      <c r="R8" s="1068"/>
      <c r="S8" s="1960"/>
      <c r="T8" s="1854" t="s">
        <v>21</v>
      </c>
      <c r="U8" s="3"/>
    </row>
    <row r="9" spans="1:21" ht="12.75" customHeight="1">
      <c r="A9" s="2164"/>
      <c r="B9" s="1070"/>
      <c r="C9" s="1070"/>
      <c r="D9" s="1070"/>
      <c r="E9" s="1070"/>
      <c r="F9" s="1884"/>
      <c r="G9" s="2028"/>
      <c r="H9" s="1070"/>
      <c r="I9" s="1070"/>
      <c r="J9" s="1070"/>
      <c r="K9" s="1070"/>
      <c r="L9" s="1070"/>
      <c r="M9" s="2028"/>
      <c r="N9" s="1071"/>
      <c r="O9" s="1069"/>
      <c r="P9" s="1070"/>
      <c r="Q9" s="1070"/>
      <c r="R9" s="1071"/>
      <c r="S9" s="1662"/>
      <c r="T9" s="1855"/>
      <c r="U9" s="3"/>
    </row>
    <row r="10" spans="1:21" s="84" customFormat="1" ht="12" customHeight="1">
      <c r="A10" s="2165"/>
      <c r="B10" s="1335"/>
      <c r="C10" s="1335"/>
      <c r="D10" s="1335"/>
      <c r="E10" s="1335"/>
      <c r="F10" s="2028" t="str">
        <f>"kod "&amp;F12</f>
        <v>kod 1202</v>
      </c>
      <c r="G10" s="1063"/>
      <c r="H10" s="1335"/>
      <c r="I10" s="1335"/>
      <c r="J10" s="1335"/>
      <c r="K10" s="1335"/>
      <c r="L10" s="1335"/>
      <c r="M10" s="1063"/>
      <c r="N10" s="2157" t="str">
        <f>"kod "&amp;N12</f>
        <v>kod 1206</v>
      </c>
      <c r="O10" s="1102"/>
      <c r="P10" s="1335"/>
      <c r="Q10" s="1335"/>
      <c r="R10" s="1103"/>
      <c r="S10" s="2159" t="str">
        <f>"kod "&amp;S12</f>
        <v>kod 1208</v>
      </c>
      <c r="T10" s="1855"/>
    </row>
    <row r="11" spans="1:21" ht="9.75" customHeight="1">
      <c r="A11" s="2156" t="s">
        <v>457</v>
      </c>
      <c r="B11" s="1777"/>
      <c r="C11" s="1777"/>
      <c r="D11" s="1777"/>
      <c r="E11" s="1777"/>
      <c r="F11" s="1063"/>
      <c r="G11" s="458" t="s">
        <v>49</v>
      </c>
      <c r="H11" s="2169" t="s">
        <v>58</v>
      </c>
      <c r="I11" s="2169"/>
      <c r="J11" s="2169"/>
      <c r="K11" s="2169"/>
      <c r="L11" s="2169"/>
      <c r="M11" s="458" t="s">
        <v>49</v>
      </c>
      <c r="N11" s="2158"/>
      <c r="O11" s="1957" t="s">
        <v>58</v>
      </c>
      <c r="P11" s="2155"/>
      <c r="Q11" s="2155"/>
      <c r="R11" s="1958"/>
      <c r="S11" s="2160"/>
      <c r="T11" s="1856"/>
      <c r="U11" s="3"/>
    </row>
    <row r="12" spans="1:21" ht="14.45" customHeight="1" thickBot="1">
      <c r="A12" s="385">
        <v>1200</v>
      </c>
      <c r="B12" s="1459">
        <f>A12+1</f>
        <v>1201</v>
      </c>
      <c r="C12" s="2151"/>
      <c r="D12" s="2151"/>
      <c r="E12" s="2151"/>
      <c r="F12" s="456">
        <f>B12+1</f>
        <v>1202</v>
      </c>
      <c r="G12" s="414">
        <f>F12+1</f>
        <v>1203</v>
      </c>
      <c r="H12" s="1460">
        <f>G12+1</f>
        <v>1204</v>
      </c>
      <c r="I12" s="1460"/>
      <c r="J12" s="1460"/>
      <c r="K12" s="1460"/>
      <c r="L12" s="1460"/>
      <c r="M12" s="414">
        <f>H12+1</f>
        <v>1205</v>
      </c>
      <c r="N12" s="386">
        <f>M12+1</f>
        <v>1206</v>
      </c>
      <c r="O12" s="1459">
        <f>N12+1</f>
        <v>1207</v>
      </c>
      <c r="P12" s="1460"/>
      <c r="Q12" s="1460"/>
      <c r="R12" s="1461"/>
      <c r="S12" s="415">
        <f>O12+1</f>
        <v>1208</v>
      </c>
      <c r="T12" s="387">
        <f>S12+1</f>
        <v>1209</v>
      </c>
      <c r="U12" s="3"/>
    </row>
    <row r="13" spans="1:21" ht="24.95" customHeight="1">
      <c r="A13" s="130">
        <v>1</v>
      </c>
      <c r="B13" s="2105"/>
      <c r="C13" s="2152"/>
      <c r="D13" s="2152"/>
      <c r="E13" s="2152"/>
      <c r="F13" s="650" t="s">
        <v>70</v>
      </c>
      <c r="G13" s="650" t="s">
        <v>79</v>
      </c>
      <c r="H13" s="2117" t="s">
        <v>80</v>
      </c>
      <c r="I13" s="2117"/>
      <c r="J13" s="2117"/>
      <c r="K13" s="2117"/>
      <c r="L13" s="2117"/>
      <c r="M13" s="650" t="s">
        <v>79</v>
      </c>
      <c r="N13" s="684" t="s">
        <v>70</v>
      </c>
      <c r="O13" s="2170" t="s">
        <v>81</v>
      </c>
      <c r="P13" s="2171"/>
      <c r="Q13" s="2171"/>
      <c r="R13" s="2172"/>
      <c r="S13" s="684" t="s">
        <v>70</v>
      </c>
      <c r="T13" s="684" t="s">
        <v>70</v>
      </c>
      <c r="U13" s="3"/>
    </row>
    <row r="14" spans="1:21" ht="24.95" customHeight="1">
      <c r="A14" s="131">
        <v>2</v>
      </c>
      <c r="B14" s="2107"/>
      <c r="C14" s="2120"/>
      <c r="D14" s="2120"/>
      <c r="E14" s="2120"/>
      <c r="F14" s="651" t="s">
        <v>70</v>
      </c>
      <c r="G14" s="651" t="s">
        <v>79</v>
      </c>
      <c r="H14" s="2117" t="s">
        <v>80</v>
      </c>
      <c r="I14" s="2117"/>
      <c r="J14" s="2117"/>
      <c r="K14" s="2117"/>
      <c r="L14" s="2117"/>
      <c r="M14" s="651" t="s">
        <v>79</v>
      </c>
      <c r="N14" s="677" t="s">
        <v>70</v>
      </c>
      <c r="O14" s="2166" t="s">
        <v>81</v>
      </c>
      <c r="P14" s="2167"/>
      <c r="Q14" s="2167"/>
      <c r="R14" s="2168"/>
      <c r="S14" s="677" t="s">
        <v>70</v>
      </c>
      <c r="T14" s="677" t="s">
        <v>70</v>
      </c>
      <c r="U14" s="3"/>
    </row>
    <row r="15" spans="1:21" ht="24.95" customHeight="1">
      <c r="A15" s="131">
        <v>3</v>
      </c>
      <c r="B15" s="2107"/>
      <c r="C15" s="2120"/>
      <c r="D15" s="2120"/>
      <c r="E15" s="2120"/>
      <c r="F15" s="651" t="s">
        <v>70</v>
      </c>
      <c r="G15" s="651" t="s">
        <v>79</v>
      </c>
      <c r="H15" s="2117" t="s">
        <v>80</v>
      </c>
      <c r="I15" s="2117"/>
      <c r="J15" s="2117"/>
      <c r="K15" s="2117"/>
      <c r="L15" s="2117"/>
      <c r="M15" s="651" t="s">
        <v>79</v>
      </c>
      <c r="N15" s="677" t="s">
        <v>70</v>
      </c>
      <c r="O15" s="2166" t="s">
        <v>81</v>
      </c>
      <c r="P15" s="2167"/>
      <c r="Q15" s="2167"/>
      <c r="R15" s="2168"/>
      <c r="S15" s="677" t="s">
        <v>70</v>
      </c>
      <c r="T15" s="677" t="s">
        <v>70</v>
      </c>
      <c r="U15" s="3"/>
    </row>
    <row r="16" spans="1:21" ht="24.95" customHeight="1">
      <c r="A16" s="131">
        <v>4</v>
      </c>
      <c r="B16" s="2107"/>
      <c r="C16" s="2120"/>
      <c r="D16" s="2120"/>
      <c r="E16" s="2120"/>
      <c r="F16" s="651" t="s">
        <v>70</v>
      </c>
      <c r="G16" s="651" t="s">
        <v>79</v>
      </c>
      <c r="H16" s="2117" t="s">
        <v>80</v>
      </c>
      <c r="I16" s="2117"/>
      <c r="J16" s="2117"/>
      <c r="K16" s="2117"/>
      <c r="L16" s="2117"/>
      <c r="M16" s="651" t="s">
        <v>79</v>
      </c>
      <c r="N16" s="677" t="s">
        <v>70</v>
      </c>
      <c r="O16" s="2166" t="s">
        <v>81</v>
      </c>
      <c r="P16" s="2167"/>
      <c r="Q16" s="2167"/>
      <c r="R16" s="2168"/>
      <c r="S16" s="677" t="s">
        <v>70</v>
      </c>
      <c r="T16" s="677" t="s">
        <v>70</v>
      </c>
      <c r="U16" s="3"/>
    </row>
    <row r="17" spans="1:21" ht="24.95" customHeight="1">
      <c r="A17" s="131">
        <v>5</v>
      </c>
      <c r="B17" s="2149"/>
      <c r="C17" s="2150"/>
      <c r="D17" s="2150"/>
      <c r="E17" s="2150"/>
      <c r="F17" s="651" t="s">
        <v>70</v>
      </c>
      <c r="G17" s="651" t="s">
        <v>79</v>
      </c>
      <c r="H17" s="2117" t="s">
        <v>80</v>
      </c>
      <c r="I17" s="2117"/>
      <c r="J17" s="2117"/>
      <c r="K17" s="2117"/>
      <c r="L17" s="2117"/>
      <c r="M17" s="651" t="s">
        <v>79</v>
      </c>
      <c r="N17" s="677" t="s">
        <v>70</v>
      </c>
      <c r="O17" s="2166" t="s">
        <v>81</v>
      </c>
      <c r="P17" s="2167"/>
      <c r="Q17" s="2167"/>
      <c r="R17" s="2168"/>
      <c r="S17" s="677" t="s">
        <v>70</v>
      </c>
      <c r="T17" s="677" t="s">
        <v>70</v>
      </c>
      <c r="U17" s="3"/>
    </row>
    <row r="18" spans="1:21" ht="24.95" customHeight="1">
      <c r="A18" s="131">
        <v>6</v>
      </c>
      <c r="B18" s="2149"/>
      <c r="C18" s="2150"/>
      <c r="D18" s="2150"/>
      <c r="E18" s="2150"/>
      <c r="F18" s="651" t="s">
        <v>70</v>
      </c>
      <c r="G18" s="651" t="s">
        <v>79</v>
      </c>
      <c r="H18" s="2117" t="s">
        <v>80</v>
      </c>
      <c r="I18" s="2117"/>
      <c r="J18" s="2117"/>
      <c r="K18" s="2117"/>
      <c r="L18" s="2117"/>
      <c r="M18" s="651" t="s">
        <v>79</v>
      </c>
      <c r="N18" s="677" t="s">
        <v>70</v>
      </c>
      <c r="O18" s="2166" t="s">
        <v>81</v>
      </c>
      <c r="P18" s="2167"/>
      <c r="Q18" s="2167"/>
      <c r="R18" s="2168"/>
      <c r="S18" s="677" t="s">
        <v>70</v>
      </c>
      <c r="T18" s="677" t="s">
        <v>70</v>
      </c>
      <c r="U18" s="3"/>
    </row>
    <row r="19" spans="1:21" ht="24.95" customHeight="1">
      <c r="A19" s="131">
        <v>7</v>
      </c>
      <c r="B19" s="1873"/>
      <c r="C19" s="1739"/>
      <c r="D19" s="1739"/>
      <c r="E19" s="1739"/>
      <c r="F19" s="651" t="s">
        <v>70</v>
      </c>
      <c r="G19" s="651" t="s">
        <v>79</v>
      </c>
      <c r="H19" s="2117" t="s">
        <v>80</v>
      </c>
      <c r="I19" s="2117"/>
      <c r="J19" s="2117"/>
      <c r="K19" s="2117"/>
      <c r="L19" s="2117"/>
      <c r="M19" s="651" t="s">
        <v>79</v>
      </c>
      <c r="N19" s="677" t="s">
        <v>70</v>
      </c>
      <c r="O19" s="2166" t="s">
        <v>81</v>
      </c>
      <c r="P19" s="2167"/>
      <c r="Q19" s="2167"/>
      <c r="R19" s="2168"/>
      <c r="S19" s="677" t="s">
        <v>70</v>
      </c>
      <c r="T19" s="677" t="s">
        <v>70</v>
      </c>
      <c r="U19" s="3"/>
    </row>
    <row r="20" spans="1:21" ht="24.95" customHeight="1">
      <c r="A20" s="131">
        <v>8</v>
      </c>
      <c r="B20" s="1873"/>
      <c r="C20" s="1739"/>
      <c r="D20" s="1739"/>
      <c r="E20" s="1739"/>
      <c r="F20" s="651" t="s">
        <v>70</v>
      </c>
      <c r="G20" s="651" t="s">
        <v>79</v>
      </c>
      <c r="H20" s="2117" t="s">
        <v>80</v>
      </c>
      <c r="I20" s="2117"/>
      <c r="J20" s="2117"/>
      <c r="K20" s="2117"/>
      <c r="L20" s="2117"/>
      <c r="M20" s="651" t="s">
        <v>79</v>
      </c>
      <c r="N20" s="677" t="s">
        <v>70</v>
      </c>
      <c r="O20" s="2166" t="s">
        <v>81</v>
      </c>
      <c r="P20" s="2167"/>
      <c r="Q20" s="2167"/>
      <c r="R20" s="2168"/>
      <c r="S20" s="677" t="s">
        <v>70</v>
      </c>
      <c r="T20" s="677" t="s">
        <v>70</v>
      </c>
      <c r="U20" s="3"/>
    </row>
    <row r="21" spans="1:21" ht="24.95" customHeight="1" thickBot="1">
      <c r="A21" s="416">
        <v>9</v>
      </c>
      <c r="B21" s="2118"/>
      <c r="C21" s="2119"/>
      <c r="D21" s="2119"/>
      <c r="E21" s="2119"/>
      <c r="F21" s="457" t="s">
        <v>70</v>
      </c>
      <c r="G21" s="457" t="s">
        <v>79</v>
      </c>
      <c r="H21" s="2117" t="s">
        <v>80</v>
      </c>
      <c r="I21" s="2117"/>
      <c r="J21" s="2117"/>
      <c r="K21" s="2117"/>
      <c r="L21" s="2117"/>
      <c r="M21" s="457" t="s">
        <v>79</v>
      </c>
      <c r="N21" s="667" t="s">
        <v>70</v>
      </c>
      <c r="O21" s="2113" t="s">
        <v>81</v>
      </c>
      <c r="P21" s="2114"/>
      <c r="Q21" s="2114"/>
      <c r="R21" s="2115"/>
      <c r="S21" s="667" t="s">
        <v>70</v>
      </c>
      <c r="T21" s="667" t="s">
        <v>70</v>
      </c>
      <c r="U21" s="3"/>
    </row>
    <row r="22" spans="1:21" ht="6.75" customHeight="1">
      <c r="A22" s="138"/>
      <c r="B22" s="194"/>
      <c r="C22" s="195"/>
      <c r="D22" s="124"/>
      <c r="E22" s="124"/>
      <c r="F22" s="454"/>
      <c r="G22" s="124"/>
      <c r="H22" s="124"/>
      <c r="I22" s="137"/>
      <c r="J22" s="137"/>
      <c r="K22" s="137"/>
      <c r="L22" s="296"/>
      <c r="M22" s="296"/>
      <c r="N22" s="137"/>
      <c r="O22" s="2116"/>
      <c r="P22" s="2116"/>
      <c r="Q22" s="2116"/>
      <c r="R22" s="2116"/>
      <c r="S22" s="124"/>
      <c r="T22" s="124"/>
    </row>
    <row r="23" spans="1:21" ht="14.45" customHeight="1">
      <c r="A23" s="2142" t="s">
        <v>70</v>
      </c>
      <c r="B23" s="2143"/>
      <c r="C23" s="2146" t="s">
        <v>465</v>
      </c>
      <c r="D23" s="2147"/>
      <c r="E23" s="2147"/>
      <c r="F23" s="2127" t="s">
        <v>464</v>
      </c>
      <c r="G23" s="2127"/>
      <c r="H23" s="1937" t="s">
        <v>80</v>
      </c>
      <c r="I23" s="1938"/>
      <c r="J23" s="1938"/>
      <c r="K23" s="1938"/>
      <c r="L23" s="1939"/>
      <c r="N23" s="403"/>
      <c r="O23" s="1937" t="s">
        <v>81</v>
      </c>
      <c r="P23" s="1938"/>
      <c r="Q23" s="1938"/>
      <c r="R23" s="1939"/>
      <c r="S23" s="2127" t="s">
        <v>100</v>
      </c>
      <c r="T23" s="2127"/>
    </row>
    <row r="24" spans="1:21" ht="14.45" customHeight="1">
      <c r="A24" s="2144"/>
      <c r="B24" s="2145"/>
      <c r="C24" s="2148"/>
      <c r="D24" s="2147"/>
      <c r="E24" s="2147"/>
      <c r="F24" s="2127"/>
      <c r="G24" s="2127"/>
      <c r="H24" s="1940"/>
      <c r="I24" s="1941"/>
      <c r="J24" s="1941"/>
      <c r="K24" s="1941"/>
      <c r="L24" s="1942"/>
      <c r="N24" s="403"/>
      <c r="O24" s="1940"/>
      <c r="P24" s="1941"/>
      <c r="Q24" s="1941"/>
      <c r="R24" s="1942"/>
      <c r="S24" s="2127"/>
      <c r="T24" s="2127"/>
    </row>
    <row r="25" spans="1:21" ht="8.25" customHeight="1">
      <c r="A25" s="139"/>
      <c r="B25" s="152"/>
      <c r="C25" s="157"/>
      <c r="D25" s="158"/>
      <c r="E25" s="158"/>
      <c r="F25" s="158"/>
      <c r="G25" s="217"/>
      <c r="H25" s="159"/>
      <c r="I25" s="160"/>
      <c r="J25" s="160"/>
      <c r="L25" s="196"/>
      <c r="M25" s="196"/>
      <c r="N25" s="161"/>
      <c r="O25" s="197"/>
      <c r="Q25" s="161"/>
      <c r="R25" s="161"/>
      <c r="S25" s="161"/>
      <c r="T25" s="161"/>
      <c r="U25" s="184"/>
    </row>
    <row r="26" spans="1:21" ht="14.25" customHeight="1">
      <c r="A26" s="2141" t="str">
        <f>F10&amp;": "&amp;F8</f>
        <v>kod 1202: loan kod</v>
      </c>
      <c r="B26" s="2141"/>
      <c r="C26" s="2141"/>
      <c r="D26" s="2141"/>
      <c r="E26" s="2141"/>
      <c r="F26" s="2141"/>
      <c r="G26" s="2141"/>
      <c r="H26" s="2141"/>
      <c r="I26" s="2141"/>
      <c r="J26" s="2141"/>
      <c r="O26" s="1196" t="str">
        <f>N10&amp;": "&amp;N8</f>
        <v>kod 1206: hu I kivim loan</v>
      </c>
      <c r="P26" s="1196"/>
      <c r="Q26" s="1196"/>
      <c r="R26" s="1196"/>
      <c r="S26" s="1196"/>
      <c r="T26" s="1196"/>
      <c r="U26" s="184"/>
    </row>
    <row r="27" spans="1:21" ht="14.45" customHeight="1">
      <c r="A27" s="2092" t="s">
        <v>466</v>
      </c>
      <c r="B27" s="2092"/>
      <c r="C27" s="2092"/>
      <c r="D27" s="2092"/>
      <c r="E27" s="2092"/>
      <c r="F27" s="422"/>
      <c r="G27" s="2092" t="s">
        <v>467</v>
      </c>
      <c r="H27" s="2092"/>
      <c r="I27" s="2092"/>
      <c r="J27" s="2092"/>
      <c r="O27" s="196" t="s">
        <v>531</v>
      </c>
      <c r="P27" s="160"/>
      <c r="R27" s="196" t="s">
        <v>534</v>
      </c>
      <c r="U27" s="184"/>
    </row>
    <row r="28" spans="1:21" ht="14.45" customHeight="1">
      <c r="A28" s="453" t="s">
        <v>468</v>
      </c>
      <c r="B28" s="453"/>
      <c r="C28" s="459"/>
      <c r="D28" s="422"/>
      <c r="E28" s="422"/>
      <c r="F28" s="422"/>
      <c r="G28" s="453" t="s">
        <v>472</v>
      </c>
      <c r="H28" s="158"/>
      <c r="O28" s="196" t="s">
        <v>532</v>
      </c>
      <c r="P28" s="160"/>
      <c r="R28" s="18" t="s">
        <v>476</v>
      </c>
      <c r="U28" s="184"/>
    </row>
    <row r="29" spans="1:21" ht="14.45" customHeight="1">
      <c r="A29" s="453" t="s">
        <v>88</v>
      </c>
      <c r="B29" s="453"/>
      <c r="C29" s="459"/>
      <c r="D29" s="422"/>
      <c r="E29" s="422"/>
      <c r="F29" s="422"/>
      <c r="G29" s="453" t="s">
        <v>473</v>
      </c>
      <c r="H29" s="158"/>
      <c r="O29" s="196" t="s">
        <v>533</v>
      </c>
      <c r="P29" s="160"/>
      <c r="R29" s="196" t="s">
        <v>523</v>
      </c>
      <c r="T29" s="158"/>
      <c r="U29" s="184"/>
    </row>
    <row r="30" spans="1:21" ht="14.25" customHeight="1">
      <c r="A30" s="453" t="s">
        <v>469</v>
      </c>
      <c r="B30" s="453"/>
      <c r="C30" s="459"/>
      <c r="D30" s="422"/>
      <c r="E30" s="422"/>
      <c r="F30" s="422"/>
      <c r="G30" s="453" t="s">
        <v>474</v>
      </c>
      <c r="L30" s="196"/>
      <c r="S30" s="196"/>
      <c r="T30" s="196"/>
      <c r="U30" s="184"/>
    </row>
    <row r="31" spans="1:21" ht="14.25" customHeight="1">
      <c r="A31" s="453" t="s">
        <v>470</v>
      </c>
      <c r="B31" s="453"/>
      <c r="C31" s="459"/>
      <c r="D31" s="422"/>
      <c r="E31" s="422"/>
      <c r="F31" s="422"/>
      <c r="G31" s="453" t="s">
        <v>475</v>
      </c>
      <c r="L31" s="196"/>
      <c r="O31" s="1196" t="str">
        <f>S10&amp;": period blong peimen"</f>
        <v>kod 1208: period blong peimen</v>
      </c>
      <c r="P31" s="1196"/>
      <c r="Q31" s="1196"/>
      <c r="R31" s="1196"/>
      <c r="S31" s="1196"/>
      <c r="T31" s="1196"/>
      <c r="U31" s="184"/>
    </row>
    <row r="32" spans="1:21" ht="14.25" customHeight="1">
      <c r="A32" s="453" t="s">
        <v>471</v>
      </c>
      <c r="B32" s="453"/>
      <c r="C32" s="459"/>
      <c r="D32" s="422"/>
      <c r="E32" s="422"/>
      <c r="F32" s="422"/>
      <c r="G32" s="422"/>
      <c r="L32" s="196"/>
      <c r="O32" s="185" t="s">
        <v>211</v>
      </c>
      <c r="Q32" s="161"/>
      <c r="S32" s="184" t="s">
        <v>485</v>
      </c>
      <c r="T32" s="158"/>
      <c r="U32" s="184"/>
    </row>
    <row r="33" spans="1:21" ht="14.25" customHeight="1">
      <c r="A33" s="453"/>
      <c r="B33" s="453"/>
      <c r="C33" s="459"/>
      <c r="D33" s="422"/>
      <c r="E33" s="422"/>
      <c r="F33" s="422"/>
      <c r="G33" s="422"/>
      <c r="L33" s="196"/>
      <c r="O33" s="184" t="s">
        <v>484</v>
      </c>
      <c r="Q33" s="161"/>
      <c r="S33" s="2133" t="s">
        <v>522</v>
      </c>
      <c r="T33" s="2133"/>
      <c r="U33" s="184"/>
    </row>
    <row r="34" spans="1:21" ht="14.25" customHeight="1">
      <c r="A34" s="480"/>
      <c r="B34" s="480"/>
      <c r="C34" s="459"/>
      <c r="D34" s="422"/>
      <c r="E34" s="422"/>
      <c r="F34" s="422"/>
      <c r="G34" s="422"/>
      <c r="L34" s="196"/>
      <c r="O34" s="184"/>
      <c r="Q34" s="161"/>
      <c r="S34" s="2134"/>
      <c r="T34" s="2134"/>
      <c r="U34" s="184"/>
    </row>
    <row r="35" spans="1:21" ht="15" customHeight="1">
      <c r="A35" s="2136" t="s">
        <v>463</v>
      </c>
      <c r="B35" s="2136"/>
      <c r="C35" s="2136"/>
      <c r="D35" s="2136"/>
      <c r="E35" s="2136"/>
      <c r="F35" s="2136"/>
      <c r="G35" s="2136"/>
      <c r="H35" s="2136"/>
      <c r="I35" s="2136"/>
      <c r="J35" s="2136"/>
      <c r="K35" s="2136"/>
      <c r="L35" s="2136"/>
      <c r="M35" s="2136"/>
      <c r="N35" s="2136"/>
      <c r="O35" s="2136"/>
      <c r="P35" s="811"/>
      <c r="Q35" s="2121" t="s">
        <v>555</v>
      </c>
      <c r="R35" s="2122"/>
      <c r="S35" s="2122"/>
      <c r="T35" s="2123"/>
      <c r="U35" s="223"/>
    </row>
    <row r="36" spans="1:21" ht="15" customHeight="1">
      <c r="A36" s="1850"/>
      <c r="B36" s="1850"/>
      <c r="C36" s="1850"/>
      <c r="D36" s="1850"/>
      <c r="E36" s="1850"/>
      <c r="F36" s="1850"/>
      <c r="G36" s="1850"/>
      <c r="H36" s="1850"/>
      <c r="I36" s="1850"/>
      <c r="J36" s="1850"/>
      <c r="K36" s="1850"/>
      <c r="L36" s="1850"/>
      <c r="M36" s="1850"/>
      <c r="N36" s="1850"/>
      <c r="O36" s="1850"/>
      <c r="P36" s="812"/>
      <c r="Q36" s="2124"/>
      <c r="R36" s="2125"/>
      <c r="S36" s="2125"/>
      <c r="T36" s="2126"/>
      <c r="U36" s="223"/>
    </row>
    <row r="37" spans="1:21" ht="14.45" customHeight="1">
      <c r="C37" s="9"/>
      <c r="P37" s="804"/>
      <c r="Q37" s="790" t="s">
        <v>142</v>
      </c>
      <c r="R37" s="865" t="s">
        <v>63</v>
      </c>
      <c r="S37" s="865"/>
      <c r="T37" s="866"/>
    </row>
    <row r="38" spans="1:21" ht="14.45" customHeight="1">
      <c r="C38" s="555" t="s">
        <v>93</v>
      </c>
      <c r="D38" s="3" t="s">
        <v>556</v>
      </c>
      <c r="P38" s="804"/>
      <c r="Q38" s="732" t="s">
        <v>143</v>
      </c>
      <c r="R38" s="867" t="s">
        <v>63</v>
      </c>
      <c r="S38" s="867"/>
      <c r="T38" s="868"/>
    </row>
    <row r="39" spans="1:21" ht="8.25" customHeight="1" thickBot="1">
      <c r="C39" s="4"/>
      <c r="S39" s="8"/>
      <c r="T39" s="8"/>
    </row>
    <row r="40" spans="1:21" ht="14.45" customHeight="1">
      <c r="C40" s="2138" t="s">
        <v>20</v>
      </c>
      <c r="D40" s="1066" t="s">
        <v>477</v>
      </c>
      <c r="E40" s="1067"/>
      <c r="F40" s="1067"/>
      <c r="G40" s="1067"/>
      <c r="H40" s="1068"/>
      <c r="I40" s="1066" t="s">
        <v>478</v>
      </c>
      <c r="J40" s="1068"/>
      <c r="K40" s="1066" t="s">
        <v>479</v>
      </c>
      <c r="L40" s="1067"/>
      <c r="M40" s="1067"/>
      <c r="N40" s="1067"/>
      <c r="O40" s="1067"/>
      <c r="P40" s="1067"/>
      <c r="Q40" s="1067"/>
      <c r="R40" s="1878"/>
      <c r="S40" s="2130" t="s">
        <v>22</v>
      </c>
    </row>
    <row r="41" spans="1:21" ht="14.45" customHeight="1">
      <c r="C41" s="2139"/>
      <c r="D41" s="1102"/>
      <c r="E41" s="1335"/>
      <c r="F41" s="1335"/>
      <c r="G41" s="1335"/>
      <c r="H41" s="1103"/>
      <c r="I41" s="1102"/>
      <c r="J41" s="1103"/>
      <c r="K41" s="1069"/>
      <c r="L41" s="1070"/>
      <c r="M41" s="1070"/>
      <c r="N41" s="1070"/>
      <c r="O41" s="1070"/>
      <c r="P41" s="1070"/>
      <c r="Q41" s="1070"/>
      <c r="R41" s="1879"/>
      <c r="S41" s="2131"/>
    </row>
    <row r="42" spans="1:21" ht="14.45" customHeight="1">
      <c r="C42" s="2140"/>
      <c r="D42" s="1851" t="s">
        <v>58</v>
      </c>
      <c r="E42" s="1811"/>
      <c r="F42" s="1811"/>
      <c r="G42" s="1811"/>
      <c r="H42" s="1852"/>
      <c r="I42" s="1462" t="str">
        <f>"kod "&amp;I43</f>
        <v>kod 1302</v>
      </c>
      <c r="J42" s="1464"/>
      <c r="K42" s="1102"/>
      <c r="L42" s="1335"/>
      <c r="M42" s="1335"/>
      <c r="N42" s="1335"/>
      <c r="O42" s="1335"/>
      <c r="P42" s="1335"/>
      <c r="Q42" s="1335"/>
      <c r="R42" s="2135"/>
      <c r="S42" s="2132"/>
    </row>
    <row r="43" spans="1:21" ht="14.45" customHeight="1" thickBot="1">
      <c r="A43" s="151"/>
      <c r="B43" s="151"/>
      <c r="C43" s="663">
        <v>1300</v>
      </c>
      <c r="D43" s="1459">
        <f>C43+1</f>
        <v>1301</v>
      </c>
      <c r="E43" s="1460"/>
      <c r="F43" s="1460"/>
      <c r="G43" s="1460"/>
      <c r="H43" s="1461"/>
      <c r="I43" s="1459">
        <f>D43+1</f>
        <v>1302</v>
      </c>
      <c r="J43" s="1461"/>
      <c r="K43" s="1459">
        <f>I43+1</f>
        <v>1303</v>
      </c>
      <c r="L43" s="1460"/>
      <c r="M43" s="1460"/>
      <c r="N43" s="1460"/>
      <c r="O43" s="1460"/>
      <c r="P43" s="1460"/>
      <c r="Q43" s="1460"/>
      <c r="R43" s="1596"/>
      <c r="S43" s="666">
        <f>K43+1</f>
        <v>1304</v>
      </c>
    </row>
    <row r="44" spans="1:21" ht="20.100000000000001" customHeight="1">
      <c r="A44" s="170"/>
      <c r="B44" s="170"/>
      <c r="C44" s="162">
        <v>1</v>
      </c>
      <c r="D44" s="2109" t="s">
        <v>67</v>
      </c>
      <c r="E44" s="2110"/>
      <c r="F44" s="2110"/>
      <c r="G44" s="2110"/>
      <c r="H44" s="2111"/>
      <c r="I44" s="2105" t="s">
        <v>70</v>
      </c>
      <c r="J44" s="2106"/>
      <c r="K44" s="693"/>
      <c r="L44" s="706"/>
      <c r="M44" s="706"/>
      <c r="N44" s="706"/>
      <c r="O44" s="706"/>
      <c r="P44" s="706"/>
      <c r="Q44" s="706"/>
      <c r="R44" s="694"/>
      <c r="S44" s="707" t="s">
        <v>70</v>
      </c>
    </row>
    <row r="45" spans="1:21" ht="20.100000000000001" customHeight="1">
      <c r="A45" s="170"/>
      <c r="B45" s="170"/>
      <c r="C45" s="163">
        <v>2</v>
      </c>
      <c r="D45" s="2093" t="s">
        <v>67</v>
      </c>
      <c r="E45" s="2094"/>
      <c r="F45" s="2094"/>
      <c r="G45" s="2094"/>
      <c r="H45" s="2095"/>
      <c r="I45" s="2107" t="s">
        <v>70</v>
      </c>
      <c r="J45" s="2108"/>
      <c r="K45" s="668"/>
      <c r="L45" s="669"/>
      <c r="M45" s="669"/>
      <c r="N45" s="669"/>
      <c r="O45" s="669"/>
      <c r="P45" s="669"/>
      <c r="Q45" s="669"/>
      <c r="R45" s="695"/>
      <c r="S45" s="653" t="s">
        <v>70</v>
      </c>
    </row>
    <row r="46" spans="1:21" ht="20.100000000000001" customHeight="1" thickBot="1">
      <c r="A46" s="170"/>
      <c r="B46" s="170"/>
      <c r="C46" s="164">
        <v>3</v>
      </c>
      <c r="D46" s="2096" t="s">
        <v>67</v>
      </c>
      <c r="E46" s="2097"/>
      <c r="F46" s="2097"/>
      <c r="G46" s="2097"/>
      <c r="H46" s="2098"/>
      <c r="I46" s="2118" t="s">
        <v>70</v>
      </c>
      <c r="J46" s="2137"/>
      <c r="K46" s="670"/>
      <c r="L46" s="671"/>
      <c r="M46" s="671"/>
      <c r="N46" s="671"/>
      <c r="O46" s="671"/>
      <c r="P46" s="671"/>
      <c r="Q46" s="671"/>
      <c r="R46" s="696"/>
      <c r="S46" s="708" t="s">
        <v>70</v>
      </c>
    </row>
    <row r="47" spans="1:21" ht="6" customHeight="1">
      <c r="A47" s="133"/>
      <c r="B47" s="135"/>
      <c r="C47" s="128"/>
      <c r="D47" s="126"/>
      <c r="E47" s="126"/>
      <c r="F47" s="126"/>
      <c r="G47" s="126"/>
      <c r="H47" s="126"/>
      <c r="I47" s="125"/>
      <c r="J47" s="125"/>
      <c r="K47" s="125"/>
      <c r="L47" s="125"/>
      <c r="M47" s="125"/>
      <c r="N47" s="125"/>
      <c r="O47" s="126"/>
      <c r="P47" s="126"/>
      <c r="Q47" s="126"/>
      <c r="R47" s="126"/>
      <c r="S47" s="126"/>
      <c r="T47" s="126"/>
    </row>
    <row r="48" spans="1:21" ht="14.45" customHeight="1">
      <c r="A48" s="34"/>
      <c r="B48" s="11"/>
      <c r="C48" s="198"/>
      <c r="D48" s="2099" t="s">
        <v>67</v>
      </c>
      <c r="E48" s="2100"/>
      <c r="F48" s="2100"/>
      <c r="G48" s="2100"/>
      <c r="H48" s="2101"/>
      <c r="I48" s="2090" t="s">
        <v>480</v>
      </c>
      <c r="J48" s="1448"/>
      <c r="K48" s="1448"/>
      <c r="L48" s="1448"/>
      <c r="M48" s="1448"/>
      <c r="N48" s="1197" t="str">
        <f>I42&amp;": "&amp;I40</f>
        <v>kod 1302: period blong pem kaon</v>
      </c>
      <c r="O48" s="1197"/>
      <c r="P48" s="1197"/>
      <c r="Q48" s="1197"/>
      <c r="R48" s="8"/>
    </row>
    <row r="49" spans="1:18" ht="15" customHeight="1">
      <c r="A49" s="34"/>
      <c r="B49" s="11"/>
      <c r="C49" s="8"/>
      <c r="D49" s="2102"/>
      <c r="E49" s="2103"/>
      <c r="F49" s="2103"/>
      <c r="G49" s="2103"/>
      <c r="H49" s="2104"/>
      <c r="I49" s="2090"/>
      <c r="J49" s="1448"/>
      <c r="K49" s="1448"/>
      <c r="L49" s="1448"/>
      <c r="M49" s="1448"/>
      <c r="N49" s="2128" t="s">
        <v>481</v>
      </c>
      <c r="O49" s="2128"/>
      <c r="P49" s="2128"/>
      <c r="Q49" s="2128"/>
      <c r="R49" s="8"/>
    </row>
    <row r="50" spans="1:18" ht="12.75" customHeight="1">
      <c r="A50" s="34"/>
      <c r="B50" s="11"/>
      <c r="C50" s="8"/>
      <c r="D50" s="8"/>
      <c r="E50" s="8"/>
      <c r="F50" s="8"/>
      <c r="G50" s="30"/>
      <c r="H50" s="30"/>
      <c r="J50" s="30"/>
      <c r="K50" s="30"/>
      <c r="L50" s="30"/>
      <c r="M50" s="30"/>
      <c r="N50" s="2128" t="s">
        <v>482</v>
      </c>
      <c r="O50" s="2128"/>
      <c r="P50" s="2128"/>
      <c r="Q50" s="2128"/>
      <c r="R50" s="8"/>
    </row>
    <row r="51" spans="1:18">
      <c r="N51" s="2129" t="s">
        <v>554</v>
      </c>
      <c r="O51" s="2129"/>
      <c r="P51" s="2129"/>
      <c r="Q51" s="2129"/>
    </row>
    <row r="52" spans="1:18">
      <c r="N52" s="2129" t="s">
        <v>483</v>
      </c>
      <c r="O52" s="2129"/>
      <c r="P52" s="2129"/>
      <c r="Q52" s="2129"/>
    </row>
  </sheetData>
  <mergeCells count="91">
    <mergeCell ref="O19:R19"/>
    <mergeCell ref="O18:R18"/>
    <mergeCell ref="O20:R20"/>
    <mergeCell ref="O17:R17"/>
    <mergeCell ref="H11:L11"/>
    <mergeCell ref="O15:R15"/>
    <mergeCell ref="O16:R16"/>
    <mergeCell ref="O14:R14"/>
    <mergeCell ref="O12:R12"/>
    <mergeCell ref="O13:R13"/>
    <mergeCell ref="H16:L16"/>
    <mergeCell ref="Q1:T2"/>
    <mergeCell ref="R3:T3"/>
    <mergeCell ref="R4:T4"/>
    <mergeCell ref="B6:N7"/>
    <mergeCell ref="O11:R11"/>
    <mergeCell ref="A11:E11"/>
    <mergeCell ref="T8:T11"/>
    <mergeCell ref="F8:F9"/>
    <mergeCell ref="F10:F11"/>
    <mergeCell ref="N8:N9"/>
    <mergeCell ref="N10:N11"/>
    <mergeCell ref="G8:G10"/>
    <mergeCell ref="S10:S11"/>
    <mergeCell ref="O8:R10"/>
    <mergeCell ref="S6:S9"/>
    <mergeCell ref="A8:E10"/>
    <mergeCell ref="H8:L10"/>
    <mergeCell ref="M8:M10"/>
    <mergeCell ref="H13:L13"/>
    <mergeCell ref="B12:E12"/>
    <mergeCell ref="B13:E13"/>
    <mergeCell ref="B17:E17"/>
    <mergeCell ref="H20:L20"/>
    <mergeCell ref="H18:L18"/>
    <mergeCell ref="H19:L19"/>
    <mergeCell ref="B19:E19"/>
    <mergeCell ref="B18:E18"/>
    <mergeCell ref="A23:B24"/>
    <mergeCell ref="F23:G24"/>
    <mergeCell ref="C23:E24"/>
    <mergeCell ref="H23:L24"/>
    <mergeCell ref="O23:R24"/>
    <mergeCell ref="N50:Q50"/>
    <mergeCell ref="N51:Q51"/>
    <mergeCell ref="N52:Q52"/>
    <mergeCell ref="O26:T26"/>
    <mergeCell ref="S40:S42"/>
    <mergeCell ref="O31:T31"/>
    <mergeCell ref="N49:Q49"/>
    <mergeCell ref="S33:T34"/>
    <mergeCell ref="N48:Q48"/>
    <mergeCell ref="K43:R43"/>
    <mergeCell ref="K40:R42"/>
    <mergeCell ref="A35:O36"/>
    <mergeCell ref="I46:J46"/>
    <mergeCell ref="C40:C42"/>
    <mergeCell ref="A26:J26"/>
    <mergeCell ref="D42:H42"/>
    <mergeCell ref="D44:H44"/>
    <mergeCell ref="A1:P2"/>
    <mergeCell ref="O21:R21"/>
    <mergeCell ref="O22:R22"/>
    <mergeCell ref="H21:L21"/>
    <mergeCell ref="B21:E21"/>
    <mergeCell ref="B15:E15"/>
    <mergeCell ref="H12:L12"/>
    <mergeCell ref="H15:L15"/>
    <mergeCell ref="B14:E14"/>
    <mergeCell ref="H14:L14"/>
    <mergeCell ref="B20:E20"/>
    <mergeCell ref="H17:L17"/>
    <mergeCell ref="B16:E16"/>
    <mergeCell ref="Q35:T36"/>
    <mergeCell ref="S23:T24"/>
    <mergeCell ref="R37:T37"/>
    <mergeCell ref="R38:T38"/>
    <mergeCell ref="I48:M49"/>
    <mergeCell ref="B4:P5"/>
    <mergeCell ref="A27:E27"/>
    <mergeCell ref="D45:H45"/>
    <mergeCell ref="D46:H46"/>
    <mergeCell ref="D48:H49"/>
    <mergeCell ref="G27:J27"/>
    <mergeCell ref="I43:J43"/>
    <mergeCell ref="I40:J41"/>
    <mergeCell ref="I42:J42"/>
    <mergeCell ref="I44:J44"/>
    <mergeCell ref="I45:J45"/>
    <mergeCell ref="D40:H41"/>
    <mergeCell ref="D43:H43"/>
  </mergeCells>
  <printOptions horizontalCentered="1" verticalCentered="1"/>
  <pageMargins left="0.19685039370078741" right="0.19685039370078741" top="0.27559055118110237" bottom="0.51181102362204722" header="0.19685039370078741" footer="0.19685039370078741"/>
  <pageSetup paperSize="9" scale="96" orientation="portrait" r:id="rId1"/>
  <headerFooter>
    <oddFooter>&amp;R2.14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W60"/>
  <sheetViews>
    <sheetView showGridLines="0" view="pageBreakPreview" topLeftCell="A34" zoomScaleNormal="100" zoomScaleSheetLayoutView="100" workbookViewId="0">
      <selection activeCell="E47" sqref="E47"/>
    </sheetView>
  </sheetViews>
  <sheetFormatPr defaultColWidth="9.33203125" defaultRowHeight="12.75"/>
  <cols>
    <col min="1" max="1" width="4.5" style="222" customWidth="1"/>
    <col min="2" max="2" width="5.33203125" style="222" customWidth="1"/>
    <col min="3" max="3" width="2.33203125" style="222" customWidth="1"/>
    <col min="4" max="4" width="4.5" style="3" customWidth="1"/>
    <col min="5" max="5" width="26.6640625" style="3" customWidth="1"/>
    <col min="6" max="7" width="11.83203125" style="3" customWidth="1"/>
    <col min="8" max="8" width="8.1640625" style="3" customWidth="1"/>
    <col min="9" max="10" width="6.83203125" style="3" customWidth="1"/>
    <col min="11" max="11" width="11" style="3" customWidth="1"/>
    <col min="12" max="12" width="4.5" style="3" customWidth="1"/>
    <col min="13" max="13" width="3.33203125" style="3" customWidth="1"/>
    <col min="14" max="14" width="3" style="3" customWidth="1"/>
    <col min="15" max="15" width="7.6640625" style="3" customWidth="1"/>
    <col min="16" max="16" width="5.5" style="3" customWidth="1"/>
    <col min="17" max="17" width="8.1640625" style="3" customWidth="1"/>
    <col min="18" max="18" width="3.6640625" style="3" customWidth="1"/>
    <col min="19" max="23" width="9.33203125" style="316"/>
    <col min="24" max="16384" width="9.33203125" style="3"/>
  </cols>
  <sheetData>
    <row r="1" spans="1:23" ht="12.75" customHeight="1">
      <c r="A1" s="1850" t="s">
        <v>486</v>
      </c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L1" s="1850"/>
      <c r="M1" s="1850"/>
      <c r="N1" s="804"/>
      <c r="O1" s="869" t="s">
        <v>487</v>
      </c>
      <c r="P1" s="870"/>
      <c r="Q1" s="870"/>
      <c r="R1" s="871"/>
    </row>
    <row r="2" spans="1:23">
      <c r="A2" s="1850"/>
      <c r="B2" s="1850"/>
      <c r="C2" s="1850"/>
      <c r="D2" s="1850"/>
      <c r="E2" s="1850"/>
      <c r="F2" s="1850"/>
      <c r="G2" s="1850"/>
      <c r="H2" s="1850"/>
      <c r="I2" s="1850"/>
      <c r="J2" s="1850"/>
      <c r="K2" s="1850"/>
      <c r="L2" s="1850"/>
      <c r="M2" s="1850"/>
      <c r="N2" s="812"/>
      <c r="O2" s="872"/>
      <c r="P2" s="873"/>
      <c r="Q2" s="873"/>
      <c r="R2" s="874"/>
    </row>
    <row r="3" spans="1:23">
      <c r="N3" s="804"/>
      <c r="O3" s="790" t="s">
        <v>142</v>
      </c>
      <c r="P3" s="865" t="s">
        <v>89</v>
      </c>
      <c r="Q3" s="865"/>
      <c r="R3" s="866"/>
    </row>
    <row r="4" spans="1:23">
      <c r="N4" s="804"/>
      <c r="O4" s="789" t="s">
        <v>143</v>
      </c>
      <c r="P4" s="867" t="s">
        <v>63</v>
      </c>
      <c r="Q4" s="867"/>
      <c r="R4" s="868"/>
    </row>
    <row r="5" spans="1:23">
      <c r="A5" s="555" t="s">
        <v>93</v>
      </c>
      <c r="B5" s="4" t="s">
        <v>488</v>
      </c>
    </row>
    <row r="6" spans="1:23">
      <c r="A6" s="29"/>
      <c r="B6" s="4" t="s">
        <v>489</v>
      </c>
      <c r="N6" s="5"/>
      <c r="O6" s="5"/>
      <c r="P6" s="322"/>
      <c r="Q6" s="322"/>
      <c r="R6" s="322"/>
    </row>
    <row r="7" spans="1:23" ht="12.75" customHeight="1">
      <c r="A7" s="555" t="s">
        <v>93</v>
      </c>
      <c r="B7" s="3" t="s">
        <v>490</v>
      </c>
      <c r="N7" s="5"/>
      <c r="O7" s="5"/>
      <c r="P7" s="322"/>
      <c r="Q7" s="322"/>
      <c r="R7" s="322"/>
    </row>
    <row r="8" spans="1:23" ht="12.75" customHeight="1">
      <c r="A8" s="555" t="s">
        <v>93</v>
      </c>
      <c r="B8" s="21" t="s">
        <v>393</v>
      </c>
      <c r="C8" s="4"/>
      <c r="M8" s="8"/>
      <c r="N8" s="35"/>
      <c r="O8" s="21"/>
      <c r="P8" s="8"/>
      <c r="Q8" s="8"/>
      <c r="R8" s="8"/>
    </row>
    <row r="9" spans="1:23" ht="13.5" customHeight="1" thickBot="1">
      <c r="A9" s="29"/>
      <c r="B9" s="21"/>
      <c r="C9" s="4"/>
      <c r="M9" s="8"/>
      <c r="N9" s="35"/>
      <c r="O9" s="21"/>
      <c r="P9" s="8"/>
      <c r="Q9" s="8"/>
      <c r="R9" s="8"/>
    </row>
    <row r="10" spans="1:23" s="84" customFormat="1" ht="21" customHeight="1">
      <c r="A10" s="1273" t="s">
        <v>127</v>
      </c>
      <c r="B10" s="1587"/>
      <c r="C10" s="1587"/>
      <c r="D10" s="1587"/>
      <c r="E10" s="1587"/>
      <c r="F10" s="2027" t="s">
        <v>491</v>
      </c>
      <c r="G10" s="1423" t="s">
        <v>524</v>
      </c>
      <c r="H10" s="1424"/>
      <c r="I10" s="1424"/>
      <c r="J10" s="1425"/>
      <c r="K10" s="1066" t="s">
        <v>493</v>
      </c>
      <c r="L10" s="1067"/>
      <c r="M10" s="1067"/>
      <c r="N10" s="1067"/>
      <c r="O10" s="1067"/>
      <c r="P10" s="1068"/>
      <c r="Q10" s="1405" t="s">
        <v>22</v>
      </c>
    </row>
    <row r="11" spans="1:23" ht="9.75" customHeight="1">
      <c r="A11" s="1576"/>
      <c r="B11" s="1577"/>
      <c r="C11" s="1577"/>
      <c r="D11" s="1577"/>
      <c r="E11" s="1577"/>
      <c r="F11" s="2028"/>
      <c r="G11" s="1862"/>
      <c r="H11" s="1863"/>
      <c r="I11" s="1863"/>
      <c r="J11" s="1864"/>
      <c r="K11" s="1069"/>
      <c r="L11" s="1070"/>
      <c r="M11" s="1070"/>
      <c r="N11" s="1070"/>
      <c r="O11" s="1070"/>
      <c r="P11" s="1071"/>
      <c r="Q11" s="1406"/>
      <c r="R11" s="316"/>
      <c r="U11" s="3"/>
      <c r="V11" s="3"/>
      <c r="W11" s="3"/>
    </row>
    <row r="12" spans="1:23" ht="14.45" customHeight="1">
      <c r="A12" s="1584"/>
      <c r="B12" s="1585"/>
      <c r="C12" s="1585"/>
      <c r="D12" s="1585"/>
      <c r="E12" s="1585"/>
      <c r="F12" s="1063"/>
      <c r="G12" s="1426"/>
      <c r="H12" s="1427"/>
      <c r="I12" s="1427"/>
      <c r="J12" s="1428"/>
      <c r="K12" s="1069"/>
      <c r="L12" s="1070"/>
      <c r="M12" s="1070"/>
      <c r="N12" s="1070"/>
      <c r="O12" s="1070"/>
      <c r="P12" s="1071"/>
      <c r="Q12" s="1406"/>
      <c r="R12" s="316"/>
      <c r="U12" s="3"/>
      <c r="V12" s="3"/>
      <c r="W12" s="3"/>
    </row>
    <row r="13" spans="1:23" ht="14.45" customHeight="1">
      <c r="A13" s="248"/>
      <c r="B13" s="249"/>
      <c r="C13" s="249"/>
      <c r="D13" s="518" t="s">
        <v>492</v>
      </c>
      <c r="E13" s="249"/>
      <c r="F13" s="452" t="s">
        <v>96</v>
      </c>
      <c r="G13" s="2177" t="s">
        <v>58</v>
      </c>
      <c r="H13" s="2178"/>
      <c r="I13" s="2178"/>
      <c r="J13" s="2179"/>
      <c r="K13" s="1102"/>
      <c r="L13" s="1335"/>
      <c r="M13" s="1335"/>
      <c r="N13" s="1335"/>
      <c r="O13" s="1335"/>
      <c r="P13" s="1103"/>
      <c r="Q13" s="1407"/>
      <c r="R13" s="316"/>
      <c r="U13" s="3"/>
      <c r="V13" s="3"/>
      <c r="W13" s="3"/>
    </row>
    <row r="14" spans="1:23" ht="14.45" customHeight="1" thickBot="1">
      <c r="A14" s="1282">
        <v>1400</v>
      </c>
      <c r="B14" s="1460"/>
      <c r="C14" s="1461"/>
      <c r="D14" s="1459">
        <f>A14+1</f>
        <v>1401</v>
      </c>
      <c r="E14" s="1460"/>
      <c r="F14" s="414">
        <f>D14+1</f>
        <v>1402</v>
      </c>
      <c r="G14" s="1459">
        <f>F14+1</f>
        <v>1403</v>
      </c>
      <c r="H14" s="1460"/>
      <c r="I14" s="1460"/>
      <c r="J14" s="1461"/>
      <c r="K14" s="1459">
        <f>G14+1</f>
        <v>1404</v>
      </c>
      <c r="L14" s="1460"/>
      <c r="M14" s="1460"/>
      <c r="N14" s="1460"/>
      <c r="O14" s="1460"/>
      <c r="P14" s="1461"/>
      <c r="Q14" s="304">
        <f>K14+1</f>
        <v>1405</v>
      </c>
      <c r="R14" s="316"/>
      <c r="U14" s="3"/>
      <c r="V14" s="3"/>
      <c r="W14" s="3"/>
    </row>
    <row r="15" spans="1:23" ht="20.100000000000001" customHeight="1">
      <c r="A15" s="2188" t="s">
        <v>43</v>
      </c>
      <c r="B15" s="1080"/>
      <c r="C15" s="1081"/>
      <c r="D15" s="329">
        <v>11</v>
      </c>
      <c r="E15" s="511" t="s">
        <v>494</v>
      </c>
      <c r="F15" s="650" t="s">
        <v>70</v>
      </c>
      <c r="G15" s="2171" t="s">
        <v>67</v>
      </c>
      <c r="H15" s="2171"/>
      <c r="I15" s="2171"/>
      <c r="J15" s="2172"/>
      <c r="K15" s="2105"/>
      <c r="L15" s="2152"/>
      <c r="M15" s="2152"/>
      <c r="N15" s="2152"/>
      <c r="O15" s="2152"/>
      <c r="P15" s="2106"/>
      <c r="Q15" s="709" t="s">
        <v>70</v>
      </c>
      <c r="R15" s="316"/>
      <c r="U15" s="3"/>
      <c r="V15" s="3"/>
      <c r="W15" s="3"/>
    </row>
    <row r="16" spans="1:23" ht="20.100000000000001" customHeight="1">
      <c r="A16" s="2188"/>
      <c r="B16" s="1080"/>
      <c r="C16" s="1081"/>
      <c r="D16" s="328">
        <v>12</v>
      </c>
      <c r="E16" s="512" t="s">
        <v>495</v>
      </c>
      <c r="F16" s="766" t="s">
        <v>70</v>
      </c>
      <c r="G16" s="2167" t="s">
        <v>67</v>
      </c>
      <c r="H16" s="2167"/>
      <c r="I16" s="2167"/>
      <c r="J16" s="2168"/>
      <c r="K16" s="2107"/>
      <c r="L16" s="2120"/>
      <c r="M16" s="2120"/>
      <c r="N16" s="2120"/>
      <c r="O16" s="2120"/>
      <c r="P16" s="2108"/>
      <c r="Q16" s="709" t="s">
        <v>70</v>
      </c>
      <c r="R16" s="316"/>
      <c r="U16" s="3"/>
      <c r="V16" s="3"/>
      <c r="W16" s="3"/>
    </row>
    <row r="17" spans="1:23" ht="20.100000000000001" customHeight="1">
      <c r="A17" s="2188"/>
      <c r="B17" s="1080"/>
      <c r="C17" s="1081"/>
      <c r="D17" s="328">
        <v>13</v>
      </c>
      <c r="E17" s="512" t="s">
        <v>496</v>
      </c>
      <c r="F17" s="766" t="s">
        <v>70</v>
      </c>
      <c r="G17" s="2167" t="s">
        <v>67</v>
      </c>
      <c r="H17" s="2167"/>
      <c r="I17" s="2167"/>
      <c r="J17" s="2168"/>
      <c r="K17" s="2107"/>
      <c r="L17" s="2120"/>
      <c r="M17" s="2120"/>
      <c r="N17" s="2120"/>
      <c r="O17" s="2120"/>
      <c r="P17" s="2108"/>
      <c r="Q17" s="709" t="s">
        <v>70</v>
      </c>
      <c r="R17" s="316"/>
      <c r="U17" s="3"/>
      <c r="V17" s="3"/>
      <c r="W17" s="3"/>
    </row>
    <row r="18" spans="1:23" ht="20.100000000000001" customHeight="1">
      <c r="A18" s="2188"/>
      <c r="B18" s="1080"/>
      <c r="C18" s="1081"/>
      <c r="D18" s="328">
        <v>14</v>
      </c>
      <c r="E18" s="512" t="s">
        <v>497</v>
      </c>
      <c r="F18" s="766" t="s">
        <v>70</v>
      </c>
      <c r="G18" s="2167" t="s">
        <v>67</v>
      </c>
      <c r="H18" s="2167"/>
      <c r="I18" s="2167"/>
      <c r="J18" s="2168"/>
      <c r="K18" s="2107"/>
      <c r="L18" s="2120"/>
      <c r="M18" s="2120"/>
      <c r="N18" s="2120"/>
      <c r="O18" s="2120"/>
      <c r="P18" s="2108"/>
      <c r="Q18" s="709" t="s">
        <v>70</v>
      </c>
      <c r="R18" s="316"/>
      <c r="U18" s="3"/>
      <c r="V18" s="3"/>
      <c r="W18" s="3"/>
    </row>
    <row r="19" spans="1:23" ht="20.100000000000001" customHeight="1">
      <c r="A19" s="2188"/>
      <c r="B19" s="1080"/>
      <c r="C19" s="1081"/>
      <c r="D19" s="136">
        <v>15</v>
      </c>
      <c r="E19" s="513" t="s">
        <v>44</v>
      </c>
      <c r="F19" s="766" t="s">
        <v>70</v>
      </c>
      <c r="G19" s="2167" t="s">
        <v>67</v>
      </c>
      <c r="H19" s="2167"/>
      <c r="I19" s="2167"/>
      <c r="J19" s="2168"/>
      <c r="K19" s="2107"/>
      <c r="L19" s="2120"/>
      <c r="M19" s="2120"/>
      <c r="N19" s="2120"/>
      <c r="O19" s="2120"/>
      <c r="P19" s="2108"/>
      <c r="Q19" s="709" t="s">
        <v>70</v>
      </c>
      <c r="R19" s="316"/>
      <c r="U19" s="3"/>
      <c r="V19" s="3"/>
      <c r="W19" s="3"/>
    </row>
    <row r="20" spans="1:23" ht="20.100000000000001" customHeight="1">
      <c r="A20" s="2188"/>
      <c r="B20" s="1080"/>
      <c r="C20" s="1081"/>
      <c r="D20" s="136">
        <v>16</v>
      </c>
      <c r="E20" s="513" t="s">
        <v>498</v>
      </c>
      <c r="F20" s="766" t="s">
        <v>70</v>
      </c>
      <c r="G20" s="2167" t="s">
        <v>67</v>
      </c>
      <c r="H20" s="2167"/>
      <c r="I20" s="2167"/>
      <c r="J20" s="2168"/>
      <c r="K20" s="2107"/>
      <c r="L20" s="2120"/>
      <c r="M20" s="2120"/>
      <c r="N20" s="2120"/>
      <c r="O20" s="2120"/>
      <c r="P20" s="2108"/>
      <c r="Q20" s="709" t="s">
        <v>70</v>
      </c>
      <c r="R20" s="316"/>
      <c r="U20" s="3"/>
      <c r="V20" s="3"/>
      <c r="W20" s="3"/>
    </row>
    <row r="21" spans="1:23" ht="20.100000000000001" customHeight="1">
      <c r="A21" s="2188"/>
      <c r="B21" s="1080"/>
      <c r="C21" s="1081"/>
      <c r="D21" s="173">
        <v>17</v>
      </c>
      <c r="E21" s="513" t="s">
        <v>499</v>
      </c>
      <c r="F21" s="767" t="s">
        <v>70</v>
      </c>
      <c r="G21" s="2173" t="s">
        <v>67</v>
      </c>
      <c r="H21" s="2173"/>
      <c r="I21" s="2173"/>
      <c r="J21" s="2174"/>
      <c r="K21" s="2190"/>
      <c r="L21" s="2185"/>
      <c r="M21" s="2185"/>
      <c r="N21" s="2185"/>
      <c r="O21" s="2185"/>
      <c r="P21" s="2186"/>
      <c r="Q21" s="710" t="s">
        <v>70</v>
      </c>
      <c r="R21" s="316"/>
      <c r="U21" s="3"/>
      <c r="V21" s="3"/>
      <c r="W21" s="3"/>
    </row>
    <row r="22" spans="1:23" ht="20.100000000000001" customHeight="1">
      <c r="A22" s="2180" t="s">
        <v>45</v>
      </c>
      <c r="B22" s="2181"/>
      <c r="C22" s="2182"/>
      <c r="D22" s="402">
        <v>21</v>
      </c>
      <c r="E22" s="514" t="s">
        <v>500</v>
      </c>
      <c r="F22" s="768" t="s">
        <v>70</v>
      </c>
      <c r="G22" s="2175" t="s">
        <v>67</v>
      </c>
      <c r="H22" s="2175"/>
      <c r="I22" s="2175"/>
      <c r="J22" s="2176"/>
      <c r="K22" s="2189"/>
      <c r="L22" s="2181"/>
      <c r="M22" s="2181"/>
      <c r="N22" s="2181"/>
      <c r="O22" s="2181"/>
      <c r="P22" s="2182"/>
      <c r="Q22" s="711" t="s">
        <v>70</v>
      </c>
      <c r="R22" s="316"/>
      <c r="U22" s="3"/>
      <c r="V22" s="3"/>
      <c r="W22" s="3"/>
    </row>
    <row r="23" spans="1:23" ht="20.100000000000001" customHeight="1">
      <c r="A23" s="2183"/>
      <c r="B23" s="2120"/>
      <c r="C23" s="2108"/>
      <c r="D23" s="389">
        <v>22</v>
      </c>
      <c r="E23" s="512" t="s">
        <v>501</v>
      </c>
      <c r="F23" s="766" t="s">
        <v>70</v>
      </c>
      <c r="G23" s="2167" t="s">
        <v>67</v>
      </c>
      <c r="H23" s="2167"/>
      <c r="I23" s="2167"/>
      <c r="J23" s="2168"/>
      <c r="K23" s="2107"/>
      <c r="L23" s="2120"/>
      <c r="M23" s="2120"/>
      <c r="N23" s="2120"/>
      <c r="O23" s="2120"/>
      <c r="P23" s="2108"/>
      <c r="Q23" s="709" t="s">
        <v>70</v>
      </c>
      <c r="R23" s="316"/>
      <c r="U23" s="3"/>
      <c r="V23" s="3"/>
      <c r="W23" s="3"/>
    </row>
    <row r="24" spans="1:23" ht="20.100000000000001" customHeight="1">
      <c r="A24" s="2183"/>
      <c r="B24" s="2120"/>
      <c r="C24" s="2108"/>
      <c r="D24" s="389">
        <v>23</v>
      </c>
      <c r="E24" s="512" t="s">
        <v>525</v>
      </c>
      <c r="F24" s="766" t="s">
        <v>70</v>
      </c>
      <c r="G24" s="2167" t="s">
        <v>67</v>
      </c>
      <c r="H24" s="2167"/>
      <c r="I24" s="2167"/>
      <c r="J24" s="2168"/>
      <c r="K24" s="2107"/>
      <c r="L24" s="2120"/>
      <c r="M24" s="2120"/>
      <c r="N24" s="2120"/>
      <c r="O24" s="2120"/>
      <c r="P24" s="2108"/>
      <c r="Q24" s="709" t="s">
        <v>70</v>
      </c>
      <c r="R24" s="316"/>
      <c r="U24" s="3"/>
      <c r="V24" s="3"/>
      <c r="W24" s="3"/>
    </row>
    <row r="25" spans="1:23" ht="20.100000000000001" customHeight="1">
      <c r="A25" s="2183"/>
      <c r="B25" s="2120"/>
      <c r="C25" s="2108"/>
      <c r="D25" s="389">
        <v>24</v>
      </c>
      <c r="E25" s="512" t="s">
        <v>502</v>
      </c>
      <c r="F25" s="766" t="s">
        <v>70</v>
      </c>
      <c r="G25" s="2167" t="s">
        <v>67</v>
      </c>
      <c r="H25" s="2167"/>
      <c r="I25" s="2167"/>
      <c r="J25" s="2168"/>
      <c r="K25" s="2107"/>
      <c r="L25" s="2120"/>
      <c r="M25" s="2120"/>
      <c r="N25" s="2120"/>
      <c r="O25" s="2120"/>
      <c r="P25" s="2108"/>
      <c r="Q25" s="709" t="s">
        <v>70</v>
      </c>
      <c r="R25" s="316"/>
      <c r="U25" s="3"/>
      <c r="V25" s="3"/>
      <c r="W25" s="3"/>
    </row>
    <row r="26" spans="1:23" ht="20.100000000000001" customHeight="1">
      <c r="A26" s="2183"/>
      <c r="B26" s="2120"/>
      <c r="C26" s="2108"/>
      <c r="D26" s="389">
        <v>25</v>
      </c>
      <c r="E26" s="512" t="s">
        <v>503</v>
      </c>
      <c r="F26" s="766" t="s">
        <v>70</v>
      </c>
      <c r="G26" s="2167" t="s">
        <v>67</v>
      </c>
      <c r="H26" s="2167"/>
      <c r="I26" s="2167"/>
      <c r="J26" s="2168"/>
      <c r="K26" s="2107"/>
      <c r="L26" s="2120"/>
      <c r="M26" s="2120"/>
      <c r="N26" s="2120"/>
      <c r="O26" s="2120"/>
      <c r="P26" s="2108"/>
      <c r="Q26" s="709" t="s">
        <v>70</v>
      </c>
      <c r="R26" s="316"/>
      <c r="U26" s="3"/>
      <c r="V26" s="3"/>
      <c r="W26" s="3"/>
    </row>
    <row r="27" spans="1:23" ht="20.100000000000001" customHeight="1">
      <c r="A27" s="2183"/>
      <c r="B27" s="2120"/>
      <c r="C27" s="2108"/>
      <c r="D27" s="389">
        <v>26</v>
      </c>
      <c r="E27" s="512" t="s">
        <v>504</v>
      </c>
      <c r="F27" s="766" t="s">
        <v>70</v>
      </c>
      <c r="G27" s="2167" t="s">
        <v>67</v>
      </c>
      <c r="H27" s="2167"/>
      <c r="I27" s="2167"/>
      <c r="J27" s="2168"/>
      <c r="K27" s="2107"/>
      <c r="L27" s="2120"/>
      <c r="M27" s="2120"/>
      <c r="N27" s="2120"/>
      <c r="O27" s="2120"/>
      <c r="P27" s="2108"/>
      <c r="Q27" s="709" t="s">
        <v>70</v>
      </c>
      <c r="R27" s="316"/>
      <c r="U27" s="3"/>
      <c r="V27" s="3"/>
      <c r="W27" s="3"/>
    </row>
    <row r="28" spans="1:23" ht="20.100000000000001" customHeight="1">
      <c r="A28" s="2184"/>
      <c r="B28" s="2185"/>
      <c r="C28" s="2186"/>
      <c r="D28" s="420">
        <v>27</v>
      </c>
      <c r="E28" s="515" t="s">
        <v>505</v>
      </c>
      <c r="F28" s="769" t="s">
        <v>70</v>
      </c>
      <c r="G28" s="2173" t="s">
        <v>67</v>
      </c>
      <c r="H28" s="2173"/>
      <c r="I28" s="2173"/>
      <c r="J28" s="2174"/>
      <c r="K28" s="2190"/>
      <c r="L28" s="2185"/>
      <c r="M28" s="2185"/>
      <c r="N28" s="2185"/>
      <c r="O28" s="2185"/>
      <c r="P28" s="2186"/>
      <c r="Q28" s="712" t="s">
        <v>70</v>
      </c>
      <c r="R28" s="316"/>
      <c r="U28" s="3"/>
      <c r="V28" s="3"/>
      <c r="W28" s="3"/>
    </row>
    <row r="29" spans="1:23" ht="20.100000000000001" customHeight="1">
      <c r="A29" s="2180" t="s">
        <v>54</v>
      </c>
      <c r="B29" s="2181"/>
      <c r="C29" s="2181"/>
      <c r="D29" s="199">
        <v>31</v>
      </c>
      <c r="E29" s="514" t="s">
        <v>506</v>
      </c>
      <c r="F29" s="768" t="s">
        <v>70</v>
      </c>
      <c r="G29" s="2175" t="s">
        <v>67</v>
      </c>
      <c r="H29" s="2175"/>
      <c r="I29" s="2175"/>
      <c r="J29" s="2176"/>
      <c r="K29" s="2189"/>
      <c r="L29" s="2181"/>
      <c r="M29" s="2181"/>
      <c r="N29" s="2181"/>
      <c r="O29" s="2181"/>
      <c r="P29" s="2182"/>
      <c r="Q29" s="711" t="s">
        <v>70</v>
      </c>
      <c r="R29" s="316"/>
      <c r="U29" s="3"/>
      <c r="V29" s="3"/>
      <c r="W29" s="3"/>
    </row>
    <row r="30" spans="1:23" ht="20.100000000000001" customHeight="1">
      <c r="A30" s="2183"/>
      <c r="B30" s="2120"/>
      <c r="C30" s="2120"/>
      <c r="D30" s="174">
        <v>32</v>
      </c>
      <c r="E30" s="512" t="s">
        <v>507</v>
      </c>
      <c r="F30" s="766" t="s">
        <v>70</v>
      </c>
      <c r="G30" s="2167" t="s">
        <v>67</v>
      </c>
      <c r="H30" s="2167"/>
      <c r="I30" s="2167"/>
      <c r="J30" s="2168"/>
      <c r="K30" s="2107"/>
      <c r="L30" s="2120"/>
      <c r="M30" s="2120"/>
      <c r="N30" s="2120"/>
      <c r="O30" s="2120"/>
      <c r="P30" s="2108"/>
      <c r="Q30" s="709" t="s">
        <v>70</v>
      </c>
      <c r="R30" s="316"/>
      <c r="U30" s="3"/>
      <c r="V30" s="3"/>
      <c r="W30" s="3"/>
    </row>
    <row r="31" spans="1:23" ht="20.100000000000001" customHeight="1">
      <c r="A31" s="2183"/>
      <c r="B31" s="2120"/>
      <c r="C31" s="2120"/>
      <c r="D31" s="174">
        <v>33</v>
      </c>
      <c r="E31" s="512" t="s">
        <v>53</v>
      </c>
      <c r="F31" s="766" t="s">
        <v>70</v>
      </c>
      <c r="G31" s="2167" t="s">
        <v>67</v>
      </c>
      <c r="H31" s="2167"/>
      <c r="I31" s="2167"/>
      <c r="J31" s="2168"/>
      <c r="K31" s="2107"/>
      <c r="L31" s="2120"/>
      <c r="M31" s="2120"/>
      <c r="N31" s="2120"/>
      <c r="O31" s="2120"/>
      <c r="P31" s="2108"/>
      <c r="Q31" s="709" t="s">
        <v>70</v>
      </c>
      <c r="R31" s="316"/>
      <c r="U31" s="3"/>
      <c r="V31" s="3"/>
      <c r="W31" s="3"/>
    </row>
    <row r="32" spans="1:23" ht="20.100000000000001" customHeight="1">
      <c r="A32" s="2184"/>
      <c r="B32" s="2185"/>
      <c r="C32" s="2185"/>
      <c r="D32" s="421">
        <v>34</v>
      </c>
      <c r="E32" s="515" t="s">
        <v>508</v>
      </c>
      <c r="F32" s="769" t="s">
        <v>70</v>
      </c>
      <c r="G32" s="2173" t="s">
        <v>67</v>
      </c>
      <c r="H32" s="2173"/>
      <c r="I32" s="2173"/>
      <c r="J32" s="2174"/>
      <c r="K32" s="2190"/>
      <c r="L32" s="2185"/>
      <c r="M32" s="2185"/>
      <c r="N32" s="2185"/>
      <c r="O32" s="2185"/>
      <c r="P32" s="2186"/>
      <c r="Q32" s="712" t="s">
        <v>70</v>
      </c>
      <c r="R32" s="316"/>
      <c r="U32" s="3"/>
      <c r="V32" s="3"/>
      <c r="W32" s="3"/>
    </row>
    <row r="33" spans="1:23" ht="20.100000000000001" customHeight="1">
      <c r="A33" s="2180" t="s">
        <v>59</v>
      </c>
      <c r="B33" s="2181"/>
      <c r="C33" s="2181"/>
      <c r="D33" s="199">
        <v>41</v>
      </c>
      <c r="E33" s="514"/>
      <c r="F33" s="768" t="s">
        <v>70</v>
      </c>
      <c r="G33" s="2175" t="s">
        <v>67</v>
      </c>
      <c r="H33" s="2175"/>
      <c r="I33" s="2175"/>
      <c r="J33" s="2176"/>
      <c r="K33" s="2189"/>
      <c r="L33" s="2181"/>
      <c r="M33" s="2181"/>
      <c r="N33" s="2181"/>
      <c r="O33" s="2181"/>
      <c r="P33" s="2182"/>
      <c r="Q33" s="711" t="s">
        <v>70</v>
      </c>
      <c r="R33" s="316"/>
      <c r="U33" s="3"/>
      <c r="V33" s="3"/>
      <c r="W33" s="3"/>
    </row>
    <row r="34" spans="1:23" ht="20.100000000000001" customHeight="1">
      <c r="A34" s="2183"/>
      <c r="B34" s="2120"/>
      <c r="C34" s="2120"/>
      <c r="D34" s="174">
        <v>42</v>
      </c>
      <c r="E34" s="512"/>
      <c r="F34" s="766" t="s">
        <v>70</v>
      </c>
      <c r="G34" s="2167" t="s">
        <v>67</v>
      </c>
      <c r="H34" s="2167"/>
      <c r="I34" s="2167"/>
      <c r="J34" s="2168"/>
      <c r="K34" s="2107"/>
      <c r="L34" s="2120"/>
      <c r="M34" s="2120"/>
      <c r="N34" s="2120"/>
      <c r="O34" s="2120"/>
      <c r="P34" s="2108"/>
      <c r="Q34" s="709" t="s">
        <v>70</v>
      </c>
      <c r="R34" s="316"/>
      <c r="U34" s="3"/>
      <c r="V34" s="3"/>
      <c r="W34" s="3"/>
    </row>
    <row r="35" spans="1:23" ht="20.100000000000001" customHeight="1">
      <c r="A35" s="2183"/>
      <c r="B35" s="2120"/>
      <c r="C35" s="2120"/>
      <c r="D35" s="174">
        <v>43</v>
      </c>
      <c r="E35" s="512"/>
      <c r="F35" s="766" t="s">
        <v>70</v>
      </c>
      <c r="G35" s="2167" t="s">
        <v>67</v>
      </c>
      <c r="H35" s="2167"/>
      <c r="I35" s="2167"/>
      <c r="J35" s="2168"/>
      <c r="K35" s="2107"/>
      <c r="L35" s="2120"/>
      <c r="M35" s="2120"/>
      <c r="N35" s="2120"/>
      <c r="O35" s="2120"/>
      <c r="P35" s="2108"/>
      <c r="Q35" s="709" t="s">
        <v>70</v>
      </c>
      <c r="R35" s="316"/>
      <c r="U35" s="3"/>
      <c r="V35" s="3"/>
      <c r="W35" s="3"/>
    </row>
    <row r="36" spans="1:23" ht="20.100000000000001" customHeight="1" thickBot="1">
      <c r="A36" s="2187"/>
      <c r="B36" s="2119"/>
      <c r="C36" s="2119"/>
      <c r="D36" s="181">
        <v>44</v>
      </c>
      <c r="E36" s="516"/>
      <c r="F36" s="457" t="s">
        <v>70</v>
      </c>
      <c r="G36" s="2114" t="s">
        <v>67</v>
      </c>
      <c r="H36" s="2114"/>
      <c r="I36" s="2114"/>
      <c r="J36" s="2115"/>
      <c r="K36" s="2118"/>
      <c r="L36" s="2119"/>
      <c r="M36" s="2119"/>
      <c r="N36" s="2119"/>
      <c r="O36" s="2119"/>
      <c r="P36" s="2137"/>
      <c r="Q36" s="713" t="s">
        <v>70</v>
      </c>
      <c r="R36" s="316"/>
      <c r="U36" s="3"/>
      <c r="V36" s="3"/>
      <c r="W36" s="3"/>
    </row>
    <row r="37" spans="1:23" ht="10.5" customHeight="1">
      <c r="A37" s="330"/>
      <c r="B37" s="330"/>
      <c r="C37" s="330"/>
      <c r="D37" s="129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1:23" ht="14.45" customHeight="1">
      <c r="A38" s="330"/>
      <c r="B38" s="330"/>
      <c r="C38" s="330"/>
      <c r="D38" s="129"/>
      <c r="E38" s="1902" t="s">
        <v>509</v>
      </c>
      <c r="F38" s="1902"/>
      <c r="G38" s="1937" t="s">
        <v>67</v>
      </c>
      <c r="H38" s="1938"/>
      <c r="I38" s="1938"/>
      <c r="J38" s="1939"/>
      <c r="K38" s="765"/>
      <c r="L38" s="126"/>
      <c r="M38" s="126"/>
      <c r="N38" s="126"/>
      <c r="O38" s="126"/>
      <c r="P38" s="126"/>
      <c r="Q38" s="126"/>
      <c r="R38" s="126"/>
    </row>
    <row r="39" spans="1:23" ht="14.45" customHeight="1">
      <c r="A39" s="330"/>
      <c r="B39" s="330"/>
      <c r="C39" s="330"/>
      <c r="D39" s="129"/>
      <c r="E39" s="1902"/>
      <c r="F39" s="1902"/>
      <c r="G39" s="1940"/>
      <c r="H39" s="1941"/>
      <c r="I39" s="1941"/>
      <c r="J39" s="1942"/>
      <c r="K39" s="765"/>
      <c r="L39" s="126"/>
      <c r="M39" s="126"/>
      <c r="N39" s="126"/>
      <c r="O39" s="126"/>
      <c r="P39" s="126"/>
      <c r="Q39" s="126"/>
      <c r="R39" s="126"/>
    </row>
    <row r="40" spans="1:23" ht="14.45" customHeight="1">
      <c r="A40" s="330"/>
      <c r="B40" s="330"/>
      <c r="C40" s="330"/>
      <c r="D40" s="129"/>
      <c r="E40" s="145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</row>
    <row r="41" spans="1:23" ht="7.5" customHeight="1">
      <c r="A41" s="322"/>
      <c r="B41" s="95"/>
      <c r="C41" s="225"/>
      <c r="D41" s="8"/>
      <c r="E41" s="8"/>
      <c r="F41" s="30"/>
      <c r="G41" s="30"/>
      <c r="H41" s="30"/>
      <c r="I41" s="30"/>
      <c r="J41" s="8"/>
      <c r="K41" s="8"/>
    </row>
    <row r="42" spans="1:23" ht="7.5" customHeight="1">
      <c r="A42" s="322"/>
      <c r="B42" s="1262" t="s">
        <v>542</v>
      </c>
      <c r="C42" s="1263"/>
      <c r="D42" s="1263"/>
      <c r="E42" s="1263"/>
      <c r="F42" s="1263"/>
      <c r="G42" s="1263"/>
      <c r="H42" s="1263"/>
      <c r="I42" s="1263"/>
      <c r="J42" s="1263"/>
      <c r="K42" s="1263"/>
      <c r="L42" s="1263"/>
      <c r="M42" s="1263"/>
      <c r="N42" s="1263"/>
      <c r="O42" s="1263"/>
      <c r="P42" s="1263"/>
      <c r="Q42" s="1263"/>
      <c r="R42" s="1264"/>
    </row>
    <row r="43" spans="1:23" ht="14.25" customHeight="1">
      <c r="A43" s="322"/>
      <c r="B43" s="2021"/>
      <c r="C43" s="2022"/>
      <c r="D43" s="2022"/>
      <c r="E43" s="2022"/>
      <c r="F43" s="2022"/>
      <c r="G43" s="2022"/>
      <c r="H43" s="2022"/>
      <c r="I43" s="2022"/>
      <c r="J43" s="2022"/>
      <c r="K43" s="2022"/>
      <c r="L43" s="2022"/>
      <c r="M43" s="2022"/>
      <c r="N43" s="2022"/>
      <c r="O43" s="2022"/>
      <c r="P43" s="2022"/>
      <c r="Q43" s="2022"/>
      <c r="R43" s="2023"/>
    </row>
    <row r="44" spans="1:23" ht="14.45" customHeight="1">
      <c r="A44" s="322"/>
      <c r="B44" s="814"/>
      <c r="C44" s="808"/>
      <c r="D44" s="210"/>
      <c r="E44" s="8"/>
      <c r="F44" s="8"/>
      <c r="G44" s="8"/>
      <c r="H44" s="8"/>
      <c r="I44" s="30"/>
      <c r="J44" s="8"/>
      <c r="K44" s="8"/>
      <c r="L44" s="8"/>
      <c r="M44" s="8"/>
      <c r="N44" s="8"/>
      <c r="O44" s="8"/>
      <c r="P44" s="8"/>
      <c r="Q44" s="8"/>
      <c r="R44" s="16"/>
    </row>
    <row r="45" spans="1:23" ht="14.45" customHeight="1">
      <c r="A45" s="322"/>
      <c r="B45" s="627"/>
      <c r="C45" s="632"/>
      <c r="D45" s="785"/>
      <c r="E45" s="596"/>
      <c r="F45" s="596"/>
      <c r="G45" s="596"/>
      <c r="H45" s="596"/>
      <c r="I45" s="155"/>
      <c r="J45" s="596"/>
      <c r="K45" s="596"/>
      <c r="L45" s="596"/>
      <c r="M45" s="596"/>
      <c r="N45" s="596"/>
      <c r="O45" s="596"/>
      <c r="P45" s="596"/>
      <c r="Q45" s="596"/>
      <c r="R45" s="597"/>
    </row>
    <row r="46" spans="1:23" ht="14.45" customHeight="1">
      <c r="A46" s="15"/>
      <c r="B46" s="815"/>
      <c r="C46" s="816"/>
      <c r="D46" s="236"/>
      <c r="E46" s="596"/>
      <c r="F46" s="596"/>
      <c r="G46" s="224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7"/>
    </row>
    <row r="47" spans="1:23" ht="14.45" customHeight="1">
      <c r="A47" s="15"/>
      <c r="B47" s="815"/>
      <c r="C47" s="816"/>
      <c r="D47" s="236"/>
      <c r="E47" s="596"/>
      <c r="F47" s="596"/>
      <c r="G47" s="224"/>
      <c r="H47" s="596"/>
      <c r="I47" s="596"/>
      <c r="J47" s="596"/>
      <c r="K47" s="596"/>
      <c r="L47" s="596"/>
      <c r="M47" s="596"/>
      <c r="N47" s="596"/>
      <c r="O47" s="596"/>
      <c r="P47" s="596"/>
      <c r="Q47" s="596"/>
      <c r="R47" s="597"/>
    </row>
    <row r="48" spans="1:23" ht="14.45" customHeight="1">
      <c r="A48" s="15"/>
      <c r="B48" s="815"/>
      <c r="C48" s="816"/>
      <c r="D48" s="236"/>
      <c r="E48" s="596"/>
      <c r="F48" s="596"/>
      <c r="G48" s="224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7"/>
    </row>
    <row r="49" spans="1:18" ht="14.45" customHeight="1">
      <c r="A49" s="15"/>
      <c r="B49" s="815"/>
      <c r="C49" s="816"/>
      <c r="D49" s="236"/>
      <c r="E49" s="596"/>
      <c r="F49" s="596"/>
      <c r="G49" s="224"/>
      <c r="H49" s="596"/>
      <c r="I49" s="596"/>
      <c r="J49" s="596"/>
      <c r="K49" s="596"/>
      <c r="L49" s="596"/>
      <c r="M49" s="596"/>
      <c r="N49" s="596"/>
      <c r="O49" s="596"/>
      <c r="P49" s="596"/>
      <c r="Q49" s="596"/>
      <c r="R49" s="597"/>
    </row>
    <row r="50" spans="1:18" ht="14.45" customHeight="1">
      <c r="A50" s="15"/>
      <c r="B50" s="815"/>
      <c r="C50" s="816"/>
      <c r="D50" s="236"/>
      <c r="E50" s="596"/>
      <c r="F50" s="596"/>
      <c r="G50" s="224"/>
      <c r="H50" s="596"/>
      <c r="I50" s="596"/>
      <c r="J50" s="596"/>
      <c r="K50" s="596"/>
      <c r="L50" s="596"/>
      <c r="M50" s="596"/>
      <c r="N50" s="596"/>
      <c r="O50" s="596"/>
      <c r="P50" s="596"/>
      <c r="Q50" s="596"/>
      <c r="R50" s="597"/>
    </row>
    <row r="51" spans="1:18" ht="14.45" customHeight="1">
      <c r="A51" s="15"/>
      <c r="B51" s="815"/>
      <c r="C51" s="816"/>
      <c r="D51" s="236"/>
      <c r="E51" s="596"/>
      <c r="F51" s="596"/>
      <c r="G51" s="224"/>
      <c r="H51" s="596"/>
      <c r="I51" s="596"/>
      <c r="J51" s="596"/>
      <c r="K51" s="596"/>
      <c r="L51" s="596"/>
      <c r="M51" s="596"/>
      <c r="N51" s="596"/>
      <c r="O51" s="596"/>
      <c r="P51" s="596"/>
      <c r="Q51" s="596"/>
      <c r="R51" s="597"/>
    </row>
    <row r="52" spans="1:18" ht="15" customHeight="1">
      <c r="B52" s="625"/>
      <c r="C52" s="630"/>
      <c r="D52" s="785"/>
      <c r="E52" s="596"/>
      <c r="F52" s="596"/>
      <c r="G52" s="596"/>
      <c r="H52" s="596"/>
      <c r="I52" s="596"/>
      <c r="J52" s="596"/>
      <c r="K52" s="596"/>
      <c r="L52" s="596"/>
      <c r="M52" s="596"/>
      <c r="N52" s="596"/>
      <c r="O52" s="596"/>
      <c r="P52" s="596"/>
      <c r="Q52" s="596"/>
      <c r="R52" s="597"/>
    </row>
    <row r="53" spans="1:18" s="8" customFormat="1" ht="15" customHeight="1">
      <c r="A53" s="222"/>
      <c r="B53" s="807"/>
      <c r="C53" s="817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610"/>
    </row>
    <row r="54" spans="1:18" s="8" customFormat="1" ht="15" customHeight="1">
      <c r="A54" s="222"/>
      <c r="B54" s="222"/>
      <c r="C54" s="22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8" customFormat="1" ht="12.75" customHeight="1">
      <c r="A55" s="222"/>
      <c r="B55" s="222"/>
      <c r="C55" s="22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s="8" customFormat="1" ht="3" customHeight="1">
      <c r="A56" s="222"/>
      <c r="B56" s="222"/>
      <c r="C56" s="22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s="8" customFormat="1" ht="12.75" customHeight="1">
      <c r="A57" s="222"/>
      <c r="B57" s="222"/>
      <c r="C57" s="22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316" customFormat="1" ht="3" customHeight="1">
      <c r="A58" s="222"/>
      <c r="B58" s="222"/>
      <c r="C58" s="22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s="316" customFormat="1" ht="12.75" customHeight="1">
      <c r="A59" s="222"/>
      <c r="B59" s="222"/>
      <c r="C59" s="22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s="316" customFormat="1" ht="3" customHeight="1">
      <c r="A60" s="222"/>
      <c r="B60" s="222"/>
      <c r="C60" s="22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65">
    <mergeCell ref="A1:M2"/>
    <mergeCell ref="O1:R2"/>
    <mergeCell ref="G38:J39"/>
    <mergeCell ref="E38:F39"/>
    <mergeCell ref="K27:P27"/>
    <mergeCell ref="K28:P28"/>
    <mergeCell ref="K19:P19"/>
    <mergeCell ref="K20:P20"/>
    <mergeCell ref="K21:P21"/>
    <mergeCell ref="K22:P22"/>
    <mergeCell ref="K23:P23"/>
    <mergeCell ref="K25:P25"/>
    <mergeCell ref="K26:P26"/>
    <mergeCell ref="K33:P33"/>
    <mergeCell ref="K34:P34"/>
    <mergeCell ref="K35:P35"/>
    <mergeCell ref="B42:R43"/>
    <mergeCell ref="A22:C28"/>
    <mergeCell ref="A29:C32"/>
    <mergeCell ref="A33:C36"/>
    <mergeCell ref="A14:C14"/>
    <mergeCell ref="D14:E14"/>
    <mergeCell ref="A15:C21"/>
    <mergeCell ref="K29:P29"/>
    <mergeCell ref="K30:P30"/>
    <mergeCell ref="K31:P31"/>
    <mergeCell ref="K32:P32"/>
    <mergeCell ref="K24:P24"/>
    <mergeCell ref="K36:P36"/>
    <mergeCell ref="G22:J22"/>
    <mergeCell ref="K17:P17"/>
    <mergeCell ref="K18:P18"/>
    <mergeCell ref="Q10:Q13"/>
    <mergeCell ref="A10:E12"/>
    <mergeCell ref="F10:F12"/>
    <mergeCell ref="K10:P13"/>
    <mergeCell ref="G13:J13"/>
    <mergeCell ref="G14:J14"/>
    <mergeCell ref="G15:J15"/>
    <mergeCell ref="G16:J16"/>
    <mergeCell ref="K14:P14"/>
    <mergeCell ref="K15:P15"/>
    <mergeCell ref="K16:P16"/>
    <mergeCell ref="G36:J36"/>
    <mergeCell ref="G29:J29"/>
    <mergeCell ref="G30:J30"/>
    <mergeCell ref="G31:J31"/>
    <mergeCell ref="G32:J32"/>
    <mergeCell ref="G33:J33"/>
    <mergeCell ref="P3:R3"/>
    <mergeCell ref="P4:R4"/>
    <mergeCell ref="G28:J28"/>
    <mergeCell ref="G34:J34"/>
    <mergeCell ref="G35:J35"/>
    <mergeCell ref="G23:J23"/>
    <mergeCell ref="G24:J24"/>
    <mergeCell ref="G25:J25"/>
    <mergeCell ref="G26:J26"/>
    <mergeCell ref="G27:J27"/>
    <mergeCell ref="G17:J17"/>
    <mergeCell ref="G18:J18"/>
    <mergeCell ref="G19:J19"/>
    <mergeCell ref="G20:J20"/>
    <mergeCell ref="G21:J21"/>
    <mergeCell ref="G10:J12"/>
  </mergeCells>
  <printOptions horizontalCentered="1" verticalCentered="1"/>
  <pageMargins left="0.19685039370078741" right="0.19685039370078741" top="0.27559055118110237" bottom="0.51181102362204722" header="0.19685039370078741" footer="0.19685039370078741"/>
  <pageSetup paperSize="9" scale="91" orientation="portrait" r:id="rId1"/>
  <headerFooter>
    <oddFooter>&amp;R2.15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W61"/>
  <sheetViews>
    <sheetView showGridLines="0" view="pageBreakPreview" topLeftCell="A40" zoomScaleNormal="100" zoomScaleSheetLayoutView="100" workbookViewId="0">
      <selection activeCell="A50" sqref="A50:R50"/>
    </sheetView>
  </sheetViews>
  <sheetFormatPr defaultColWidth="9.33203125" defaultRowHeight="12.75"/>
  <cols>
    <col min="1" max="1" width="3.6640625" style="384" customWidth="1"/>
    <col min="2" max="2" width="4.33203125" style="384" customWidth="1"/>
    <col min="3" max="3" width="2.33203125" style="384" customWidth="1"/>
    <col min="4" max="4" width="4.5" style="126" customWidth="1"/>
    <col min="5" max="5" width="24.33203125" style="126" customWidth="1"/>
    <col min="6" max="6" width="9.6640625" style="126" customWidth="1"/>
    <col min="7" max="7" width="9.5" style="126" customWidth="1"/>
    <col min="8" max="8" width="8.1640625" style="126" customWidth="1"/>
    <col min="9" max="10" width="6.83203125" style="126" customWidth="1"/>
    <col min="11" max="11" width="8.83203125" style="126" customWidth="1"/>
    <col min="12" max="12" width="4.5" style="126" customWidth="1"/>
    <col min="13" max="13" width="3.33203125" style="126" customWidth="1"/>
    <col min="14" max="14" width="3.83203125" style="126" customWidth="1"/>
    <col min="15" max="15" width="4.1640625" style="126" customWidth="1"/>
    <col min="16" max="16" width="5.6640625" style="126" customWidth="1"/>
    <col min="17" max="17" width="8.6640625" style="126" customWidth="1"/>
    <col min="18" max="18" width="6" style="126" customWidth="1"/>
    <col min="19" max="23" width="9.33203125" style="316"/>
    <col min="24" max="16384" width="9.33203125" style="3"/>
  </cols>
  <sheetData>
    <row r="1" spans="1:23" ht="12.75" customHeight="1">
      <c r="A1" s="1921"/>
      <c r="B1" s="1921"/>
      <c r="C1" s="1921"/>
      <c r="D1" s="1921"/>
      <c r="E1" s="1921"/>
      <c r="F1" s="1921"/>
      <c r="G1" s="1921"/>
      <c r="H1" s="1921"/>
      <c r="I1" s="1921"/>
      <c r="J1" s="1921"/>
      <c r="K1" s="1921"/>
      <c r="L1" s="1921"/>
      <c r="M1" s="1921"/>
      <c r="N1" s="2127"/>
      <c r="O1" s="2127"/>
      <c r="P1" s="2127"/>
      <c r="Q1" s="2127"/>
      <c r="R1" s="2127"/>
    </row>
    <row r="2" spans="1:23">
      <c r="A2" s="1921"/>
      <c r="B2" s="1921"/>
      <c r="C2" s="1921"/>
      <c r="D2" s="1921"/>
      <c r="E2" s="1921"/>
      <c r="F2" s="1921"/>
      <c r="G2" s="1921"/>
      <c r="H2" s="1921"/>
      <c r="I2" s="1921"/>
      <c r="J2" s="1921"/>
      <c r="K2" s="1921"/>
      <c r="L2" s="1921"/>
      <c r="M2" s="1921"/>
      <c r="N2" s="2127"/>
      <c r="O2" s="2127"/>
      <c r="P2" s="2127"/>
      <c r="Q2" s="2127"/>
      <c r="R2" s="2127"/>
    </row>
    <row r="3" spans="1:23">
      <c r="N3" s="2191"/>
      <c r="O3" s="2191"/>
      <c r="P3" s="2192"/>
      <c r="Q3" s="2192"/>
      <c r="R3" s="2192"/>
    </row>
    <row r="4" spans="1:23">
      <c r="N4" s="2191"/>
      <c r="O4" s="2191"/>
      <c r="P4" s="2192"/>
      <c r="Q4" s="2192"/>
      <c r="R4" s="2192"/>
    </row>
    <row r="5" spans="1:23">
      <c r="A5" s="129"/>
      <c r="B5" s="538"/>
    </row>
    <row r="6" spans="1:23">
      <c r="A6" s="539"/>
      <c r="B6" s="538"/>
      <c r="N6" s="540"/>
      <c r="O6" s="540"/>
      <c r="P6" s="129"/>
      <c r="Q6" s="129"/>
      <c r="R6" s="129"/>
    </row>
    <row r="7" spans="1:23" ht="12.75" customHeight="1">
      <c r="A7" s="129"/>
      <c r="B7" s="126"/>
      <c r="N7" s="540"/>
      <c r="O7" s="540"/>
      <c r="P7" s="129"/>
      <c r="Q7" s="129"/>
      <c r="R7" s="129"/>
    </row>
    <row r="8" spans="1:23" ht="12.75" customHeight="1">
      <c r="A8" s="129"/>
      <c r="B8" s="134"/>
      <c r="C8" s="538"/>
      <c r="N8" s="541"/>
      <c r="O8" s="134"/>
    </row>
    <row r="9" spans="1:23" ht="13.5" customHeight="1">
      <c r="A9" s="539"/>
      <c r="B9" s="134"/>
      <c r="C9" s="538"/>
      <c r="N9" s="541"/>
      <c r="O9" s="134"/>
    </row>
    <row r="10" spans="1:23" s="84" customFormat="1" ht="21" customHeight="1">
      <c r="A10" s="2127"/>
      <c r="B10" s="2127"/>
      <c r="C10" s="2127"/>
      <c r="D10" s="2127"/>
      <c r="E10" s="2127"/>
      <c r="F10" s="2193"/>
      <c r="G10" s="2193"/>
      <c r="H10" s="2193"/>
      <c r="I10" s="1080"/>
      <c r="J10" s="1080"/>
      <c r="K10" s="1080"/>
      <c r="L10" s="2193"/>
      <c r="M10" s="2193"/>
      <c r="N10" s="1080"/>
      <c r="O10" s="1080"/>
      <c r="P10" s="1080"/>
      <c r="Q10" s="1080"/>
      <c r="R10" s="1080"/>
    </row>
    <row r="11" spans="1:23" ht="9.75" customHeight="1">
      <c r="A11" s="2127"/>
      <c r="B11" s="2127"/>
      <c r="C11" s="2127"/>
      <c r="D11" s="2127"/>
      <c r="E11" s="2127"/>
      <c r="F11" s="2193"/>
      <c r="G11" s="2193"/>
      <c r="H11" s="2193"/>
      <c r="I11" s="1080"/>
      <c r="J11" s="1080"/>
      <c r="K11" s="1080"/>
      <c r="L11" s="2193"/>
      <c r="M11" s="2193"/>
      <c r="N11" s="1080"/>
      <c r="O11" s="1080"/>
      <c r="P11" s="1080"/>
      <c r="Q11" s="1080"/>
      <c r="R11" s="1080"/>
      <c r="V11" s="3"/>
      <c r="W11" s="3"/>
    </row>
    <row r="12" spans="1:23" ht="14.45" customHeight="1">
      <c r="A12" s="2127"/>
      <c r="B12" s="2127"/>
      <c r="C12" s="2127"/>
      <c r="D12" s="2127"/>
      <c r="E12" s="2127"/>
      <c r="F12" s="2193"/>
      <c r="G12" s="2193"/>
      <c r="H12" s="2193"/>
      <c r="I12" s="1080"/>
      <c r="J12" s="1080"/>
      <c r="K12" s="1080"/>
      <c r="L12" s="2193"/>
      <c r="M12" s="2193"/>
      <c r="N12" s="1080"/>
      <c r="O12" s="1080"/>
      <c r="P12" s="1080"/>
      <c r="Q12" s="1080"/>
      <c r="R12" s="1080"/>
      <c r="V12" s="3"/>
      <c r="W12" s="3"/>
    </row>
    <row r="13" spans="1:23" ht="14.45" customHeight="1">
      <c r="B13" s="403"/>
      <c r="C13" s="403"/>
      <c r="D13" s="135"/>
      <c r="E13" s="403"/>
      <c r="F13" s="542"/>
      <c r="G13" s="542"/>
      <c r="H13" s="2193"/>
      <c r="I13" s="2194"/>
      <c r="J13" s="2195"/>
      <c r="K13" s="2195"/>
      <c r="L13" s="2193"/>
      <c r="M13" s="2193"/>
      <c r="N13" s="1080"/>
      <c r="O13" s="1080"/>
      <c r="P13" s="1080"/>
      <c r="Q13" s="1080"/>
      <c r="R13" s="1080"/>
      <c r="V13" s="3"/>
      <c r="W13" s="3"/>
    </row>
    <row r="14" spans="1:23" ht="14.45" customHeight="1">
      <c r="A14" s="1946"/>
      <c r="B14" s="1946"/>
      <c r="C14" s="1946"/>
      <c r="D14" s="1946"/>
      <c r="E14" s="1946"/>
      <c r="F14" s="139"/>
      <c r="G14" s="139"/>
      <c r="H14" s="139"/>
      <c r="I14" s="1946"/>
      <c r="J14" s="1946"/>
      <c r="K14" s="1946"/>
      <c r="L14" s="1946"/>
      <c r="M14" s="1946"/>
      <c r="N14" s="1946"/>
      <c r="O14" s="1946"/>
      <c r="P14" s="1946"/>
      <c r="Q14" s="1946"/>
      <c r="R14" s="139"/>
      <c r="V14" s="3"/>
      <c r="W14" s="3"/>
    </row>
    <row r="15" spans="1:23" ht="20.100000000000001" customHeight="1">
      <c r="A15" s="1080"/>
      <c r="B15" s="1080"/>
      <c r="C15" s="1080"/>
      <c r="D15" s="129"/>
      <c r="F15" s="537"/>
      <c r="G15" s="537"/>
      <c r="H15" s="129"/>
      <c r="I15" s="2196"/>
      <c r="J15" s="2197"/>
      <c r="K15" s="2197"/>
      <c r="L15" s="2192"/>
      <c r="M15" s="2192"/>
      <c r="N15" s="2198"/>
      <c r="O15" s="2198"/>
      <c r="P15" s="2198"/>
      <c r="Q15" s="2198"/>
      <c r="R15" s="129"/>
      <c r="V15" s="3"/>
      <c r="W15" s="3"/>
    </row>
    <row r="16" spans="1:23" ht="20.100000000000001" customHeight="1">
      <c r="A16" s="1080"/>
      <c r="B16" s="1080"/>
      <c r="C16" s="1080"/>
      <c r="D16" s="129"/>
      <c r="F16" s="537"/>
      <c r="G16" s="537"/>
      <c r="H16" s="129"/>
      <c r="I16" s="2196"/>
      <c r="J16" s="2197"/>
      <c r="K16" s="2197"/>
      <c r="L16" s="2192"/>
      <c r="M16" s="2192"/>
      <c r="N16" s="2198"/>
      <c r="O16" s="2198"/>
      <c r="P16" s="2198"/>
      <c r="Q16" s="2198"/>
      <c r="R16" s="129"/>
      <c r="V16" s="3"/>
      <c r="W16" s="3"/>
    </row>
    <row r="17" spans="1:23" ht="20.100000000000001" customHeight="1">
      <c r="A17" s="1080"/>
      <c r="B17" s="1080"/>
      <c r="C17" s="1080"/>
      <c r="D17" s="129"/>
      <c r="F17" s="537"/>
      <c r="G17" s="537"/>
      <c r="H17" s="129"/>
      <c r="I17" s="2196"/>
      <c r="J17" s="2197"/>
      <c r="K17" s="2197"/>
      <c r="L17" s="2192"/>
      <c r="M17" s="2192"/>
      <c r="N17" s="2198"/>
      <c r="O17" s="2198"/>
      <c r="P17" s="2198"/>
      <c r="Q17" s="2198"/>
      <c r="R17" s="129"/>
      <c r="V17" s="3"/>
      <c r="W17" s="3"/>
    </row>
    <row r="18" spans="1:23" ht="20.100000000000001" customHeight="1">
      <c r="A18" s="1080"/>
      <c r="B18" s="1080"/>
      <c r="C18" s="1080"/>
      <c r="D18" s="129"/>
      <c r="F18" s="537"/>
      <c r="G18" s="537"/>
      <c r="H18" s="129"/>
      <c r="I18" s="2196"/>
      <c r="J18" s="2197"/>
      <c r="K18" s="2197"/>
      <c r="L18" s="2192"/>
      <c r="M18" s="2192"/>
      <c r="N18" s="2198"/>
      <c r="O18" s="2198"/>
      <c r="P18" s="2198"/>
      <c r="Q18" s="2198"/>
      <c r="R18" s="129"/>
      <c r="V18" s="3"/>
      <c r="W18" s="3"/>
    </row>
    <row r="19" spans="1:23" ht="20.100000000000001" customHeight="1">
      <c r="A19" s="1080"/>
      <c r="B19" s="1080"/>
      <c r="C19" s="1080"/>
      <c r="D19" s="129"/>
      <c r="F19" s="537"/>
      <c r="G19" s="537"/>
      <c r="H19" s="129"/>
      <c r="I19" s="2196"/>
      <c r="J19" s="2197"/>
      <c r="K19" s="2197"/>
      <c r="L19" s="2192"/>
      <c r="M19" s="2192"/>
      <c r="N19" s="2198"/>
      <c r="O19" s="2198"/>
      <c r="P19" s="2198"/>
      <c r="Q19" s="2198"/>
      <c r="R19" s="129"/>
      <c r="V19" s="3"/>
      <c r="W19" s="3"/>
    </row>
    <row r="20" spans="1:23" ht="20.100000000000001" customHeight="1">
      <c r="A20" s="1080"/>
      <c r="B20" s="1080"/>
      <c r="C20" s="1080"/>
      <c r="D20" s="129"/>
      <c r="F20" s="537"/>
      <c r="G20" s="537"/>
      <c r="H20" s="129"/>
      <c r="I20" s="2196"/>
      <c r="J20" s="2197"/>
      <c r="K20" s="2197"/>
      <c r="L20" s="2192"/>
      <c r="M20" s="2192"/>
      <c r="N20" s="2198"/>
      <c r="O20" s="2198"/>
      <c r="P20" s="2198"/>
      <c r="Q20" s="2198"/>
      <c r="R20" s="129"/>
      <c r="V20" s="3"/>
      <c r="W20" s="3"/>
    </row>
    <row r="21" spans="1:23" ht="20.100000000000001" customHeight="1">
      <c r="A21" s="1080"/>
      <c r="B21" s="1080"/>
      <c r="C21" s="1080"/>
      <c r="D21" s="523"/>
      <c r="F21" s="537"/>
      <c r="G21" s="537"/>
      <c r="H21" s="129"/>
      <c r="I21" s="2196"/>
      <c r="J21" s="2197"/>
      <c r="K21" s="2197"/>
      <c r="L21" s="2192"/>
      <c r="M21" s="2192"/>
      <c r="N21" s="2198"/>
      <c r="O21" s="2198"/>
      <c r="P21" s="2198"/>
      <c r="Q21" s="2198"/>
      <c r="R21" s="129"/>
      <c r="V21" s="3"/>
      <c r="W21" s="3"/>
    </row>
    <row r="22" spans="1:23" ht="20.100000000000001" customHeight="1">
      <c r="A22" s="2199"/>
      <c r="B22" s="2199"/>
      <c r="C22" s="2199"/>
      <c r="D22" s="129"/>
      <c r="F22" s="537"/>
      <c r="G22" s="537"/>
      <c r="H22" s="129"/>
      <c r="I22" s="2196"/>
      <c r="J22" s="2197"/>
      <c r="K22" s="2197"/>
      <c r="L22" s="2192"/>
      <c r="M22" s="2192"/>
      <c r="N22" s="2198"/>
      <c r="O22" s="2198"/>
      <c r="P22" s="2198"/>
      <c r="Q22" s="2198"/>
      <c r="R22" s="129"/>
      <c r="V22" s="3"/>
      <c r="W22" s="3"/>
    </row>
    <row r="23" spans="1:23" ht="20.100000000000001" customHeight="1">
      <c r="A23" s="2199"/>
      <c r="B23" s="2199"/>
      <c r="C23" s="2199"/>
      <c r="D23" s="129"/>
      <c r="F23" s="537"/>
      <c r="G23" s="537"/>
      <c r="H23" s="129"/>
      <c r="I23" s="2196"/>
      <c r="J23" s="2197"/>
      <c r="K23" s="2197"/>
      <c r="L23" s="2192"/>
      <c r="M23" s="2192"/>
      <c r="N23" s="2198"/>
      <c r="O23" s="2198"/>
      <c r="P23" s="2198"/>
      <c r="Q23" s="2198"/>
      <c r="R23" s="129"/>
      <c r="V23" s="3"/>
      <c r="W23" s="3"/>
    </row>
    <row r="24" spans="1:23" ht="20.100000000000001" customHeight="1">
      <c r="A24" s="2199"/>
      <c r="B24" s="2199"/>
      <c r="C24" s="2199"/>
      <c r="D24" s="129"/>
      <c r="F24" s="537"/>
      <c r="G24" s="537"/>
      <c r="H24" s="129"/>
      <c r="I24" s="2196"/>
      <c r="J24" s="2197"/>
      <c r="K24" s="2197"/>
      <c r="L24" s="2192"/>
      <c r="M24" s="2192"/>
      <c r="N24" s="2198"/>
      <c r="O24" s="2198"/>
      <c r="P24" s="2198"/>
      <c r="Q24" s="2198"/>
      <c r="R24" s="129"/>
      <c r="V24" s="3"/>
      <c r="W24" s="3"/>
    </row>
    <row r="25" spans="1:23" ht="20.100000000000001" customHeight="1">
      <c r="A25" s="2199"/>
      <c r="B25" s="2199"/>
      <c r="C25" s="2199"/>
      <c r="D25" s="129"/>
      <c r="F25" s="537"/>
      <c r="G25" s="537"/>
      <c r="H25" s="129"/>
      <c r="I25" s="2196"/>
      <c r="J25" s="2197"/>
      <c r="K25" s="2197"/>
      <c r="L25" s="2192"/>
      <c r="M25" s="2192"/>
      <c r="N25" s="2198"/>
      <c r="O25" s="2198"/>
      <c r="P25" s="2198"/>
      <c r="Q25" s="2198"/>
      <c r="R25" s="129"/>
      <c r="V25" s="3"/>
      <c r="W25" s="3"/>
    </row>
    <row r="26" spans="1:23" ht="20.100000000000001" customHeight="1">
      <c r="A26" s="2199"/>
      <c r="B26" s="2199"/>
      <c r="C26" s="2199"/>
      <c r="D26" s="129"/>
      <c r="F26" s="537"/>
      <c r="G26" s="537"/>
      <c r="H26" s="129"/>
      <c r="I26" s="2196"/>
      <c r="J26" s="2197"/>
      <c r="K26" s="2197"/>
      <c r="L26" s="2192"/>
      <c r="M26" s="2192"/>
      <c r="N26" s="2198"/>
      <c r="O26" s="2198"/>
      <c r="P26" s="2198"/>
      <c r="Q26" s="2198"/>
      <c r="R26" s="129"/>
      <c r="V26" s="3"/>
      <c r="W26" s="3"/>
    </row>
    <row r="27" spans="1:23" ht="20.100000000000001" customHeight="1">
      <c r="A27" s="2199"/>
      <c r="B27" s="2199"/>
      <c r="C27" s="2199"/>
      <c r="D27" s="129"/>
      <c r="F27" s="537"/>
      <c r="G27" s="537"/>
      <c r="H27" s="129"/>
      <c r="I27" s="2196"/>
      <c r="J27" s="2197"/>
      <c r="K27" s="2197"/>
      <c r="L27" s="2192"/>
      <c r="M27" s="2192"/>
      <c r="N27" s="2198"/>
      <c r="O27" s="2198"/>
      <c r="P27" s="2198"/>
      <c r="Q27" s="2198"/>
      <c r="R27" s="129"/>
      <c r="V27" s="3"/>
      <c r="W27" s="3"/>
    </row>
    <row r="28" spans="1:23" ht="20.100000000000001" customHeight="1">
      <c r="A28" s="2199"/>
      <c r="B28" s="2199"/>
      <c r="C28" s="2199"/>
      <c r="D28" s="523"/>
      <c r="F28" s="537"/>
      <c r="G28" s="537"/>
      <c r="H28" s="129"/>
      <c r="I28" s="2196"/>
      <c r="J28" s="2197"/>
      <c r="K28" s="2197"/>
      <c r="L28" s="2192"/>
      <c r="M28" s="2192"/>
      <c r="N28" s="2198"/>
      <c r="O28" s="2198"/>
      <c r="P28" s="2198"/>
      <c r="Q28" s="2198"/>
      <c r="R28" s="129"/>
      <c r="V28" s="3"/>
      <c r="W28" s="3"/>
    </row>
    <row r="29" spans="1:23" ht="20.100000000000001" customHeight="1">
      <c r="A29" s="2199"/>
      <c r="B29" s="2199"/>
      <c r="C29" s="2199"/>
      <c r="D29" s="129"/>
      <c r="F29" s="537"/>
      <c r="G29" s="537"/>
      <c r="H29" s="129"/>
      <c r="I29" s="2196"/>
      <c r="J29" s="2197"/>
      <c r="K29" s="2197"/>
      <c r="L29" s="2192"/>
      <c r="M29" s="2192"/>
      <c r="N29" s="2198"/>
      <c r="O29" s="2198"/>
      <c r="P29" s="2198"/>
      <c r="Q29" s="2198"/>
      <c r="R29" s="129"/>
      <c r="V29" s="3"/>
      <c r="W29" s="3"/>
    </row>
    <row r="30" spans="1:23" ht="20.100000000000001" customHeight="1">
      <c r="A30" s="2199"/>
      <c r="B30" s="2199"/>
      <c r="C30" s="2199"/>
      <c r="D30" s="129"/>
      <c r="F30" s="537"/>
      <c r="G30" s="537"/>
      <c r="H30" s="129"/>
      <c r="I30" s="2196"/>
      <c r="J30" s="2197"/>
      <c r="K30" s="2197"/>
      <c r="L30" s="2192"/>
      <c r="M30" s="2192"/>
      <c r="N30" s="2198"/>
      <c r="O30" s="2198"/>
      <c r="P30" s="2198"/>
      <c r="Q30" s="2198"/>
      <c r="R30" s="129"/>
      <c r="V30" s="3"/>
      <c r="W30" s="3"/>
    </row>
    <row r="31" spans="1:23" ht="20.100000000000001" customHeight="1">
      <c r="A31" s="2199"/>
      <c r="B31" s="2199"/>
      <c r="C31" s="2199"/>
      <c r="D31" s="129"/>
      <c r="F31" s="537"/>
      <c r="G31" s="537"/>
      <c r="H31" s="129"/>
      <c r="I31" s="2196"/>
      <c r="J31" s="2197"/>
      <c r="K31" s="2197"/>
      <c r="L31" s="2192"/>
      <c r="M31" s="2192"/>
      <c r="N31" s="2198"/>
      <c r="O31" s="2198"/>
      <c r="P31" s="2198"/>
      <c r="Q31" s="2198"/>
      <c r="R31" s="129"/>
      <c r="V31" s="3"/>
      <c r="W31" s="3"/>
    </row>
    <row r="32" spans="1:23" ht="20.100000000000001" customHeight="1">
      <c r="A32" s="2199"/>
      <c r="B32" s="2199"/>
      <c r="C32" s="2199"/>
      <c r="D32" s="129"/>
      <c r="F32" s="537"/>
      <c r="G32" s="537"/>
      <c r="H32" s="129"/>
      <c r="I32" s="2196"/>
      <c r="J32" s="2197"/>
      <c r="K32" s="2197"/>
      <c r="L32" s="2192"/>
      <c r="M32" s="2192"/>
      <c r="N32" s="2198"/>
      <c r="O32" s="2198"/>
      <c r="P32" s="2198"/>
      <c r="Q32" s="2198"/>
      <c r="R32" s="129"/>
      <c r="V32" s="3"/>
      <c r="W32" s="3"/>
    </row>
    <row r="33" spans="1:23" ht="20.100000000000001" customHeight="1">
      <c r="A33" s="2199"/>
      <c r="B33" s="2199"/>
      <c r="C33" s="2199"/>
      <c r="D33" s="129"/>
      <c r="F33" s="537"/>
      <c r="G33" s="537"/>
      <c r="H33" s="129"/>
      <c r="I33" s="2196"/>
      <c r="J33" s="2197"/>
      <c r="K33" s="2197"/>
      <c r="L33" s="2192"/>
      <c r="M33" s="2192"/>
      <c r="N33" s="2198"/>
      <c r="O33" s="2198"/>
      <c r="P33" s="2198"/>
      <c r="Q33" s="2198"/>
      <c r="R33" s="129"/>
      <c r="V33" s="3"/>
      <c r="W33" s="3"/>
    </row>
    <row r="34" spans="1:23" ht="20.100000000000001" customHeight="1">
      <c r="A34" s="2199"/>
      <c r="B34" s="2199"/>
      <c r="C34" s="2199"/>
      <c r="D34" s="129"/>
      <c r="F34" s="537"/>
      <c r="G34" s="537"/>
      <c r="H34" s="129"/>
      <c r="I34" s="2196"/>
      <c r="J34" s="2197"/>
      <c r="K34" s="2197"/>
      <c r="L34" s="2192"/>
      <c r="M34" s="2192"/>
      <c r="N34" s="2198"/>
      <c r="O34" s="2198"/>
      <c r="P34" s="2198"/>
      <c r="Q34" s="2198"/>
      <c r="R34" s="129"/>
      <c r="V34" s="3"/>
      <c r="W34" s="3"/>
    </row>
    <row r="35" spans="1:23" ht="20.100000000000001" customHeight="1">
      <c r="A35" s="2199"/>
      <c r="B35" s="2199"/>
      <c r="C35" s="2199"/>
      <c r="D35" s="129"/>
      <c r="F35" s="537"/>
      <c r="G35" s="537"/>
      <c r="H35" s="129"/>
      <c r="I35" s="2196"/>
      <c r="J35" s="2197"/>
      <c r="K35" s="2197"/>
      <c r="L35" s="2192"/>
      <c r="M35" s="2192"/>
      <c r="N35" s="2198"/>
      <c r="O35" s="2198"/>
      <c r="P35" s="2198"/>
      <c r="Q35" s="2198"/>
      <c r="R35" s="129"/>
      <c r="V35" s="3"/>
      <c r="W35" s="3"/>
    </row>
    <row r="36" spans="1:23" ht="20.100000000000001" customHeight="1">
      <c r="A36" s="2199"/>
      <c r="B36" s="2199"/>
      <c r="C36" s="2199"/>
      <c r="D36" s="129"/>
      <c r="F36" s="537"/>
      <c r="G36" s="537"/>
      <c r="H36" s="129"/>
      <c r="I36" s="2196"/>
      <c r="J36" s="2197"/>
      <c r="K36" s="2197"/>
      <c r="L36" s="2192"/>
      <c r="M36" s="2192"/>
      <c r="N36" s="2198"/>
      <c r="O36" s="2198"/>
      <c r="P36" s="2198"/>
      <c r="Q36" s="2198"/>
      <c r="R36" s="129"/>
      <c r="V36" s="3"/>
      <c r="W36" s="3"/>
    </row>
    <row r="37" spans="1:23" ht="10.5" customHeight="1">
      <c r="A37" s="522"/>
      <c r="B37" s="522"/>
      <c r="C37" s="522"/>
      <c r="D37" s="129"/>
    </row>
    <row r="38" spans="1:23" ht="14.45" customHeight="1">
      <c r="A38" s="522"/>
      <c r="B38" s="522"/>
      <c r="C38" s="522"/>
      <c r="D38" s="129"/>
      <c r="E38" s="543"/>
      <c r="F38" s="1902"/>
      <c r="G38" s="1902"/>
      <c r="H38" s="1902"/>
      <c r="I38" s="2201"/>
      <c r="J38" s="2201"/>
      <c r="K38" s="2201"/>
    </row>
    <row r="39" spans="1:23" ht="14.45" customHeight="1">
      <c r="A39" s="522"/>
      <c r="B39" s="522"/>
      <c r="C39" s="522"/>
      <c r="D39" s="129"/>
      <c r="E39" s="544"/>
      <c r="F39" s="1902"/>
      <c r="G39" s="1902"/>
      <c r="H39" s="1902"/>
      <c r="I39" s="2201"/>
      <c r="J39" s="2201"/>
      <c r="K39" s="2201"/>
    </row>
    <row r="40" spans="1:23" ht="14.45" customHeight="1">
      <c r="A40" s="522"/>
      <c r="B40" s="522"/>
      <c r="C40" s="522"/>
      <c r="D40" s="129"/>
      <c r="E40" s="544"/>
    </row>
    <row r="41" spans="1:23" ht="7.5" customHeight="1">
      <c r="A41" s="129"/>
      <c r="B41" s="241"/>
      <c r="C41" s="545"/>
      <c r="F41" s="158"/>
      <c r="G41" s="158"/>
      <c r="H41" s="158"/>
      <c r="I41" s="158"/>
    </row>
    <row r="42" spans="1:23" ht="7.5" customHeight="1">
      <c r="A42" s="129"/>
      <c r="B42" s="2202"/>
      <c r="C42" s="2202"/>
      <c r="D42" s="2202"/>
      <c r="E42" s="2202"/>
      <c r="F42" s="2202"/>
      <c r="G42" s="2202"/>
      <c r="H42" s="2202"/>
      <c r="I42" s="2202"/>
      <c r="J42" s="2202"/>
      <c r="K42" s="2202"/>
      <c r="L42" s="2202"/>
      <c r="M42" s="2202"/>
      <c r="N42" s="2202"/>
      <c r="O42" s="2202"/>
      <c r="P42" s="2202"/>
      <c r="Q42" s="2202"/>
      <c r="R42" s="2202"/>
    </row>
    <row r="43" spans="1:23" ht="7.5" customHeight="1">
      <c r="A43" s="819"/>
      <c r="B43" s="2202"/>
      <c r="C43" s="2202"/>
      <c r="D43" s="2202"/>
      <c r="E43" s="2202"/>
      <c r="F43" s="2202"/>
      <c r="G43" s="2202"/>
      <c r="H43" s="2202"/>
      <c r="I43" s="2202"/>
      <c r="J43" s="2202"/>
      <c r="K43" s="2202"/>
      <c r="L43" s="2202"/>
      <c r="M43" s="2202"/>
      <c r="N43" s="2202"/>
      <c r="O43" s="2202"/>
      <c r="P43" s="2202"/>
      <c r="Q43" s="2202"/>
      <c r="R43" s="2202"/>
      <c r="S43" s="818"/>
      <c r="T43" s="818"/>
      <c r="U43" s="818"/>
      <c r="V43" s="818"/>
      <c r="W43" s="818"/>
    </row>
    <row r="44" spans="1:23" ht="7.5" customHeight="1">
      <c r="A44" s="819"/>
      <c r="B44" s="2202"/>
      <c r="C44" s="2202"/>
      <c r="D44" s="2202"/>
      <c r="E44" s="2202"/>
      <c r="F44" s="2202"/>
      <c r="G44" s="2202"/>
      <c r="H44" s="2202"/>
      <c r="I44" s="2202"/>
      <c r="J44" s="2202"/>
      <c r="K44" s="2202"/>
      <c r="L44" s="2202"/>
      <c r="M44" s="2202"/>
      <c r="N44" s="2202"/>
      <c r="O44" s="2202"/>
      <c r="P44" s="2202"/>
      <c r="Q44" s="2202"/>
      <c r="R44" s="2202"/>
      <c r="S44" s="818"/>
      <c r="T44" s="818"/>
      <c r="U44" s="818"/>
      <c r="V44" s="818"/>
      <c r="W44" s="818"/>
    </row>
    <row r="45" spans="1:23" ht="7.5" customHeight="1">
      <c r="A45" s="819"/>
      <c r="B45" s="2202"/>
      <c r="C45" s="2202"/>
      <c r="D45" s="2202"/>
      <c r="E45" s="2202"/>
      <c r="F45" s="2202"/>
      <c r="G45" s="2202"/>
      <c r="H45" s="2202"/>
      <c r="I45" s="2202"/>
      <c r="J45" s="2202"/>
      <c r="K45" s="2202"/>
      <c r="L45" s="2202"/>
      <c r="M45" s="2202"/>
      <c r="N45" s="2202"/>
      <c r="O45" s="2202"/>
      <c r="P45" s="2202"/>
      <c r="Q45" s="2202"/>
      <c r="R45" s="2202"/>
      <c r="S45" s="818"/>
      <c r="T45" s="818"/>
      <c r="U45" s="818"/>
      <c r="V45" s="818"/>
      <c r="W45" s="818"/>
    </row>
    <row r="46" spans="1:23" ht="7.5" customHeight="1">
      <c r="A46" s="819"/>
      <c r="B46" s="2202"/>
      <c r="C46" s="2202"/>
      <c r="D46" s="2202"/>
      <c r="E46" s="2202"/>
      <c r="F46" s="2202"/>
      <c r="G46" s="2202"/>
      <c r="H46" s="2202"/>
      <c r="I46" s="2202"/>
      <c r="J46" s="2202"/>
      <c r="K46" s="2202"/>
      <c r="L46" s="2202"/>
      <c r="M46" s="2202"/>
      <c r="N46" s="2202"/>
      <c r="O46" s="2202"/>
      <c r="P46" s="2202"/>
      <c r="Q46" s="2202"/>
      <c r="R46" s="2202"/>
      <c r="S46" s="818"/>
      <c r="T46" s="818"/>
      <c r="U46" s="818"/>
      <c r="V46" s="818"/>
      <c r="W46" s="818"/>
    </row>
    <row r="47" spans="1:23" ht="14.25" customHeight="1">
      <c r="A47" s="129"/>
      <c r="B47" s="2202"/>
      <c r="C47" s="2202"/>
      <c r="D47" s="2202"/>
      <c r="E47" s="2202"/>
      <c r="F47" s="2202"/>
      <c r="G47" s="2202"/>
      <c r="H47" s="2202"/>
      <c r="I47" s="2202"/>
      <c r="J47" s="2202"/>
      <c r="K47" s="2202"/>
      <c r="L47" s="2202"/>
      <c r="M47" s="2202"/>
      <c r="N47" s="2202"/>
      <c r="O47" s="2202"/>
      <c r="P47" s="2202"/>
      <c r="Q47" s="2202"/>
      <c r="R47" s="2202"/>
    </row>
    <row r="48" spans="1:23" ht="14.25" customHeight="1">
      <c r="A48" s="819"/>
      <c r="B48" s="820"/>
      <c r="C48" s="820"/>
      <c r="D48" s="820"/>
      <c r="E48" s="820"/>
      <c r="F48" s="820"/>
      <c r="G48" s="820"/>
      <c r="H48" s="820"/>
      <c r="I48" s="820"/>
      <c r="J48" s="820"/>
      <c r="K48" s="820"/>
      <c r="L48" s="820"/>
      <c r="M48" s="820"/>
      <c r="N48" s="820"/>
      <c r="O48" s="820"/>
      <c r="P48" s="820"/>
      <c r="Q48" s="820"/>
      <c r="R48" s="820"/>
      <c r="S48" s="818"/>
      <c r="T48" s="818"/>
      <c r="U48" s="818"/>
      <c r="V48" s="818"/>
      <c r="W48" s="818"/>
    </row>
    <row r="49" spans="1:21" ht="14.45" customHeight="1">
      <c r="A49" s="129"/>
      <c r="B49" s="546"/>
      <c r="C49" s="126"/>
      <c r="I49" s="158"/>
    </row>
    <row r="50" spans="1:21" ht="14.45" customHeight="1">
      <c r="A50" s="2203" t="s">
        <v>510</v>
      </c>
      <c r="B50" s="2203"/>
      <c r="C50" s="2203"/>
      <c r="D50" s="2203"/>
      <c r="E50" s="2203"/>
      <c r="F50" s="2203"/>
      <c r="G50" s="2203"/>
      <c r="H50" s="2203"/>
      <c r="I50" s="2203"/>
      <c r="J50" s="2203"/>
      <c r="K50" s="2203"/>
      <c r="L50" s="2203"/>
      <c r="M50" s="2203"/>
      <c r="N50" s="2203"/>
      <c r="O50" s="2203"/>
      <c r="P50" s="2203"/>
      <c r="Q50" s="2203"/>
      <c r="R50" s="2203"/>
      <c r="S50" s="549"/>
      <c r="T50" s="549"/>
      <c r="U50" s="549"/>
    </row>
    <row r="51" spans="1:21" ht="14.45" customHeight="1">
      <c r="A51" s="2204" t="s">
        <v>511</v>
      </c>
      <c r="B51" s="2204"/>
      <c r="C51" s="2204"/>
      <c r="D51" s="2204"/>
      <c r="E51" s="2204"/>
      <c r="F51" s="2204"/>
      <c r="G51" s="2204"/>
      <c r="H51" s="2204"/>
      <c r="I51" s="2204"/>
      <c r="J51" s="2204"/>
      <c r="K51" s="2204"/>
      <c r="L51" s="2204"/>
      <c r="M51" s="2204"/>
      <c r="N51" s="2204"/>
      <c r="O51" s="2204"/>
      <c r="P51" s="2204"/>
      <c r="Q51" s="2204"/>
      <c r="R51" s="2204"/>
      <c r="S51" s="550"/>
      <c r="T51" s="550"/>
      <c r="U51" s="550"/>
    </row>
    <row r="52" spans="1:21" ht="14.45" customHeight="1">
      <c r="A52" s="552"/>
      <c r="B52" s="552"/>
      <c r="C52" s="552"/>
      <c r="D52" s="552"/>
      <c r="E52" s="552"/>
      <c r="F52" s="552"/>
      <c r="G52" s="552"/>
      <c r="H52" s="552"/>
      <c r="I52" s="552"/>
      <c r="J52" s="552"/>
      <c r="K52" s="552"/>
      <c r="L52" s="552"/>
      <c r="M52" s="552"/>
      <c r="N52" s="552"/>
      <c r="O52" s="552"/>
      <c r="P52" s="552"/>
      <c r="Q52" s="552"/>
      <c r="R52" s="552"/>
      <c r="S52" s="550"/>
      <c r="T52" s="550"/>
      <c r="U52" s="550"/>
    </row>
    <row r="53" spans="1:21" ht="14.45" customHeight="1">
      <c r="A53" s="2200" t="s">
        <v>512</v>
      </c>
      <c r="B53" s="2200"/>
      <c r="C53" s="2200"/>
      <c r="D53" s="2200"/>
      <c r="E53" s="2200"/>
      <c r="F53" s="2200"/>
      <c r="G53" s="2200"/>
      <c r="H53" s="2200"/>
      <c r="I53" s="2200"/>
      <c r="J53" s="2200"/>
      <c r="K53" s="2200"/>
      <c r="L53" s="2200"/>
      <c r="M53" s="2200"/>
      <c r="N53" s="2200"/>
      <c r="O53" s="2200"/>
      <c r="P53" s="2200"/>
      <c r="Q53" s="2200"/>
      <c r="R53" s="2200"/>
      <c r="S53" s="551"/>
      <c r="T53" s="551"/>
      <c r="U53" s="551"/>
    </row>
    <row r="54" spans="1:21" ht="14.45" customHeight="1">
      <c r="A54" s="129"/>
      <c r="B54" s="546"/>
      <c r="C54" s="126"/>
      <c r="I54" s="158"/>
    </row>
    <row r="55" spans="1:21" ht="14.45" customHeight="1">
      <c r="A55" s="129"/>
      <c r="B55" s="547"/>
      <c r="C55" s="548"/>
      <c r="D55" s="548"/>
    </row>
    <row r="56" spans="1:21" ht="14.45" customHeight="1">
      <c r="A56" s="129"/>
      <c r="B56" s="547"/>
      <c r="C56" s="548"/>
      <c r="D56" s="548"/>
    </row>
    <row r="57" spans="1:21" ht="15" customHeight="1">
      <c r="A57" s="129"/>
      <c r="B57" s="547"/>
      <c r="C57" s="548"/>
      <c r="D57" s="548"/>
    </row>
    <row r="58" spans="1:21" s="8" customFormat="1" ht="15" customHeight="1">
      <c r="A58" s="129"/>
      <c r="B58" s="547"/>
      <c r="C58" s="548"/>
      <c r="D58" s="548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316"/>
      <c r="T58" s="316"/>
      <c r="U58" s="316"/>
    </row>
    <row r="59" spans="1:21">
      <c r="A59" s="129"/>
      <c r="B59" s="547"/>
      <c r="C59" s="548"/>
      <c r="D59" s="548"/>
    </row>
    <row r="61" spans="1:21">
      <c r="S61" s="8"/>
      <c r="T61" s="8"/>
      <c r="U61" s="8"/>
    </row>
  </sheetData>
  <mergeCells count="97">
    <mergeCell ref="A53:R53"/>
    <mergeCell ref="I35:K35"/>
    <mergeCell ref="L35:M35"/>
    <mergeCell ref="N35:Q35"/>
    <mergeCell ref="I36:K36"/>
    <mergeCell ref="L36:M36"/>
    <mergeCell ref="N36:Q36"/>
    <mergeCell ref="F38:H39"/>
    <mergeCell ref="I38:K39"/>
    <mergeCell ref="B42:R47"/>
    <mergeCell ref="A50:R50"/>
    <mergeCell ref="A51:R51"/>
    <mergeCell ref="I32:K32"/>
    <mergeCell ref="L32:M32"/>
    <mergeCell ref="N32:Q32"/>
    <mergeCell ref="A33:C36"/>
    <mergeCell ref="I33:K33"/>
    <mergeCell ref="L33:M33"/>
    <mergeCell ref="N33:Q33"/>
    <mergeCell ref="I34:K34"/>
    <mergeCell ref="L34:M34"/>
    <mergeCell ref="N34:Q34"/>
    <mergeCell ref="A29:C32"/>
    <mergeCell ref="I29:K29"/>
    <mergeCell ref="L29:M29"/>
    <mergeCell ref="N29:Q29"/>
    <mergeCell ref="I30:K30"/>
    <mergeCell ref="L30:M30"/>
    <mergeCell ref="N30:Q30"/>
    <mergeCell ref="I31:K31"/>
    <mergeCell ref="L31:M31"/>
    <mergeCell ref="N31:Q31"/>
    <mergeCell ref="I27:K27"/>
    <mergeCell ref="L27:M27"/>
    <mergeCell ref="N27:Q27"/>
    <mergeCell ref="I28:K28"/>
    <mergeCell ref="L28:M28"/>
    <mergeCell ref="N28:Q28"/>
    <mergeCell ref="A22:C28"/>
    <mergeCell ref="I22:K22"/>
    <mergeCell ref="L22:M22"/>
    <mergeCell ref="N22:Q22"/>
    <mergeCell ref="I23:K23"/>
    <mergeCell ref="L23:M23"/>
    <mergeCell ref="N23:Q23"/>
    <mergeCell ref="I24:K24"/>
    <mergeCell ref="L24:M24"/>
    <mergeCell ref="N24:Q24"/>
    <mergeCell ref="I25:K25"/>
    <mergeCell ref="L25:M25"/>
    <mergeCell ref="N25:Q25"/>
    <mergeCell ref="I26:K26"/>
    <mergeCell ref="L26:M26"/>
    <mergeCell ref="N26:Q26"/>
    <mergeCell ref="I20:K20"/>
    <mergeCell ref="L20:M20"/>
    <mergeCell ref="N20:Q20"/>
    <mergeCell ref="I21:K21"/>
    <mergeCell ref="L21:M21"/>
    <mergeCell ref="N21:Q21"/>
    <mergeCell ref="A15:C21"/>
    <mergeCell ref="I15:K15"/>
    <mergeCell ref="L15:M15"/>
    <mergeCell ref="N15:Q15"/>
    <mergeCell ref="I16:K16"/>
    <mergeCell ref="L16:M16"/>
    <mergeCell ref="N16:Q16"/>
    <mergeCell ref="I17:K17"/>
    <mergeCell ref="L17:M17"/>
    <mergeCell ref="N17:Q17"/>
    <mergeCell ref="I18:K18"/>
    <mergeCell ref="L18:M18"/>
    <mergeCell ref="N18:Q18"/>
    <mergeCell ref="I19:K19"/>
    <mergeCell ref="L19:M19"/>
    <mergeCell ref="N19:Q19"/>
    <mergeCell ref="N10:Q13"/>
    <mergeCell ref="R10:R13"/>
    <mergeCell ref="H12:H13"/>
    <mergeCell ref="I13:K13"/>
    <mergeCell ref="A14:C14"/>
    <mergeCell ref="D14:E14"/>
    <mergeCell ref="I14:K14"/>
    <mergeCell ref="L14:M14"/>
    <mergeCell ref="N14:Q14"/>
    <mergeCell ref="A10:E12"/>
    <mergeCell ref="F10:F12"/>
    <mergeCell ref="G10:G12"/>
    <mergeCell ref="H10:H11"/>
    <mergeCell ref="I10:K12"/>
    <mergeCell ref="L10:M13"/>
    <mergeCell ref="A1:M2"/>
    <mergeCell ref="N1:R2"/>
    <mergeCell ref="N3:O3"/>
    <mergeCell ref="P3:R3"/>
    <mergeCell ref="N4:O4"/>
    <mergeCell ref="P4:R4"/>
  </mergeCells>
  <pageMargins left="0.19685039370078741" right="0.31496062992125984" top="0.27559055118110237" bottom="0.51181102362204722" header="0.19685039370078741" footer="0.19685039370078741"/>
  <pageSetup paperSize="9" scale="91" orientation="portrait" r:id="rId1"/>
  <headerFooter>
    <oddFooter>&amp;R2.16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M2 page 01</vt:lpstr>
      <vt:lpstr>M2 page 02</vt:lpstr>
      <vt:lpstr>M2 page 03</vt:lpstr>
      <vt:lpstr>M2 page 04</vt:lpstr>
      <vt:lpstr>M2 page 05</vt:lpstr>
      <vt:lpstr>M2 page 06</vt:lpstr>
      <vt:lpstr>M2 page 07</vt:lpstr>
      <vt:lpstr>M2 page 08</vt:lpstr>
      <vt:lpstr>M2 page 09</vt:lpstr>
      <vt:lpstr>M2 page 10</vt:lpstr>
      <vt:lpstr>M2 page 11</vt:lpstr>
      <vt:lpstr>M2 page 12</vt:lpstr>
      <vt:lpstr>M2 page 13</vt:lpstr>
      <vt:lpstr>M2 page 14</vt:lpstr>
      <vt:lpstr>M2 page 15</vt:lpstr>
      <vt:lpstr>M2 page 16</vt:lpstr>
      <vt:lpstr>'M2 page 01'!Print_Area</vt:lpstr>
      <vt:lpstr>'M2 page 02'!Print_Area</vt:lpstr>
      <vt:lpstr>'M2 page 03'!Print_Area</vt:lpstr>
      <vt:lpstr>'M2 page 05'!Print_Area</vt:lpstr>
      <vt:lpstr>'M2 page 06'!Print_Area</vt:lpstr>
      <vt:lpstr>'M2 page 07'!Print_Area</vt:lpstr>
      <vt:lpstr>'M2 page 08'!Print_Area</vt:lpstr>
      <vt:lpstr>'M2 page 09'!Print_Area</vt:lpstr>
      <vt:lpstr>'M2 page 10'!Print_Area</vt:lpstr>
      <vt:lpstr>'M2 page 11'!Print_Area</vt:lpstr>
      <vt:lpstr>'M2 page 12'!Print_Area</vt:lpstr>
      <vt:lpstr>'M2 page 14'!Print_Area</vt:lpstr>
      <vt:lpstr>'M2 page 16'!Print_Area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2012-01-19T10:40:48Z</cp:lastPrinted>
  <dcterms:created xsi:type="dcterms:W3CDTF">2009-12-28T01:02:16Z</dcterms:created>
  <dcterms:modified xsi:type="dcterms:W3CDTF">2012-01-24T20:38:36Z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</Properties>
</file>