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2240" windowHeight="4770" tabRatio="844"/>
  </bookViews>
  <sheets>
    <sheet name="M1 page 01" sheetId="42" r:id="rId1"/>
    <sheet name="M1 page 02" sheetId="22" r:id="rId2"/>
    <sheet name="M1 page 03" sheetId="57" r:id="rId3"/>
    <sheet name="M1 page 04" sheetId="64" r:id="rId4"/>
    <sheet name="M1 page 05" sheetId="63" r:id="rId5"/>
    <sheet name="M1 page 06" sheetId="61" r:id="rId6"/>
    <sheet name="M1 page 07" sheetId="65" r:id="rId7"/>
    <sheet name="M1 page 08" sheetId="60" r:id="rId8"/>
  </sheets>
  <definedNames>
    <definedName name="_xlnm.Print_Area" localSheetId="0">'M1 page 01'!$A$1:$U$59</definedName>
    <definedName name="_xlnm.Print_Area" localSheetId="1">'M1 page 02'!$A$1:$Q$59</definedName>
    <definedName name="_xlnm.Print_Area" localSheetId="3">'M1 page 04'!$A$1:$X$60</definedName>
    <definedName name="_xlnm.Print_Area" localSheetId="4">'M1 page 05'!$A$1:$S$59</definedName>
    <definedName name="_xlnm.Print_Area" localSheetId="5">'M1 page 06'!$A$1:$Y$76</definedName>
    <definedName name="_xlnm.Print_Area" localSheetId="6">'M1 page 07'!$A$1:$Z$79</definedName>
    <definedName name="_xlnm.Print_Area" localSheetId="7">'M1 page 08'!$A$1:$U$41</definedName>
  </definedNames>
  <calcPr calcId="125725"/>
</workbook>
</file>

<file path=xl/calcChain.xml><?xml version="1.0" encoding="utf-8"?>
<calcChain xmlns="http://schemas.openxmlformats.org/spreadsheetml/2006/main">
  <c r="D48" i="22"/>
  <c r="A32" i="60"/>
  <c r="A33" s="1"/>
  <c r="A34" s="1"/>
  <c r="A35" s="1"/>
  <c r="A36" s="1"/>
  <c r="A37" s="1"/>
  <c r="A38" s="1"/>
  <c r="L12" s="1"/>
  <c r="V47" i="65" l="1"/>
  <c r="E40"/>
  <c r="D12" i="22" l="1"/>
  <c r="I37" i="65" l="1"/>
  <c r="E39" s="1"/>
  <c r="N51"/>
  <c r="N27"/>
  <c r="N30" s="1"/>
  <c r="B53" i="22"/>
  <c r="Q37" i="65" l="1"/>
  <c r="M41" s="1"/>
  <c r="N6" i="61"/>
  <c r="B12" i="64" l="1"/>
  <c r="C12" s="1"/>
  <c r="D12" s="1"/>
  <c r="J12" s="1"/>
  <c r="K12" s="1"/>
  <c r="N13" i="61"/>
  <c r="N21" s="1"/>
  <c r="A25" s="1"/>
  <c r="N25" s="1"/>
  <c r="A66"/>
  <c r="A1" i="65" s="1"/>
  <c r="N2" s="1"/>
  <c r="N5" s="1"/>
  <c r="N8" s="1"/>
  <c r="N35" i="61"/>
  <c r="A44" s="1"/>
  <c r="N45" s="1"/>
  <c r="L13" i="60"/>
  <c r="L14" s="1"/>
  <c r="L15" s="1"/>
  <c r="L16" s="1"/>
  <c r="L17" s="1"/>
  <c r="L18" s="1"/>
  <c r="L19" s="1"/>
  <c r="L20" s="1"/>
  <c r="L21" s="1"/>
  <c r="L22" s="1"/>
  <c r="L23" s="1"/>
  <c r="L24" s="1"/>
  <c r="L25" s="1"/>
  <c r="L26" s="1"/>
  <c r="L27" s="1"/>
  <c r="L28" s="1"/>
  <c r="L29" s="1"/>
  <c r="L30" s="1"/>
  <c r="L31" s="1"/>
  <c r="L32" s="1"/>
  <c r="L33" s="1"/>
  <c r="L34" s="1"/>
  <c r="L35" s="1"/>
  <c r="L36" s="1"/>
  <c r="L37" s="1"/>
  <c r="L38" s="1"/>
  <c r="M11"/>
  <c r="R11" s="1"/>
  <c r="S11" s="1"/>
  <c r="B11"/>
  <c r="G11" s="1"/>
  <c r="J54" i="64" l="1"/>
  <c r="K10"/>
  <c r="H11" i="60"/>
  <c r="B5" s="1"/>
  <c r="A15" i="65"/>
  <c r="N15" s="1"/>
  <c r="L12" i="64"/>
  <c r="M12" s="1"/>
  <c r="N12" s="1"/>
  <c r="O12" s="1"/>
  <c r="P12" s="1"/>
  <c r="Q12" s="1"/>
  <c r="R12" s="1"/>
  <c r="S12" s="1"/>
  <c r="T12" s="1"/>
  <c r="U12" s="1"/>
  <c r="V12" s="1"/>
  <c r="W12" s="1"/>
  <c r="X12" s="1"/>
  <c r="A12" i="63" s="1"/>
  <c r="C12" s="1"/>
  <c r="E12" s="1"/>
  <c r="A54" l="1"/>
  <c r="A11"/>
  <c r="E11"/>
  <c r="H12"/>
  <c r="C11" s="1"/>
  <c r="I12" l="1"/>
  <c r="I11" s="1"/>
  <c r="J12"/>
  <c r="H11" s="1"/>
  <c r="F15" i="22"/>
  <c r="H15" s="1"/>
  <c r="E54" i="63" l="1"/>
  <c r="H12" i="22"/>
  <c r="J15"/>
  <c r="K15" s="1"/>
  <c r="L15" s="1"/>
  <c r="H48" l="1"/>
  <c r="L12"/>
  <c r="N15"/>
  <c r="G55" l="1"/>
  <c r="N12"/>
  <c r="P15"/>
  <c r="L48" l="1"/>
  <c r="P12"/>
  <c r="A15" i="57"/>
  <c r="A14" s="1"/>
  <c r="L53" i="22" l="1"/>
  <c r="B15" i="57"/>
  <c r="A48" l="1"/>
  <c r="B14"/>
  <c r="C15"/>
  <c r="D15" s="1"/>
  <c r="F15" s="1"/>
  <c r="G15" s="1"/>
  <c r="M48" s="1"/>
  <c r="G14" l="1"/>
  <c r="H15"/>
  <c r="I15" s="1"/>
  <c r="D48"/>
  <c r="F14"/>
</calcChain>
</file>

<file path=xl/sharedStrings.xml><?xml version="1.0" encoding="utf-8"?>
<sst xmlns="http://schemas.openxmlformats.org/spreadsheetml/2006/main" count="1776" uniqueCount="487">
  <si>
    <t>01</t>
  </si>
  <si>
    <t>02</t>
  </si>
  <si>
    <t>03</t>
  </si>
  <si>
    <t>04</t>
  </si>
  <si>
    <t>05</t>
  </si>
  <si>
    <t>06</t>
  </si>
  <si>
    <t>07</t>
  </si>
  <si>
    <t>08</t>
  </si>
  <si>
    <t>09</t>
  </si>
  <si>
    <t>10</t>
  </si>
  <si>
    <t>11</t>
  </si>
  <si>
    <t>12</t>
  </si>
  <si>
    <t>13</t>
  </si>
  <si>
    <t>14</t>
  </si>
  <si>
    <t>15</t>
  </si>
  <si>
    <t>16</t>
  </si>
  <si>
    <t>17</t>
  </si>
  <si>
    <t>18</t>
  </si>
  <si>
    <t>19</t>
  </si>
  <si>
    <t>20</t>
  </si>
  <si>
    <t>51</t>
  </si>
  <si>
    <t>52</t>
  </si>
  <si>
    <t>53</t>
  </si>
  <si>
    <t>54</t>
  </si>
  <si>
    <t>55</t>
  </si>
  <si>
    <t>Age</t>
  </si>
  <si>
    <t>Sex</t>
  </si>
  <si>
    <t>obs</t>
  </si>
  <si>
    <t>1. Yes</t>
  </si>
  <si>
    <t>2. No</t>
  </si>
  <si>
    <t>1. Male</t>
  </si>
  <si>
    <t>2. Female</t>
  </si>
  <si>
    <r>
      <t>3.</t>
    </r>
    <r>
      <rPr>
        <sz val="7"/>
        <color theme="1"/>
        <rFont val="Times New Roman"/>
        <family val="1"/>
      </rPr>
      <t> </t>
    </r>
    <r>
      <rPr>
        <sz val="8"/>
        <color theme="1"/>
        <rFont val="Arial"/>
        <family val="2"/>
      </rPr>
      <t>Son/daughter</t>
    </r>
  </si>
  <si>
    <r>
      <t>4.</t>
    </r>
    <r>
      <rPr>
        <sz val="7"/>
        <color theme="1"/>
        <rFont val="Times New Roman"/>
        <family val="1"/>
      </rPr>
      <t> </t>
    </r>
    <r>
      <rPr>
        <sz val="8"/>
        <color theme="1"/>
        <rFont val="Arial"/>
        <family val="2"/>
      </rPr>
      <t>Son/daughter-in-law</t>
    </r>
  </si>
  <si>
    <r>
      <t>6.</t>
    </r>
    <r>
      <rPr>
        <sz val="7"/>
        <color theme="1"/>
        <rFont val="Times New Roman"/>
        <family val="1"/>
      </rPr>
      <t> </t>
    </r>
    <r>
      <rPr>
        <sz val="8"/>
        <color theme="1"/>
        <rFont val="Arial"/>
        <family val="2"/>
      </rPr>
      <t>Spouse’s parent</t>
    </r>
  </si>
  <si>
    <r>
      <t>8.</t>
    </r>
    <r>
      <rPr>
        <sz val="7"/>
        <color theme="1"/>
        <rFont val="Times New Roman"/>
        <family val="1"/>
      </rPr>
      <t> </t>
    </r>
    <r>
      <rPr>
        <sz val="8"/>
        <color theme="1"/>
        <rFont val="Arial"/>
        <family val="2"/>
      </rPr>
      <t>Nephew/niece</t>
    </r>
  </si>
  <si>
    <t>_ _   /  _ _   /  _ _</t>
  </si>
  <si>
    <t>dd / mm / yy</t>
  </si>
  <si>
    <t>1. Torba</t>
  </si>
  <si>
    <t>2. Sanma</t>
  </si>
  <si>
    <t>3. Penama</t>
  </si>
  <si>
    <t>4. Malampa</t>
  </si>
  <si>
    <t>5. Shefa</t>
  </si>
  <si>
    <t>6. Tafea</t>
  </si>
  <si>
    <t>3. New-Zeland</t>
  </si>
  <si>
    <t>4. New-Caledonia</t>
  </si>
  <si>
    <t>2. Rural</t>
  </si>
  <si>
    <t>1. Ni-Vanuatu</t>
  </si>
  <si>
    <t>4. Polynesia</t>
  </si>
  <si>
    <t>7. Chinese</t>
  </si>
  <si>
    <r>
      <t>4.</t>
    </r>
    <r>
      <rPr>
        <sz val="7"/>
        <color theme="1"/>
        <rFont val="Times New Roman"/>
        <family val="1"/>
      </rPr>
      <t> </t>
    </r>
    <r>
      <rPr>
        <sz val="8"/>
        <color theme="1"/>
        <rFont val="Arial"/>
        <family val="2"/>
      </rPr>
      <t>Defacto</t>
    </r>
  </si>
  <si>
    <r>
      <t>7.</t>
    </r>
    <r>
      <rPr>
        <sz val="7"/>
        <color theme="1"/>
        <rFont val="Times New Roman"/>
        <family val="1"/>
      </rPr>
      <t> </t>
    </r>
    <r>
      <rPr>
        <sz val="8"/>
        <color theme="1"/>
        <rFont val="Arial"/>
        <family val="2"/>
      </rPr>
      <t>Uncle/aunti</t>
    </r>
  </si>
  <si>
    <t>EA</t>
  </si>
  <si>
    <t>MODULE 1</t>
  </si>
  <si>
    <t>1. Urban (Port Vila or Luganville)</t>
  </si>
  <si>
    <r>
      <t>1.</t>
    </r>
    <r>
      <rPr>
        <sz val="8"/>
        <color theme="1"/>
        <rFont val="Arial"/>
        <family val="2"/>
      </rPr>
      <t> Vanuatu</t>
    </r>
  </si>
  <si>
    <r>
      <t>2.</t>
    </r>
    <r>
      <rPr>
        <sz val="8"/>
        <color theme="1"/>
        <rFont val="Arial"/>
        <family val="2"/>
      </rPr>
      <t> Australia</t>
    </r>
  </si>
  <si>
    <t>2. Student</t>
  </si>
  <si>
    <t>TOTAL</t>
  </si>
  <si>
    <t>_ _   /  _ _  /  _ _</t>
  </si>
  <si>
    <t>1. Unelco</t>
  </si>
  <si>
    <t xml:space="preserve">7. Well </t>
  </si>
  <si>
    <t xml:space="preserve">1. Yes </t>
  </si>
  <si>
    <t xml:space="preserve">2. No </t>
  </si>
  <si>
    <t xml:space="preserve">1. Hospital </t>
  </si>
  <si>
    <t xml:space="preserve">4. Aid post </t>
  </si>
  <si>
    <t xml:space="preserve">2. Horse </t>
  </si>
  <si>
    <t>â</t>
  </si>
  <si>
    <t>Yes</t>
  </si>
  <si>
    <t>Doughnuts, kato</t>
  </si>
  <si>
    <t xml:space="preserve">Noodles </t>
  </si>
  <si>
    <t xml:space="preserve">Rice </t>
  </si>
  <si>
    <t xml:space="preserve">Yam </t>
  </si>
  <si>
    <t xml:space="preserve">Kumala </t>
  </si>
  <si>
    <t xml:space="preserve">Butter / margarine </t>
  </si>
  <si>
    <t>Other vegetable products (tinned, frozen, etc.)</t>
  </si>
  <si>
    <t xml:space="preserve">Egg </t>
  </si>
  <si>
    <t>Mineral water</t>
  </si>
  <si>
    <t xml:space="preserve">Sausages </t>
  </si>
  <si>
    <t xml:space="preserve">Twisties, rashuns, chips, bongo  </t>
  </si>
  <si>
    <t xml:space="preserve">Milo </t>
  </si>
  <si>
    <t xml:space="preserve">Salt </t>
  </si>
  <si>
    <t>|__|</t>
  </si>
  <si>
    <t>August</t>
  </si>
  <si>
    <t>3. Disabled</t>
  </si>
  <si>
    <t>|______|</t>
  </si>
  <si>
    <t xml:space="preserve">Laplap / tuluk (yam, banana, manioc, etc..) </t>
  </si>
  <si>
    <t>Obs:</t>
  </si>
  <si>
    <t>|___|</t>
  </si>
  <si>
    <t>|____|</t>
  </si>
  <si>
    <t>|__|__|</t>
  </si>
  <si>
    <t>|__|__|__|</t>
  </si>
  <si>
    <t>□</t>
  </si>
  <si>
    <r>
      <rPr>
        <b/>
        <sz val="12"/>
        <color theme="1"/>
        <rFont val="Arial"/>
        <family val="2"/>
      </rPr>
      <t>|</t>
    </r>
    <r>
      <rPr>
        <sz val="12"/>
        <color theme="1"/>
        <rFont val="Arial"/>
        <family val="2"/>
      </rPr>
      <t>__|__|__</t>
    </r>
    <r>
      <rPr>
        <b/>
        <sz val="12"/>
        <color theme="1"/>
        <rFont val="Arial"/>
        <family val="2"/>
      </rPr>
      <t>|</t>
    </r>
    <r>
      <rPr>
        <sz val="12"/>
        <color theme="1"/>
        <rFont val="Arial"/>
        <family val="2"/>
      </rPr>
      <t>__|__|__</t>
    </r>
    <r>
      <rPr>
        <b/>
        <sz val="12"/>
        <color theme="1"/>
        <rFont val="Arial"/>
        <family val="2"/>
      </rPr>
      <t>|</t>
    </r>
  </si>
  <si>
    <t>|___|___|</t>
  </si>
  <si>
    <t>|__|__|__|__|__|__|</t>
  </si>
  <si>
    <t>_ _  _ _ _</t>
  </si>
  <si>
    <t>3.1 - Status</t>
  </si>
  <si>
    <t>__  /  __  /  __</t>
  </si>
  <si>
    <t>ind 1</t>
  </si>
  <si>
    <t>ind 2</t>
  </si>
  <si>
    <t>ind 3</t>
  </si>
  <si>
    <t>6. Kastom/kleva</t>
  </si>
  <si>
    <t>3. Tomato</t>
  </si>
  <si>
    <t>4. Kumala</t>
  </si>
  <si>
    <t>7. Yam</t>
  </si>
  <si>
    <t>9. Taro</t>
  </si>
  <si>
    <t>_ _  / _ _ / _ _</t>
  </si>
  <si>
    <t>dd   /  mm  /   yy</t>
  </si>
  <si>
    <t>Vt</t>
  </si>
  <si>
    <t>|___|___|___|___|</t>
  </si>
  <si>
    <t>Wall</t>
  </si>
  <si>
    <t>5. Makeshift improvised mat.</t>
  </si>
  <si>
    <t>__</t>
  </si>
  <si>
    <t>WA 1</t>
  </si>
  <si>
    <t>WA 2</t>
  </si>
  <si>
    <t>WA 3</t>
  </si>
  <si>
    <t>WA 4</t>
  </si>
  <si>
    <t>5. European, Aust/NZ</t>
  </si>
  <si>
    <t>6. Micronesia</t>
  </si>
  <si>
    <t>►</t>
  </si>
  <si>
    <t>2. Metal, iron / kapa</t>
  </si>
  <si>
    <t>1=Yes / 2=No</t>
  </si>
  <si>
    <t>mn</t>
  </si>
  <si>
    <t>food item</t>
  </si>
  <si>
    <t>marital status</t>
  </si>
  <si>
    <t>VANUATU NASENAL STATISTIKS OFIS</t>
  </si>
  <si>
    <t>VANUATU HAEBRID SEVEI</t>
  </si>
  <si>
    <t>Kwestinnaire ID</t>
  </si>
  <si>
    <t>Kwestinnaire label</t>
  </si>
  <si>
    <t>Demographic profael</t>
  </si>
  <si>
    <t>Aktiviti las 12 manis</t>
  </si>
  <si>
    <t>K01</t>
  </si>
  <si>
    <t>K02</t>
  </si>
  <si>
    <t>K03</t>
  </si>
  <si>
    <t>K04</t>
  </si>
  <si>
    <t>Dwelling infomesen</t>
  </si>
  <si>
    <t>Recall long  food expensis</t>
  </si>
  <si>
    <t>IDENTIFIKESEN</t>
  </si>
  <si>
    <t>HAOSHOL No</t>
  </si>
  <si>
    <t>RIPLES 
(A, B o C)</t>
  </si>
  <si>
    <t>NEM</t>
  </si>
  <si>
    <t>SUPAVISA</t>
  </si>
  <si>
    <t>PROVINS</t>
  </si>
  <si>
    <t>AELAN</t>
  </si>
  <si>
    <t>KOD</t>
  </si>
  <si>
    <t>MODULE 1 - DEIT</t>
  </si>
  <si>
    <t>INTAVIU</t>
  </si>
  <si>
    <t>ENTRI</t>
  </si>
  <si>
    <t>HAOSHOL SIZE</t>
  </si>
  <si>
    <t>MODULE 1 - KOMENS</t>
  </si>
  <si>
    <t>K01 - Demographic profael</t>
  </si>
  <si>
    <t>stat:</t>
  </si>
  <si>
    <t>kasem:</t>
  </si>
  <si>
    <t>Refrens period: 
12 manis</t>
  </si>
  <si>
    <t>LIS 1</t>
  </si>
  <si>
    <t>LIS 2</t>
  </si>
  <si>
    <t xml:space="preserve"> Raetim long lis 1 evri pesen we oli stap liv naoia long haoshol ia</t>
  </si>
  <si>
    <t xml:space="preserve"> Raetim long lis 2 evri pesen we oli bin stap liv long HH ia long las 12 manis be naoia oli nomo stap wetem HH ia long taem blong intaviu. Plis inkludim tu olgeta  ia we oli ded finis long las 12 manis</t>
  </si>
  <si>
    <t>Memba ID namba [HM]</t>
  </si>
  <si>
    <t>Nem</t>
  </si>
  <si>
    <t>deit hemi bon long hem</t>
  </si>
  <si>
    <t>Hu ia  (memba ID)</t>
  </si>
  <si>
    <t>mama</t>
  </si>
  <si>
    <t>papa</t>
  </si>
  <si>
    <t>98 sepos long nara HH</t>
  </si>
  <si>
    <t>99 sepos ded/lus</t>
  </si>
  <si>
    <t>Kaontri</t>
  </si>
  <si>
    <t>Ples we hemi bon</t>
  </si>
  <si>
    <t>Sepos Vanuatu</t>
  </si>
  <si>
    <t>Provins</t>
  </si>
  <si>
    <t>Eria</t>
  </si>
  <si>
    <t>Ol HH memba oli stap naoia mo olgeta we oli stap aot blong smol taem nomo - lis 1</t>
  </si>
  <si>
    <t>OL HH MEMBA WE OLI NOMO PAT BLONG HH IA  - lis 2</t>
  </si>
  <si>
    <t>1.Boss</t>
  </si>
  <si>
    <r>
      <t>2.</t>
    </r>
    <r>
      <rPr>
        <sz val="7"/>
        <color theme="1"/>
        <rFont val="Times New Roman"/>
        <family val="1"/>
      </rPr>
      <t> Waef</t>
    </r>
    <r>
      <rPr>
        <sz val="8"/>
        <color theme="1"/>
        <rFont val="Arial"/>
        <family val="2"/>
      </rPr>
      <t>/husban</t>
    </r>
  </si>
  <si>
    <r>
      <t>5.</t>
    </r>
    <r>
      <rPr>
        <sz val="7"/>
        <color theme="1"/>
        <rFont val="Times New Roman"/>
        <family val="1"/>
      </rPr>
      <t> Papa/mama (</t>
    </r>
    <r>
      <rPr>
        <sz val="8"/>
        <color theme="1"/>
        <rFont val="Arial"/>
        <family val="2"/>
      </rPr>
      <t>Parent)</t>
    </r>
  </si>
  <si>
    <t>9. Brata /sista</t>
  </si>
  <si>
    <r>
      <t>10.</t>
    </r>
    <r>
      <rPr>
        <sz val="7"/>
        <color theme="1"/>
        <rFont val="Times New Roman"/>
        <family val="1"/>
      </rPr>
      <t xml:space="preserve"> Nara </t>
    </r>
    <r>
      <rPr>
        <sz val="8"/>
        <color theme="1"/>
        <rFont val="Arial"/>
        <family val="2"/>
      </rPr>
      <t>relative</t>
    </r>
  </si>
  <si>
    <r>
      <t>11.</t>
    </r>
    <r>
      <rPr>
        <sz val="7"/>
        <color theme="1"/>
        <rFont val="Times New Roman"/>
        <family val="1"/>
      </rPr>
      <t> Olgeta we ino relative</t>
    </r>
  </si>
  <si>
    <t>5. Nara kaontri</t>
  </si>
  <si>
    <t>7. Aotsaed  Vanuatu</t>
  </si>
  <si>
    <t>3. Aotsaed Vanuatu</t>
  </si>
  <si>
    <r>
      <t>1.</t>
    </r>
    <r>
      <rPr>
        <sz val="7"/>
        <color theme="1"/>
        <rFont val="Times New Roman"/>
        <family val="1"/>
      </rPr>
      <t> </t>
    </r>
    <r>
      <rPr>
        <sz val="8"/>
        <color theme="1"/>
        <rFont val="Arial"/>
        <family val="2"/>
      </rPr>
      <t>Neva mared</t>
    </r>
  </si>
  <si>
    <r>
      <t>2.</t>
    </r>
    <r>
      <rPr>
        <sz val="7"/>
        <color theme="1"/>
        <rFont val="Times New Roman"/>
        <family val="1"/>
      </rPr>
      <t> </t>
    </r>
    <r>
      <rPr>
        <sz val="8"/>
        <color theme="1"/>
        <rFont val="Arial"/>
        <family val="2"/>
      </rPr>
      <t>Legally mared</t>
    </r>
  </si>
  <si>
    <r>
      <t>3.</t>
    </r>
    <r>
      <rPr>
        <sz val="7"/>
        <color theme="1"/>
        <rFont val="Times New Roman"/>
        <family val="1"/>
      </rPr>
      <t> </t>
    </r>
    <r>
      <rPr>
        <sz val="8"/>
        <color theme="1"/>
        <rFont val="Arial"/>
        <family val="2"/>
      </rPr>
      <t>Separat</t>
    </r>
  </si>
  <si>
    <r>
      <t>5.</t>
    </r>
    <r>
      <rPr>
        <sz val="7"/>
        <color theme="1"/>
        <rFont val="Times New Roman"/>
        <family val="1"/>
      </rPr>
      <t> D</t>
    </r>
    <r>
      <rPr>
        <sz val="8"/>
        <color theme="1"/>
        <rFont val="Arial"/>
        <family val="2"/>
      </rPr>
      <t>ivos</t>
    </r>
  </si>
  <si>
    <r>
      <t>6.</t>
    </r>
    <r>
      <rPr>
        <sz val="7"/>
        <color theme="1"/>
        <rFont val="Times New Roman"/>
        <family val="1"/>
      </rPr>
      <t> </t>
    </r>
    <r>
      <rPr>
        <sz val="8"/>
        <color theme="1"/>
        <rFont val="Arial"/>
        <family val="2"/>
      </rPr>
      <t>Widow</t>
    </r>
  </si>
  <si>
    <t>◄ Haoshol size lis 1</t>
  </si>
  <si>
    <t>◄ Haoshol size lis  2</t>
  </si>
  <si>
    <t>Obsevesen</t>
  </si>
  <si>
    <t>ethniciti</t>
  </si>
  <si>
    <t>Mobael fon namba</t>
  </si>
  <si>
    <t>Long las 12 manis hamas manis yu liv insait long haoshol ia?</t>
  </si>
  <si>
    <t>0 kasem 12</t>
  </si>
  <si>
    <t>woman 15 yia mo ova</t>
  </si>
  <si>
    <t xml:space="preserve">2. Pat Ni-Vanuatu </t>
  </si>
  <si>
    <t>3. Nara Melanesia</t>
  </si>
  <si>
    <t>8. Narafala</t>
  </si>
  <si>
    <t>1. Stap liv long ples ia oltaem</t>
  </si>
  <si>
    <t>lis 1</t>
  </si>
  <si>
    <t>2. Long wik stap long boding skul</t>
  </si>
  <si>
    <t>3. No stap long wik from nara resin (wok...)</t>
  </si>
  <si>
    <t>lis 2</t>
  </si>
  <si>
    <t>6. Narafala (obs)</t>
  </si>
  <si>
    <t>K02 - WOK ACTIVITI (pei o no pei) LONG LAS 12 MANIS
 (All members 10 years and older)</t>
  </si>
  <si>
    <t xml:space="preserve">Laen namba </t>
  </si>
  <si>
    <t>Wanem olgeta wok activiti we HM I mekem long las 12 manis?</t>
  </si>
  <si>
    <r>
      <t xml:space="preserve">Long eij pesen 10 yia mo iko antap , listem </t>
    </r>
    <r>
      <rPr>
        <b/>
        <sz val="8"/>
        <color theme="1"/>
        <rFont val="Arial"/>
        <family val="2"/>
      </rPr>
      <t xml:space="preserve">olgeta </t>
    </r>
    <r>
      <rPr>
        <sz val="8"/>
        <color theme="1"/>
        <rFont val="Arial"/>
        <family val="2"/>
      </rPr>
      <t>activiti oli stap mekem naoia mo olgeta activiti we oli mekem long las 12 manis (wok activiti, subsistance, skul, hom duti....)</t>
    </r>
  </si>
  <si>
    <t>occupesen kod</t>
  </si>
  <si>
    <t>kaen wok</t>
  </si>
  <si>
    <t>Januari</t>
  </si>
  <si>
    <t>Februari</t>
  </si>
  <si>
    <t>Maj</t>
  </si>
  <si>
    <t>Aprel</t>
  </si>
  <si>
    <t>Mei</t>
  </si>
  <si>
    <t>Jun</t>
  </si>
  <si>
    <t>Juae</t>
  </si>
  <si>
    <t>Septemba</t>
  </si>
  <si>
    <t>Octoba</t>
  </si>
  <si>
    <t>Novemba</t>
  </si>
  <si>
    <t>Disemba</t>
  </si>
  <si>
    <t>Makem 'X'  long manis we wok I tekem ples long hem</t>
  </si>
  <si>
    <t>◄Total namba blong wok Activiti (WA)</t>
  </si>
  <si>
    <t>sepos kaen wok &lt; 5 (wok)</t>
  </si>
  <si>
    <t>Sepos 0 dei, from wanem HM hemi no mekem wok ia long las 7 dei?</t>
  </si>
  <si>
    <t>Yu bin  lukaotem wok blong kasem pei long las  wik?</t>
  </si>
  <si>
    <t>Long las wik:</t>
  </si>
  <si>
    <t>Askem long eij HH memba</t>
  </si>
  <si>
    <t>From wanem yu no lukaotem wok ?</t>
  </si>
  <si>
    <t>Sepos ikat interesting  wok blong kasem pei I available mbae yu akseptem?</t>
  </si>
  <si>
    <t>1. sik</t>
  </si>
  <si>
    <t>2. Vakesen/holidei</t>
  </si>
  <si>
    <t>4. Narafala (obs)</t>
  </si>
  <si>
    <t>3. Finis wok /Laid off</t>
  </si>
  <si>
    <t>1. Enav wok finis</t>
  </si>
  <si>
    <t>4. Retired, olfala tumas</t>
  </si>
  <si>
    <t>6. Biliv se ino kat wok I available</t>
  </si>
  <si>
    <t>7. Yang tumas</t>
  </si>
  <si>
    <t>8. Famili I akensim (objection)</t>
  </si>
  <si>
    <t>9. Sik, stap long hospital</t>
  </si>
  <si>
    <t>10. Pei I low tumas</t>
  </si>
  <si>
    <t>11. Narafala (obs)</t>
  </si>
  <si>
    <t>K03 - DWELLING INFOMESEN</t>
  </si>
  <si>
    <t>Yu</t>
  </si>
  <si>
    <t>1. Rentem haos ia</t>
  </si>
  <si>
    <t>2. Ownem haos ia fulwan/outright</t>
  </si>
  <si>
    <t>3. Mekem peimen blong pem haos ia</t>
  </si>
  <si>
    <t>4. Liv long haos ia fri ino rent</t>
  </si>
  <si>
    <t xml:space="preserve"> ko long 311</t>
  </si>
  <si>
    <t>ko long 320</t>
  </si>
  <si>
    <t>3.2 - Deskripsen blong haos/dwelling</t>
  </si>
  <si>
    <t>Jusum stret material blong ruf, wall mo floa blong mein haos (Tickem material we I stret, plenti option hemi possible)</t>
  </si>
  <si>
    <t>1. Wud</t>
  </si>
  <si>
    <t>Ruf</t>
  </si>
  <si>
    <t>Floa</t>
  </si>
  <si>
    <t>4. Tradesenal material</t>
  </si>
  <si>
    <t>6. Narafala material</t>
  </si>
  <si>
    <t>Wij kategori hemi deskripem stret mein haos (Enumerta hemi faenimaot)?</t>
  </si>
  <si>
    <t>1. Tradesenal</t>
  </si>
  <si>
    <t>2. Makeshift / nogat  foundesen</t>
  </si>
  <si>
    <t>3. Tradesenal wetem pemanen material</t>
  </si>
  <si>
    <t>4. Pemanen haos</t>
  </si>
  <si>
    <t>Inkludim kitjen; hamas rum haoshol hemi usum/occuppy evriwan?</t>
  </si>
  <si>
    <t>ko long 322</t>
  </si>
  <si>
    <t>ko long 323</t>
  </si>
  <si>
    <t>3. Koncrete sement brick/blok</t>
  </si>
  <si>
    <t>Wanem mein kaen/type  kitjen blong haos?</t>
  </si>
  <si>
    <t>1. Tugeta insait mo aotsaed (bus) kitjen</t>
  </si>
  <si>
    <t>ko long 324</t>
  </si>
  <si>
    <t>2. Kitjen insait long haos,</t>
  </si>
  <si>
    <t>4. Ples blong kuk insaed,</t>
  </si>
  <si>
    <t>5. Nokat ples blong kuk,</t>
  </si>
  <si>
    <t>ko long 330</t>
  </si>
  <si>
    <t>Yu kat wan rum o yu usum spes long hom blong mekem profesenal wok?</t>
  </si>
  <si>
    <t>Wanem mein sos blong lait haoshol I stap usum?</t>
  </si>
  <si>
    <t>1. Elektrisiti</t>
  </si>
  <si>
    <t>2. Kas</t>
  </si>
  <si>
    <t>3. Koleman lait/ lamp</t>
  </si>
  <si>
    <t>4. Kerosen lait/lamp</t>
  </si>
  <si>
    <t>5. Kandle</t>
  </si>
  <si>
    <t>6. Wud/kokonas shell</t>
  </si>
  <si>
    <t>7. Narafala (obs)</t>
  </si>
  <si>
    <t>sepos =1 ko long 331</t>
  </si>
  <si>
    <t>sepos &gt;1 skip iko long 332</t>
  </si>
  <si>
    <t>Hu I provaedim</t>
  </si>
  <si>
    <t xml:space="preserve">2. Kavman </t>
  </si>
  <si>
    <t xml:space="preserve">3. Generata blong haoshol nomo </t>
  </si>
  <si>
    <t xml:space="preserve">4. Generata blong komuniti </t>
  </si>
  <si>
    <t>5. Sola blong haoshol nomo</t>
  </si>
  <si>
    <t xml:space="preserve">6. Sola  blong komuniti  </t>
  </si>
  <si>
    <t>ko long 332</t>
  </si>
  <si>
    <t>Wanem mein fuel haoshol I usum blong kuk?</t>
  </si>
  <si>
    <t>1. Wud/koknas shell</t>
  </si>
  <si>
    <t>2. Elektrisiti</t>
  </si>
  <si>
    <t xml:space="preserve">3. Kas </t>
  </si>
  <si>
    <t xml:space="preserve">4. Coal/jakol </t>
  </si>
  <si>
    <t xml:space="preserve">5. Kerosen </t>
  </si>
  <si>
    <t>sepos =1 ko long 333</t>
  </si>
  <si>
    <t>Hamas minit/haoa I tekem yu blong kasem ples blong sos blong faea wud?</t>
  </si>
  <si>
    <t>1. Ino kasem 15 mn</t>
  </si>
  <si>
    <t>2. 15 kasem 30 mn</t>
  </si>
  <si>
    <t>3. 30mn kasem 1 haoa</t>
  </si>
  <si>
    <t>4. moa long 1 haoa</t>
  </si>
  <si>
    <t>5. Pem faeawud</t>
  </si>
  <si>
    <t>ko long 340</t>
  </si>
  <si>
    <t>3.4 - Wota</t>
  </si>
  <si>
    <t>3. Bus kitjen (aotsaed)</t>
  </si>
  <si>
    <t>Wanem mein sos blong wota blong drink haoshol hemi stap usum?</t>
  </si>
  <si>
    <t>1. Pipe wota insaed long haos</t>
  </si>
  <si>
    <t xml:space="preserve">2. Pipe wota aotsaed(serem wetem haoshol/komuniti) </t>
  </si>
  <si>
    <t>3. Standpipe (praevet)</t>
  </si>
  <si>
    <t>4. Standpipe (serem wetem haoshol/komuniti)</t>
  </si>
  <si>
    <t xml:space="preserve">5. Tank blong haoshol </t>
  </si>
  <si>
    <t>6. Tank blong komuniti</t>
  </si>
  <si>
    <t>10. Narafala (obs)</t>
  </si>
  <si>
    <t>Ko long  341</t>
  </si>
  <si>
    <t>Yu usum semak wota blong kuk long hem?</t>
  </si>
  <si>
    <t>sepos= 1 skip iko long 343</t>
  </si>
  <si>
    <t>sepos=2 ko long 342</t>
  </si>
  <si>
    <t>Wanem mein sos blong wota blong haoshol ikuk long hem?</t>
  </si>
  <si>
    <t>1. Piped wota insaed long haos</t>
  </si>
  <si>
    <t xml:space="preserve">2. Pipe wota aotsaed (serem wetem haoshol/komuniti) </t>
  </si>
  <si>
    <t xml:space="preserve">4. Standpipe (serem wetem haoshol/komuniti) </t>
  </si>
  <si>
    <t xml:space="preserve">5.Tank blong haoshol </t>
  </si>
  <si>
    <t>6. ank blong komuniti</t>
  </si>
  <si>
    <t>ko long  343</t>
  </si>
  <si>
    <t>Apat long haos ia,  haoshol I ownem sam nara haos?</t>
  </si>
  <si>
    <t>Eni memba blong haoshol blong yu usali hemi stap ko from wota?</t>
  </si>
  <si>
    <t>sepos = 1 ko long 344, 345 mo 346</t>
  </si>
  <si>
    <t>sepos =2 skip iko long 347</t>
  </si>
  <si>
    <t>Hamas minit blong ko kasem ples we wota sos istap long hem ?</t>
  </si>
  <si>
    <t>ko long 345</t>
  </si>
  <si>
    <t>Hamas trip oltaem long wan dei?</t>
  </si>
  <si>
    <t>ko long 346</t>
  </si>
  <si>
    <t>Hu ia memba blong haoshol hemi normali kasem/kolektem wota?</t>
  </si>
  <si>
    <t>(Raetim memba haoshol kod)</t>
  </si>
  <si>
    <t>ko long 347</t>
  </si>
  <si>
    <t>Yu kat ples blong swim (shower/bath place)?</t>
  </si>
  <si>
    <t xml:space="preserve">1. Yes – Praevet </t>
  </si>
  <si>
    <t xml:space="preserve">2. Yes – Serem bong komuniti </t>
  </si>
  <si>
    <t>4. Solwota</t>
  </si>
  <si>
    <t>5. Inokat</t>
  </si>
  <si>
    <t>ko long 348</t>
  </si>
  <si>
    <t xml:space="preserve">1. Flush toilet – Praevet </t>
  </si>
  <si>
    <t xml:space="preserve">2. Flush toilet – Serem </t>
  </si>
  <si>
    <t>3. Wota sil toilet – Praevet</t>
  </si>
  <si>
    <t xml:space="preserve">4. Wota sil - Serem </t>
  </si>
  <si>
    <t>5. Ventilated improved pit latrine (VIP) – Praevet</t>
  </si>
  <si>
    <t>6. Ventilated improved pit latrine (VIP) – Serem</t>
  </si>
  <si>
    <t>ko long 350</t>
  </si>
  <si>
    <t xml:space="preserve">7. Pit latrine – Praevet </t>
  </si>
  <si>
    <t>8. Pit Latrine – Serem</t>
  </si>
  <si>
    <t>9. Inokat</t>
  </si>
  <si>
    <t>3.5 - Helt fasiliti</t>
  </si>
  <si>
    <t xml:space="preserve"> Sepos haoshol memba I sik / ill, wij wan long olgeta ia mbae haoshol hemi jusum olsem fes helt care / guidance?</t>
  </si>
  <si>
    <t xml:space="preserve">2. Helt Senta </t>
  </si>
  <si>
    <t>3. Dispensari</t>
  </si>
  <si>
    <t xml:space="preserve">5. Mobael klinic </t>
  </si>
  <si>
    <t>7. Prea</t>
  </si>
  <si>
    <t xml:space="preserve">8. Narafala </t>
  </si>
  <si>
    <t>ko long 351</t>
  </si>
  <si>
    <t>Wanem avrej taem I tekem blong kasem helt fasiliti ia?</t>
  </si>
  <si>
    <t>ko long 352</t>
  </si>
  <si>
    <t>Wanem kaen transpot blong ko long helt fasiliti ia?</t>
  </si>
  <si>
    <t xml:space="preserve">1. Wokbaot </t>
  </si>
  <si>
    <t>5. Narafala</t>
  </si>
  <si>
    <t>ko long 360</t>
  </si>
  <si>
    <t>3.6 - Karen</t>
  </si>
  <si>
    <t>Yu kat/groem vegetables long karen blong yu?</t>
  </si>
  <si>
    <t>Karen blong yu istap wea?</t>
  </si>
  <si>
    <t>1. Kolosap long haos blong yu</t>
  </si>
  <si>
    <t>2. Nara ples</t>
  </si>
  <si>
    <t>3. Komuniti</t>
  </si>
  <si>
    <t>Wanem ol kaen vegetables yu kat naoia long karen blong yu?</t>
  </si>
  <si>
    <t>1. Aelan kabis</t>
  </si>
  <si>
    <t>2. Chine. Kabis</t>
  </si>
  <si>
    <t>5. Kukamba</t>
  </si>
  <si>
    <t>6. Wota melon</t>
  </si>
  <si>
    <t>8. Maniok</t>
  </si>
  <si>
    <t>10. Pumpkin</t>
  </si>
  <si>
    <t>3.7 - Komunikesen</t>
  </si>
  <si>
    <t>Ikat internet long haos?</t>
  </si>
  <si>
    <t>ko long 371</t>
  </si>
  <si>
    <t>Ikat telefon long haos  (land laen fon)?</t>
  </si>
  <si>
    <t xml:space="preserve">K04 - TINGTING BAK LONG EXPENSIS BLONG KAKAE/FOOD </t>
  </si>
  <si>
    <t>food kod</t>
  </si>
  <si>
    <t>Yu pem?</t>
  </si>
  <si>
    <t>makem "X" sepos</t>
  </si>
  <si>
    <t>total amaon we HH I pem long las 7 dei</t>
  </si>
  <si>
    <t>Makem "X" sepos</t>
  </si>
  <si>
    <t>total amaon HH ipem long las 7 dei</t>
  </si>
  <si>
    <t>Banana (blong kuk)</t>
  </si>
  <si>
    <t>Drae kokonas /Krin kokonas</t>
  </si>
  <si>
    <t xml:space="preserve">Paenapol </t>
  </si>
  <si>
    <t xml:space="preserve">Wota melon &amp; rok melon  </t>
  </si>
  <si>
    <t>Nara fres frut</t>
  </si>
  <si>
    <t>Narafala frut prodak (long tin, bottle, etc.)</t>
  </si>
  <si>
    <t>Aelan kabis</t>
  </si>
  <si>
    <t xml:space="preserve">Maniok </t>
  </si>
  <si>
    <t xml:space="preserve">Aelan taro / taro Fiji  </t>
  </si>
  <si>
    <t>Wota taro</t>
  </si>
  <si>
    <t xml:space="preserve">Onion mo chives   </t>
  </si>
  <si>
    <t xml:space="preserve">Ol nara fres vegetables   </t>
  </si>
  <si>
    <t>Fres Beef</t>
  </si>
  <si>
    <t>Fres Pok</t>
  </si>
  <si>
    <t xml:space="preserve">Faol / lokol faol   </t>
  </si>
  <si>
    <t xml:space="preserve">Faol (pispis faol)   </t>
  </si>
  <si>
    <t xml:space="preserve">Tin meat   </t>
  </si>
  <si>
    <t>Narafala meat</t>
  </si>
  <si>
    <t>Fres fis mo seafood</t>
  </si>
  <si>
    <t>Tin tuna</t>
  </si>
  <si>
    <t>Nara fis mo seafood (istap long tinn, salted, frozen, etc.)</t>
  </si>
  <si>
    <t>Namba blong ol item</t>
  </si>
  <si>
    <t>Total Amaon</t>
  </si>
  <si>
    <t>Bred (slice, loav, skuea, rol, Franis)</t>
  </si>
  <si>
    <t xml:space="preserve">krim kraka, biskit, buns  </t>
  </si>
  <si>
    <t>Kabin biskit</t>
  </si>
  <si>
    <t>Ol narafala bred mo biskit</t>
  </si>
  <si>
    <t xml:space="preserve">Flaoa </t>
  </si>
  <si>
    <t>Ol narafala cereal mo cereal prodak</t>
  </si>
  <si>
    <t>Paoda milk</t>
  </si>
  <si>
    <t>Ice krim</t>
  </si>
  <si>
    <t>Ol narafala milk mo dairi prodak</t>
  </si>
  <si>
    <t xml:space="preserve">Oil blong kuk (inkludim salad oil) </t>
  </si>
  <si>
    <t>Soft drink (lemonade, Coke, Fanta etc)</t>
  </si>
  <si>
    <t xml:space="preserve">Ol narafala  beverages n.e.c   </t>
  </si>
  <si>
    <t xml:space="preserve">Suka </t>
  </si>
  <si>
    <t xml:space="preserve">Pinat </t>
  </si>
  <si>
    <t xml:space="preserve">Loli </t>
  </si>
  <si>
    <t>Pinat butter</t>
  </si>
  <si>
    <t>Miks kofi</t>
  </si>
  <si>
    <t>Narafala food</t>
  </si>
  <si>
    <t>Refrens period:</t>
  </si>
  <si>
    <t>Las 7 dei</t>
  </si>
  <si>
    <r>
      <t>Plis talem long mi ol kakae/food blong haoshol we yufala I pem/purchase long</t>
    </r>
    <r>
      <rPr>
        <b/>
        <sz val="10"/>
        <color theme="1"/>
        <rFont val="Arial"/>
        <family val="2"/>
      </rPr>
      <t xml:space="preserve"> las 7 dei.</t>
    </r>
  </si>
  <si>
    <t>Hamas dei HM I spendim long mein wok long las wik we igat wok?
(1 kasem 7)</t>
  </si>
  <si>
    <t>Haoshol resident status</t>
  </si>
  <si>
    <t>if 115 &gt; 5</t>
  </si>
  <si>
    <t>5. Ded</t>
  </si>
  <si>
    <t>6. Livim hh mo stap wetem nara famili naoia</t>
  </si>
  <si>
    <t>7. Livim HH be hemi stil pat blong famili (wok, helt, edukesen resin....) ►obs</t>
  </si>
  <si>
    <t>8. Narafala (obs)</t>
  </si>
  <si>
    <t>sepos &gt;1 skip iko long 340</t>
  </si>
  <si>
    <t>9. Spring / riva</t>
  </si>
  <si>
    <t>8. Spring / riva</t>
  </si>
  <si>
    <t>3. Yes - Riva kolosap / spring</t>
  </si>
  <si>
    <t xml:space="preserve">Wanem mein toilet fasiliti haoshol blong yu istap usum (mn hour)? </t>
  </si>
  <si>
    <t>3. Kenu</t>
  </si>
  <si>
    <t>4. Bot</t>
  </si>
  <si>
    <t xml:space="preserve">5. Vehicle </t>
  </si>
  <si>
    <t>Kake incl. Pastries</t>
  </si>
  <si>
    <t>Naoia hh memba ia istap liv long wea?</t>
  </si>
  <si>
    <t>4. Visit nomo blong smol taem &gt; 1 manis</t>
  </si>
  <si>
    <t>1. Sem aeland olsem haoshol</t>
  </si>
  <si>
    <t>2. Narafala aelan long sem provins</t>
  </si>
  <si>
    <t>3. Narafala provins long Vanuatu</t>
  </si>
  <si>
    <t>4. Aotsaed long Vanuatu</t>
  </si>
  <si>
    <t>►Raetim daon ol nara activiti we HM istap mekem naoia o hem I mekem finis insait  long las 12 manis</t>
  </si>
  <si>
    <t>4. Wok blong yu nomo</t>
  </si>
  <si>
    <t>5. Mekem Volentri wok</t>
  </si>
  <si>
    <t>6. Famili wok, ino kat pei</t>
  </si>
  <si>
    <t>7. Mekem ol smating blong salem</t>
  </si>
  <si>
    <t>8. Mekem ol samting blong usum long hom nomo</t>
  </si>
  <si>
    <t>10. Stadi</t>
  </si>
  <si>
    <t>1. Wok long Kavman</t>
  </si>
  <si>
    <t>2. Wok long praevet kampani</t>
  </si>
  <si>
    <t>3. Tekem ol man/woman blong wok</t>
  </si>
  <si>
    <t>11. No stap wok</t>
  </si>
  <si>
    <t>9. Solwota</t>
  </si>
  <si>
    <t>3.3 - Paowa (Enegee)</t>
  </si>
  <si>
    <t>8. Well we oli no kaverimap mo no lukaotim gud</t>
  </si>
  <si>
    <t>7. Well we oli kaverimap mo lukaot gud</t>
  </si>
  <si>
    <t>10. Wota long Botel/plastik</t>
  </si>
  <si>
    <t xml:space="preserve">9. Wok blong Haoshol  </t>
  </si>
  <si>
    <t>► Stat wetem mein acktiviti HM hemi mekem long las wik</t>
  </si>
  <si>
    <r>
      <t xml:space="preserve">5. No wantem/ </t>
    </r>
    <r>
      <rPr>
        <sz val="8"/>
        <color theme="1"/>
        <rFont val="Arial"/>
        <family val="2"/>
      </rPr>
      <t>no nid blong wok</t>
    </r>
  </si>
  <si>
    <t>01 = haoshol hed</t>
  </si>
  <si>
    <t>ENUMERATA</t>
  </si>
  <si>
    <t>HH = Haoshol</t>
  </si>
  <si>
    <t>HM = Haoshol Memba</t>
  </si>
  <si>
    <t>Hamas  laef pikinini woman ia I bonem  (olgeta tu we oli bon afta oli ded)?</t>
  </si>
  <si>
    <t>Askem long haoshol memba we i save gud</t>
  </si>
  <si>
    <t>RAON</t>
  </si>
  <si>
    <t>Relesensip wetem hed blong haoshol</t>
  </si>
  <si>
    <r>
      <t>Hamas haoa HM hemi spendim long las dei blong wok</t>
    </r>
    <r>
      <rPr>
        <sz val="8"/>
        <color theme="1"/>
        <rFont val="Arial"/>
        <family val="2"/>
      </rPr>
      <t xml:space="preserve"> ?</t>
    </r>
  </si>
  <si>
    <t>Refrens period: 
7 last dei</t>
  </si>
</sst>
</file>

<file path=xl/styles.xml><?xml version="1.0" encoding="utf-8"?>
<styleSheet xmlns="http://schemas.openxmlformats.org/spreadsheetml/2006/main">
  <numFmts count="2">
    <numFmt numFmtId="164" formatCode="_(&quot;$&quot;* #,##0.00_);_(&quot;$&quot;* \(#,##0.00\);_(&quot;$&quot;* &quot;-&quot;??_);_(@_)"/>
    <numFmt numFmtId="165" formatCode="00"/>
  </numFmts>
  <fonts count="42">
    <font>
      <sz val="8"/>
      <color theme="1"/>
      <name val="Arial"/>
      <family val="2"/>
    </font>
    <font>
      <sz val="11"/>
      <color theme="1"/>
      <name val="Calibri"/>
      <family val="2"/>
      <scheme val="minor"/>
    </font>
    <font>
      <sz val="12"/>
      <color theme="1"/>
      <name val="Arial"/>
      <family val="2"/>
    </font>
    <font>
      <b/>
      <sz val="12"/>
      <color theme="1"/>
      <name val="Arial"/>
      <family val="2"/>
    </font>
    <font>
      <sz val="10"/>
      <name val="Arial"/>
      <family val="2"/>
    </font>
    <font>
      <sz val="8"/>
      <name val="Arial"/>
      <family val="2"/>
    </font>
    <font>
      <sz val="14"/>
      <color theme="1"/>
      <name val="Arial"/>
      <family val="2"/>
    </font>
    <font>
      <sz val="10"/>
      <color theme="1"/>
      <name val="Arial"/>
      <family val="2"/>
    </font>
    <font>
      <sz val="8"/>
      <color theme="1"/>
      <name val="Arial"/>
      <family val="2"/>
    </font>
    <font>
      <b/>
      <sz val="10"/>
      <color theme="1"/>
      <name val="Arial"/>
      <family val="2"/>
    </font>
    <font>
      <sz val="7"/>
      <color theme="1"/>
      <name val="Times New Roman"/>
      <family val="1"/>
    </font>
    <font>
      <b/>
      <sz val="14"/>
      <color theme="1"/>
      <name val="Arial"/>
      <family val="2"/>
    </font>
    <font>
      <sz val="11"/>
      <color theme="1"/>
      <name val="Arial"/>
      <family val="2"/>
    </font>
    <font>
      <b/>
      <sz val="11"/>
      <color theme="1"/>
      <name val="Arial"/>
      <family val="2"/>
    </font>
    <font>
      <b/>
      <sz val="16"/>
      <color theme="1"/>
      <name val="Arial"/>
      <family val="2"/>
    </font>
    <font>
      <b/>
      <sz val="18"/>
      <color theme="1"/>
      <name val="Arial"/>
      <family val="2"/>
    </font>
    <font>
      <sz val="14"/>
      <name val="Arial"/>
      <family val="2"/>
    </font>
    <font>
      <b/>
      <sz val="8"/>
      <color theme="1"/>
      <name val="Arial"/>
      <family val="2"/>
    </font>
    <font>
      <b/>
      <sz val="8"/>
      <name val="Arial"/>
      <family val="2"/>
    </font>
    <font>
      <sz val="8"/>
      <color theme="1"/>
      <name val="Calibri"/>
      <family val="2"/>
    </font>
    <font>
      <sz val="10"/>
      <color theme="1"/>
      <name val="Calibri"/>
      <family val="2"/>
    </font>
    <font>
      <b/>
      <sz val="8"/>
      <color theme="1"/>
      <name val="Calibri"/>
      <family val="2"/>
    </font>
    <font>
      <sz val="8"/>
      <color theme="1"/>
      <name val="Arial Narrow"/>
      <family val="2"/>
    </font>
    <font>
      <sz val="10"/>
      <color theme="1"/>
      <name val="Wingdings 3"/>
      <family val="1"/>
      <charset val="2"/>
    </font>
    <font>
      <sz val="10"/>
      <color theme="1"/>
      <name val="Arial Narrow"/>
      <family val="2"/>
    </font>
    <font>
      <sz val="12"/>
      <color theme="1"/>
      <name val="Wingdings 3"/>
      <family val="1"/>
      <charset val="2"/>
    </font>
    <font>
      <sz val="8"/>
      <color theme="0" tint="-0.14996795556505021"/>
      <name val="Arial"/>
      <family val="2"/>
    </font>
    <font>
      <b/>
      <sz val="10"/>
      <name val="Arial"/>
      <family val="2"/>
    </font>
    <font>
      <sz val="12"/>
      <name val="Arial"/>
      <family val="2"/>
    </font>
    <font>
      <i/>
      <sz val="8"/>
      <color theme="1"/>
      <name val="Arial"/>
      <family val="2"/>
    </font>
    <font>
      <i/>
      <sz val="8"/>
      <name val="Arial"/>
      <family val="2"/>
    </font>
    <font>
      <b/>
      <sz val="14"/>
      <name val="Arial"/>
      <family val="2"/>
    </font>
    <font>
      <b/>
      <sz val="11"/>
      <name val="Arial"/>
      <family val="2"/>
    </font>
    <font>
      <sz val="16"/>
      <color theme="1"/>
      <name val="Arial"/>
      <family val="2"/>
    </font>
    <font>
      <b/>
      <sz val="13"/>
      <color theme="1"/>
      <name val="Arial"/>
      <family val="2"/>
    </font>
    <font>
      <sz val="16"/>
      <name val="Arial"/>
      <family val="2"/>
    </font>
    <font>
      <b/>
      <sz val="16"/>
      <name val="Arial"/>
      <family val="2"/>
    </font>
    <font>
      <sz val="8"/>
      <color rgb="FFFF0000"/>
      <name val="Arial"/>
      <family val="2"/>
    </font>
    <font>
      <sz val="7"/>
      <color theme="1"/>
      <name val="Arial"/>
      <family val="2"/>
    </font>
    <font>
      <i/>
      <sz val="7"/>
      <color theme="1"/>
      <name val="Arial"/>
      <family val="2"/>
    </font>
    <font>
      <sz val="7.5"/>
      <color theme="1"/>
      <name val="Arial"/>
      <family val="2"/>
    </font>
    <font>
      <sz val="9"/>
      <color theme="1"/>
      <name val="Arial"/>
      <family val="2"/>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4.9989318521683403E-2"/>
        <bgColor indexed="64"/>
      </patternFill>
    </fill>
  </fills>
  <borders count="15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hair">
        <color indexed="64"/>
      </top>
      <bottom style="hair">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top/>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hair">
        <color indexed="64"/>
      </top>
      <bottom style="hair">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hair">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hair">
        <color indexed="64"/>
      </top>
      <bottom/>
      <diagonal/>
    </border>
    <border>
      <left/>
      <right/>
      <top style="thin">
        <color indexed="64"/>
      </top>
      <bottom style="medium">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hair">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hair">
        <color indexed="64"/>
      </left>
      <right/>
      <top/>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bottom style="thin">
        <color indexed="64"/>
      </bottom>
      <diagonal/>
    </border>
    <border>
      <left style="thin">
        <color indexed="64"/>
      </left>
      <right style="thin">
        <color indexed="64"/>
      </right>
      <top style="hair">
        <color indexed="64"/>
      </top>
      <bottom style="medium">
        <color indexed="64"/>
      </bottom>
      <diagonal/>
    </border>
    <border>
      <left/>
      <right style="thin">
        <color indexed="64"/>
      </right>
      <top style="hair">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style="medium">
        <color auto="1"/>
      </right>
      <top/>
      <bottom style="thin">
        <color auto="1"/>
      </bottom>
      <diagonal/>
    </border>
    <border>
      <left style="hair">
        <color indexed="64"/>
      </left>
      <right style="hair">
        <color indexed="64"/>
      </right>
      <top style="medium">
        <color indexed="64"/>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style="hair">
        <color indexed="64"/>
      </right>
      <top style="medium">
        <color indexed="64"/>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bottom style="thin">
        <color indexed="64"/>
      </bottom>
      <diagonal/>
    </border>
    <border>
      <left style="hair">
        <color indexed="64"/>
      </left>
      <right/>
      <top style="medium">
        <color indexed="64"/>
      </top>
      <bottom/>
      <diagonal/>
    </border>
    <border>
      <left style="hair">
        <color indexed="64"/>
      </left>
      <right/>
      <top style="thin">
        <color indexed="64"/>
      </top>
      <bottom style="medium">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medium">
        <color indexed="64"/>
      </right>
      <top/>
      <bottom style="hair">
        <color indexed="64"/>
      </bottom>
      <diagonal/>
    </border>
    <border>
      <left style="thin">
        <color indexed="64"/>
      </left>
      <right style="hair">
        <color indexed="64"/>
      </right>
      <top style="thin">
        <color indexed="64"/>
      </top>
      <bottom style="medium">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medium">
        <color indexed="64"/>
      </bottom>
      <diagonal/>
    </border>
    <border>
      <left style="hair">
        <color indexed="64"/>
      </left>
      <right style="thin">
        <color indexed="64"/>
      </right>
      <top/>
      <bottom style="medium">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thin">
        <color indexed="64"/>
      </right>
      <top style="medium">
        <color indexed="64"/>
      </top>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style="hair">
        <color indexed="64"/>
      </top>
      <bottom style="thin">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diagonal/>
    </border>
    <border>
      <left/>
      <right style="thin">
        <color indexed="64"/>
      </right>
      <top style="hair">
        <color indexed="64"/>
      </top>
      <bottom/>
      <diagonal/>
    </border>
    <border>
      <left/>
      <right style="medium">
        <color indexed="64"/>
      </right>
      <top style="thin">
        <color indexed="64"/>
      </top>
      <bottom style="medium">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diagonalDown="1">
      <left/>
      <right/>
      <top/>
      <bottom style="thin">
        <color indexed="64"/>
      </bottom>
      <diagonal style="thin">
        <color indexed="64"/>
      </diagonal>
    </border>
    <border>
      <left style="medium">
        <color indexed="64"/>
      </left>
      <right style="thin">
        <color indexed="64"/>
      </right>
      <top style="thin">
        <color indexed="64"/>
      </top>
      <bottom style="hair">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hair">
        <color indexed="64"/>
      </bottom>
      <diagonal/>
    </border>
    <border>
      <left/>
      <right style="hair">
        <color indexed="64"/>
      </right>
      <top style="medium">
        <color indexed="64"/>
      </top>
      <bottom style="hair">
        <color indexed="64"/>
      </bottom>
      <diagonal/>
    </border>
    <border>
      <left style="medium">
        <color auto="1"/>
      </left>
      <right style="thin">
        <color auto="1"/>
      </right>
      <top style="hair">
        <color auto="1"/>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medium">
        <color indexed="64"/>
      </bottom>
      <diagonal/>
    </border>
    <border>
      <left style="hair">
        <color indexed="64"/>
      </left>
      <right/>
      <top style="thin">
        <color indexed="64"/>
      </top>
      <bottom/>
      <diagonal/>
    </border>
    <border>
      <left/>
      <right/>
      <top style="medium">
        <color indexed="64"/>
      </top>
      <bottom style="hair">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style="medium">
        <color indexed="64"/>
      </top>
      <bottom/>
      <diagonal style="thin">
        <color indexed="64"/>
      </diagonal>
    </border>
    <border diagonalUp="1" diagonalDown="1">
      <left style="thin">
        <color indexed="64"/>
      </left>
      <right style="thin">
        <color indexed="64"/>
      </right>
      <top/>
      <bottom style="hair">
        <color indexed="64"/>
      </bottom>
      <diagonal style="thin">
        <color indexed="64"/>
      </diagonal>
    </border>
    <border diagonalUp="1" diagonalDown="1">
      <left style="thin">
        <color indexed="64"/>
      </left>
      <right style="thin">
        <color indexed="64"/>
      </right>
      <top style="hair">
        <color indexed="64"/>
      </top>
      <bottom/>
      <diagonal style="thin">
        <color indexed="64"/>
      </diagonal>
    </border>
    <border diagonalUp="1" diagonalDown="1">
      <left style="thin">
        <color indexed="64"/>
      </left>
      <right style="thin">
        <color indexed="64"/>
      </right>
      <top/>
      <bottom style="medium">
        <color indexed="64"/>
      </bottom>
      <diagonal style="thin">
        <color indexed="64"/>
      </diagonal>
    </border>
    <border>
      <left style="hair">
        <color indexed="64"/>
      </left>
      <right style="hair">
        <color indexed="64"/>
      </right>
      <top style="hair">
        <color indexed="64"/>
      </top>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auto="1"/>
      </right>
      <top style="thin">
        <color indexed="64"/>
      </top>
      <bottom style="thin">
        <color auto="1"/>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hair">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diagonalUp="1" diagonalDown="1">
      <left style="thin">
        <color indexed="64"/>
      </left>
      <right style="thin">
        <color indexed="64"/>
      </right>
      <top style="medium">
        <color indexed="64"/>
      </top>
      <bottom style="hair">
        <color indexed="64"/>
      </bottom>
      <diagonal style="thin">
        <color indexed="64"/>
      </diagonal>
    </border>
    <border diagonalUp="1" diagonalDown="1">
      <left style="thin">
        <color indexed="64"/>
      </left>
      <right style="thin">
        <color indexed="64"/>
      </right>
      <top style="hair">
        <color indexed="64"/>
      </top>
      <bottom style="hair">
        <color indexed="64"/>
      </bottom>
      <diagonal style="thin">
        <color indexed="64"/>
      </diagonal>
    </border>
    <border diagonalUp="1" diagonalDown="1">
      <left style="thin">
        <color indexed="64"/>
      </left>
      <right style="thin">
        <color indexed="64"/>
      </right>
      <top style="hair">
        <color indexed="64"/>
      </top>
      <bottom style="medium">
        <color indexed="64"/>
      </bottom>
      <diagonal style="thin">
        <color indexed="64"/>
      </diagonal>
    </border>
    <border>
      <left style="hair">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bottom style="hair">
        <color indexed="64"/>
      </bottom>
      <diagonal/>
    </border>
    <border>
      <left style="hair">
        <color indexed="64"/>
      </left>
      <right/>
      <top style="hair">
        <color indexed="64"/>
      </top>
      <bottom/>
      <diagonal/>
    </border>
  </borders>
  <cellStyleXfs count="8">
    <xf numFmtId="0" fontId="0"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0" fontId="4" fillId="0" borderId="0"/>
    <xf numFmtId="0" fontId="22" fillId="0" borderId="0"/>
    <xf numFmtId="0" fontId="8" fillId="0" borderId="0"/>
    <xf numFmtId="0" fontId="1" fillId="0" borderId="0"/>
  </cellStyleXfs>
  <cellXfs count="914">
    <xf numFmtId="0" fontId="0" fillId="0" borderId="0" xfId="0"/>
    <xf numFmtId="0" fontId="0" fillId="0" borderId="11" xfId="0" applyBorder="1"/>
    <xf numFmtId="0" fontId="4" fillId="0" borderId="0" xfId="1" applyFont="1" applyBorder="1" applyAlignment="1"/>
    <xf numFmtId="0" fontId="6" fillId="0" borderId="0" xfId="0" applyFont="1" applyAlignment="1">
      <alignment vertical="center"/>
    </xf>
    <xf numFmtId="0" fontId="7" fillId="0" borderId="0" xfId="0" applyFont="1"/>
    <xf numFmtId="0" fontId="0" fillId="0" borderId="0" xfId="0" applyFont="1"/>
    <xf numFmtId="2" fontId="9" fillId="0" borderId="0" xfId="0" applyNumberFormat="1" applyFont="1" applyBorder="1" applyAlignment="1">
      <alignment horizontal="center" vertical="center"/>
    </xf>
    <xf numFmtId="0" fontId="0" fillId="0" borderId="0" xfId="0" applyFont="1" applyAlignment="1">
      <alignment horizontal="center"/>
    </xf>
    <xf numFmtId="0" fontId="0" fillId="0" borderId="0" xfId="0" applyFill="1" applyBorder="1" applyAlignment="1">
      <alignment horizontal="left"/>
    </xf>
    <xf numFmtId="0" fontId="0" fillId="0" borderId="0" xfId="0" applyFont="1" applyFill="1" applyBorder="1" applyAlignment="1">
      <alignment horizontal="left"/>
    </xf>
    <xf numFmtId="0" fontId="7" fillId="0" borderId="0" xfId="0" applyFont="1" applyBorder="1"/>
    <xf numFmtId="0" fontId="0" fillId="0" borderId="34" xfId="0" applyBorder="1" applyAlignment="1">
      <alignment horizontal="center" vertical="center" wrapText="1"/>
    </xf>
    <xf numFmtId="0" fontId="0" fillId="0" borderId="54" xfId="0" quotePrefix="1" applyBorder="1" applyAlignment="1">
      <alignment horizontal="center" vertical="center"/>
    </xf>
    <xf numFmtId="0" fontId="0" fillId="0" borderId="53" xfId="0" quotePrefix="1" applyBorder="1" applyAlignment="1">
      <alignment horizontal="center" vertical="center"/>
    </xf>
    <xf numFmtId="0" fontId="0" fillId="0" borderId="60" xfId="0" quotePrefix="1" applyBorder="1" applyAlignment="1">
      <alignment horizontal="center" vertical="center"/>
    </xf>
    <xf numFmtId="0" fontId="7" fillId="0" borderId="0" xfId="0" applyFont="1" applyBorder="1" applyAlignment="1">
      <alignment horizontal="center"/>
    </xf>
    <xf numFmtId="0" fontId="6" fillId="0" borderId="0" xfId="0" applyFont="1" applyBorder="1" applyAlignment="1">
      <alignment vertical="center"/>
    </xf>
    <xf numFmtId="0" fontId="0" fillId="0" borderId="0" xfId="0" applyFont="1" applyBorder="1"/>
    <xf numFmtId="0" fontId="0" fillId="0" borderId="0" xfId="0" applyFont="1" applyBorder="1" applyAlignment="1">
      <alignment horizontal="left"/>
    </xf>
    <xf numFmtId="0" fontId="0" fillId="0" borderId="0" xfId="0" applyFont="1" applyBorder="1" applyAlignment="1">
      <alignment horizontal="center"/>
    </xf>
    <xf numFmtId="0" fontId="0" fillId="0" borderId="0" xfId="0" applyFont="1" applyBorder="1" applyAlignment="1"/>
    <xf numFmtId="0" fontId="0" fillId="0" borderId="71" xfId="0" applyBorder="1" applyAlignment="1">
      <alignment horizontal="center"/>
    </xf>
    <xf numFmtId="0" fontId="5" fillId="0" borderId="0" xfId="0" applyFont="1" applyBorder="1" applyAlignment="1">
      <alignment vertical="center"/>
    </xf>
    <xf numFmtId="0" fontId="12" fillId="0" borderId="0" xfId="0" applyFont="1"/>
    <xf numFmtId="0" fontId="12" fillId="0" borderId="0" xfId="0" applyFont="1" applyAlignment="1"/>
    <xf numFmtId="0" fontId="0" fillId="0" borderId="92" xfId="0" applyBorder="1" applyAlignment="1">
      <alignment horizontal="center" vertical="center" wrapText="1"/>
    </xf>
    <xf numFmtId="2" fontId="3" fillId="0" borderId="0" xfId="0" applyNumberFormat="1" applyFont="1" applyBorder="1" applyAlignment="1">
      <alignment horizontal="center" vertical="center"/>
    </xf>
    <xf numFmtId="0" fontId="0" fillId="0" borderId="0" xfId="0" applyBorder="1" applyAlignment="1"/>
    <xf numFmtId="0" fontId="4" fillId="2" borderId="0" xfId="1" applyFont="1" applyFill="1" applyBorder="1" applyAlignment="1"/>
    <xf numFmtId="0" fontId="4" fillId="0" borderId="0" xfId="1" applyFont="1" applyBorder="1" applyAlignment="1">
      <alignment horizontal="right"/>
    </xf>
    <xf numFmtId="2" fontId="14" fillId="0" borderId="0" xfId="0" applyNumberFormat="1" applyFont="1" applyBorder="1" applyAlignment="1">
      <alignment horizontal="center" vertical="center"/>
    </xf>
    <xf numFmtId="0" fontId="11" fillId="0" borderId="0" xfId="0" applyFont="1" applyAlignment="1"/>
    <xf numFmtId="0" fontId="0" fillId="0" borderId="38" xfId="0" quotePrefix="1" applyFill="1" applyBorder="1" applyAlignment="1">
      <alignment horizontal="center" vertical="center"/>
    </xf>
    <xf numFmtId="0" fontId="0" fillId="0" borderId="66" xfId="0" applyBorder="1"/>
    <xf numFmtId="0" fontId="0" fillId="0" borderId="45" xfId="0" applyBorder="1"/>
    <xf numFmtId="0" fontId="12" fillId="4" borderId="0" xfId="0" applyFont="1" applyFill="1"/>
    <xf numFmtId="0" fontId="12" fillId="4" borderId="0" xfId="0" applyFont="1" applyFill="1" applyAlignment="1">
      <alignment horizontal="center"/>
    </xf>
    <xf numFmtId="0" fontId="12" fillId="4" borderId="0" xfId="0" applyFont="1" applyFill="1" applyBorder="1"/>
    <xf numFmtId="0" fontId="17" fillId="0" borderId="0" xfId="0" applyFont="1" applyBorder="1" applyAlignment="1"/>
    <xf numFmtId="0" fontId="12" fillId="4" borderId="0" xfId="0" applyFont="1" applyFill="1" applyAlignment="1">
      <alignment horizontal="right"/>
    </xf>
    <xf numFmtId="0" fontId="13" fillId="4" borderId="0" xfId="0" applyFont="1" applyFill="1" applyAlignment="1">
      <alignment horizontal="right"/>
    </xf>
    <xf numFmtId="0" fontId="12" fillId="4" borderId="0" xfId="0" applyFont="1" applyFill="1" applyAlignment="1">
      <alignment horizontal="right"/>
    </xf>
    <xf numFmtId="0" fontId="6" fillId="0" borderId="0" xfId="0" applyFont="1" applyBorder="1" applyAlignment="1">
      <alignment horizontal="center" vertical="center"/>
    </xf>
    <xf numFmtId="0" fontId="0" fillId="0" borderId="0" xfId="0" applyAlignment="1">
      <alignment horizontal="center"/>
    </xf>
    <xf numFmtId="0" fontId="3" fillId="4" borderId="0" xfId="0" applyFont="1" applyFill="1" applyBorder="1" applyAlignment="1"/>
    <xf numFmtId="0" fontId="12" fillId="2" borderId="29" xfId="0" applyFont="1" applyFill="1" applyBorder="1"/>
    <xf numFmtId="0" fontId="12" fillId="2" borderId="69" xfId="0" applyFont="1" applyFill="1" applyBorder="1"/>
    <xf numFmtId="0" fontId="12" fillId="2" borderId="68" xfId="0" applyFont="1" applyFill="1" applyBorder="1"/>
    <xf numFmtId="0" fontId="12" fillId="2" borderId="20" xfId="0" applyFont="1" applyFill="1" applyBorder="1"/>
    <xf numFmtId="0" fontId="12" fillId="2" borderId="11" xfId="0" applyFont="1" applyFill="1" applyBorder="1"/>
    <xf numFmtId="0" fontId="14" fillId="4" borderId="0" xfId="0" applyFont="1" applyFill="1" applyBorder="1" applyAlignment="1">
      <alignment vertical="center"/>
    </xf>
    <xf numFmtId="0" fontId="0" fillId="0" borderId="86" xfId="0" quotePrefix="1" applyBorder="1" applyAlignment="1">
      <alignment horizontal="center" vertical="center"/>
    </xf>
    <xf numFmtId="0" fontId="0" fillId="0" borderId="75" xfId="0" quotePrefix="1" applyBorder="1" applyAlignment="1">
      <alignment horizontal="center" vertical="center"/>
    </xf>
    <xf numFmtId="0" fontId="0" fillId="0" borderId="38" xfId="0" quotePrefix="1" applyBorder="1" applyAlignment="1">
      <alignment horizontal="center" vertical="center"/>
    </xf>
    <xf numFmtId="0" fontId="0" fillId="0" borderId="45" xfId="0" applyBorder="1" applyAlignment="1"/>
    <xf numFmtId="0" fontId="5" fillId="0" borderId="0" xfId="0" applyFont="1" applyBorder="1" applyAlignment="1">
      <alignment horizontal="left" vertical="center"/>
    </xf>
    <xf numFmtId="0" fontId="5" fillId="0" borderId="0" xfId="0" applyFont="1" applyBorder="1" applyAlignment="1">
      <alignment horizontal="center" vertical="center"/>
    </xf>
    <xf numFmtId="0" fontId="5" fillId="0" borderId="0" xfId="0" applyFont="1" applyBorder="1"/>
    <xf numFmtId="0" fontId="17" fillId="0" borderId="0" xfId="0" applyFont="1" applyBorder="1" applyAlignment="1">
      <alignment horizontal="center"/>
    </xf>
    <xf numFmtId="0" fontId="0" fillId="0" borderId="0" xfId="0" quotePrefix="1" applyBorder="1" applyAlignment="1"/>
    <xf numFmtId="0" fontId="5" fillId="0" borderId="0" xfId="0" applyFont="1" applyBorder="1" applyAlignment="1">
      <alignment horizontal="center"/>
    </xf>
    <xf numFmtId="0" fontId="8" fillId="0" borderId="0" xfId="1" applyFont="1" applyBorder="1" applyAlignment="1">
      <alignment horizontal="left" vertical="center"/>
    </xf>
    <xf numFmtId="0" fontId="0" fillId="0" borderId="0" xfId="0" applyBorder="1" applyAlignment="1">
      <alignment vertical="center" wrapText="1"/>
    </xf>
    <xf numFmtId="0" fontId="17" fillId="0" borderId="0" xfId="0" applyFont="1" applyBorder="1"/>
    <xf numFmtId="0" fontId="0" fillId="0" borderId="0" xfId="0" applyBorder="1" applyAlignment="1">
      <alignment wrapText="1"/>
    </xf>
    <xf numFmtId="0" fontId="0" fillId="0" borderId="34" xfId="0" applyFont="1" applyBorder="1"/>
    <xf numFmtId="0" fontId="5" fillId="0" borderId="34" xfId="0" applyFont="1" applyBorder="1" applyAlignment="1">
      <alignment vertical="center"/>
    </xf>
    <xf numFmtId="0" fontId="5" fillId="0" borderId="0" xfId="0" applyFont="1" applyFill="1" applyBorder="1" applyAlignment="1">
      <alignment vertical="center"/>
    </xf>
    <xf numFmtId="0" fontId="18" fillId="0" borderId="0" xfId="0" applyFont="1" applyBorder="1" applyAlignment="1">
      <alignment horizontal="center" vertical="center"/>
    </xf>
    <xf numFmtId="0" fontId="18" fillId="0" borderId="0" xfId="0" applyFont="1" applyBorder="1" applyAlignment="1">
      <alignment vertical="center"/>
    </xf>
    <xf numFmtId="0" fontId="18" fillId="0" borderId="0" xfId="0" applyFont="1" applyBorder="1" applyAlignment="1">
      <alignment horizontal="center"/>
    </xf>
    <xf numFmtId="0" fontId="20" fillId="0" borderId="0" xfId="0" applyFont="1" applyBorder="1" applyAlignment="1">
      <alignment horizontal="center"/>
    </xf>
    <xf numFmtId="0" fontId="19" fillId="0" borderId="0" xfId="0" applyFont="1" applyBorder="1" applyAlignment="1">
      <alignment horizontal="center"/>
    </xf>
    <xf numFmtId="0" fontId="21" fillId="0" borderId="0" xfId="0" applyFont="1" applyBorder="1" applyAlignment="1"/>
    <xf numFmtId="0" fontId="21" fillId="0" borderId="0" xfId="0" applyFont="1" applyBorder="1" applyAlignment="1">
      <alignment horizontal="center"/>
    </xf>
    <xf numFmtId="0" fontId="5" fillId="0" borderId="11" xfId="0" applyFont="1" applyBorder="1"/>
    <xf numFmtId="0" fontId="7" fillId="0" borderId="0" xfId="5" applyFont="1" applyAlignment="1">
      <alignment horizontal="center" vertical="center"/>
    </xf>
    <xf numFmtId="0" fontId="23" fillId="0" borderId="0" xfId="5" applyFont="1" applyAlignment="1">
      <alignment horizontal="center" vertical="center"/>
    </xf>
    <xf numFmtId="0" fontId="9" fillId="0" borderId="112" xfId="5" applyFont="1" applyBorder="1" applyAlignment="1">
      <alignment horizontal="right" vertical="center"/>
    </xf>
    <xf numFmtId="0" fontId="24" fillId="0" borderId="32" xfId="5" applyFont="1" applyBorder="1" applyAlignment="1">
      <alignment horizontal="right" vertical="center" wrapText="1"/>
    </xf>
    <xf numFmtId="0" fontId="7" fillId="0" borderId="49" xfId="5" applyFont="1" applyBorder="1" applyAlignment="1">
      <alignment horizontal="center" vertical="center" shrinkToFit="1"/>
    </xf>
    <xf numFmtId="0" fontId="7" fillId="0" borderId="0" xfId="5" applyFont="1" applyAlignment="1">
      <alignment horizontal="center" vertical="center" shrinkToFit="1"/>
    </xf>
    <xf numFmtId="0" fontId="7" fillId="0" borderId="65" xfId="5" applyFont="1" applyBorder="1" applyAlignment="1">
      <alignment horizontal="center" vertical="center" shrinkToFit="1"/>
    </xf>
    <xf numFmtId="0" fontId="7" fillId="0" borderId="34" xfId="5" applyFont="1" applyBorder="1" applyAlignment="1">
      <alignment horizontal="center" vertical="center"/>
    </xf>
    <xf numFmtId="165" fontId="7" fillId="0" borderId="49" xfId="5" applyNumberFormat="1" applyFont="1" applyBorder="1" applyAlignment="1">
      <alignment horizontal="center" vertical="center" shrinkToFit="1"/>
    </xf>
    <xf numFmtId="0" fontId="7" fillId="0" borderId="38" xfId="5" applyFont="1" applyBorder="1" applyAlignment="1">
      <alignment horizontal="center" vertical="center"/>
    </xf>
    <xf numFmtId="0" fontId="2" fillId="0" borderId="0" xfId="5" applyFont="1" applyAlignment="1">
      <alignment horizontal="center" vertical="center"/>
    </xf>
    <xf numFmtId="0" fontId="25" fillId="0" borderId="0" xfId="5" applyFont="1" applyAlignment="1">
      <alignment horizontal="center" vertical="center"/>
    </xf>
    <xf numFmtId="0" fontId="0" fillId="0" borderId="0" xfId="0" applyBorder="1"/>
    <xf numFmtId="0" fontId="0" fillId="0" borderId="0" xfId="0"/>
    <xf numFmtId="0" fontId="4" fillId="0" borderId="0" xfId="1" applyFont="1" applyBorder="1" applyAlignment="1">
      <alignment horizontal="center"/>
    </xf>
    <xf numFmtId="0" fontId="0" fillId="0" borderId="60" xfId="0" applyBorder="1" applyAlignment="1">
      <alignment horizontal="center"/>
    </xf>
    <xf numFmtId="0" fontId="8" fillId="0" borderId="0" xfId="0" applyFont="1" applyAlignment="1">
      <alignment vertical="center"/>
    </xf>
    <xf numFmtId="0" fontId="8" fillId="0" borderId="38" xfId="0" applyFont="1" applyBorder="1" applyAlignment="1">
      <alignment horizontal="center" vertical="center" wrapText="1"/>
    </xf>
    <xf numFmtId="0" fontId="8" fillId="0" borderId="75" xfId="0" applyFont="1" applyBorder="1" applyAlignment="1">
      <alignment horizontal="center" vertical="center"/>
    </xf>
    <xf numFmtId="0" fontId="4" fillId="2" borderId="0" xfId="1" applyFont="1" applyFill="1" applyBorder="1" applyAlignment="1">
      <alignment vertical="center" shrinkToFit="1"/>
    </xf>
    <xf numFmtId="0" fontId="8" fillId="0" borderId="38" xfId="0" applyFont="1" applyBorder="1" applyAlignment="1">
      <alignment horizontal="center" vertical="center"/>
    </xf>
    <xf numFmtId="0" fontId="0" fillId="0" borderId="0" xfId="0" applyBorder="1" applyAlignment="1">
      <alignment horizontal="left" indent="1"/>
    </xf>
    <xf numFmtId="0" fontId="7" fillId="2" borderId="0" xfId="0" applyFont="1" applyFill="1" applyBorder="1"/>
    <xf numFmtId="0" fontId="0" fillId="2" borderId="0" xfId="0" applyFill="1" applyBorder="1"/>
    <xf numFmtId="0" fontId="6" fillId="2" borderId="0" xfId="0" applyFont="1" applyFill="1" applyBorder="1" applyAlignment="1">
      <alignment vertical="center"/>
    </xf>
    <xf numFmtId="0" fontId="0" fillId="2" borderId="0" xfId="0" applyFont="1" applyFill="1" applyBorder="1"/>
    <xf numFmtId="0" fontId="11" fillId="2" borderId="0" xfId="0" applyFont="1" applyFill="1" applyBorder="1" applyAlignment="1">
      <alignment vertical="center"/>
    </xf>
    <xf numFmtId="0" fontId="0" fillId="0" borderId="7" xfId="0" applyBorder="1"/>
    <xf numFmtId="0" fontId="0" fillId="0" borderId="46" xfId="0" quotePrefix="1" applyBorder="1" applyAlignment="1">
      <alignment horizontal="center" vertical="center"/>
    </xf>
    <xf numFmtId="0" fontId="16" fillId="2" borderId="0" xfId="1" applyFont="1" applyFill="1" applyBorder="1" applyAlignment="1">
      <alignment horizontal="center" vertical="center"/>
    </xf>
    <xf numFmtId="0" fontId="0" fillId="0" borderId="0" xfId="0" applyBorder="1" applyAlignment="1">
      <alignment horizontal="center"/>
    </xf>
    <xf numFmtId="0" fontId="0" fillId="0" borderId="45" xfId="0" applyBorder="1" applyAlignment="1">
      <alignment horizontal="center"/>
    </xf>
    <xf numFmtId="0" fontId="0" fillId="0" borderId="0" xfId="0" applyBorder="1" applyAlignment="1">
      <alignment horizontal="left"/>
    </xf>
    <xf numFmtId="0" fontId="0" fillId="0" borderId="110" xfId="0" applyBorder="1" applyAlignment="1">
      <alignment horizontal="center"/>
    </xf>
    <xf numFmtId="0" fontId="0" fillId="0" borderId="111" xfId="0" applyBorder="1" applyAlignment="1">
      <alignment horizontal="center"/>
    </xf>
    <xf numFmtId="0" fontId="0" fillId="0" borderId="16" xfId="0" quotePrefix="1" applyBorder="1" applyAlignment="1">
      <alignment vertical="center"/>
    </xf>
    <xf numFmtId="0" fontId="0" fillId="0" borderId="50" xfId="0" quotePrefix="1" applyBorder="1" applyAlignment="1">
      <alignment vertical="center"/>
    </xf>
    <xf numFmtId="0" fontId="0" fillId="0" borderId="34" xfId="0" applyBorder="1" applyAlignment="1"/>
    <xf numFmtId="0" fontId="0" fillId="0" borderId="66" xfId="0" applyFont="1" applyBorder="1" applyAlignment="1">
      <alignment horizontal="center"/>
    </xf>
    <xf numFmtId="0" fontId="4" fillId="0" borderId="0" xfId="1" applyFont="1" applyFill="1" applyBorder="1" applyAlignment="1">
      <alignment vertical="center"/>
    </xf>
    <xf numFmtId="0" fontId="4" fillId="0" borderId="0" xfId="1" applyFont="1" applyFill="1" applyBorder="1" applyAlignment="1"/>
    <xf numFmtId="0" fontId="6" fillId="0" borderId="11" xfId="0" applyFont="1" applyBorder="1" applyAlignment="1">
      <alignment horizontal="center" vertical="center"/>
    </xf>
    <xf numFmtId="0" fontId="17" fillId="0" borderId="45" xfId="0" applyFont="1" applyBorder="1" applyAlignment="1">
      <alignment horizontal="center"/>
    </xf>
    <xf numFmtId="0" fontId="6" fillId="0" borderId="45" xfId="0" applyFont="1" applyBorder="1" applyAlignment="1">
      <alignment vertical="center"/>
    </xf>
    <xf numFmtId="0" fontId="0" fillId="0" borderId="9" xfId="0" applyBorder="1"/>
    <xf numFmtId="0" fontId="0" fillId="0" borderId="10" xfId="0" applyBorder="1"/>
    <xf numFmtId="0" fontId="0" fillId="0" borderId="9" xfId="0" applyFont="1" applyBorder="1"/>
    <xf numFmtId="0" fontId="0" fillId="0" borderId="10" xfId="0" applyFont="1" applyBorder="1"/>
    <xf numFmtId="0" fontId="0" fillId="0" borderId="0" xfId="0" applyAlignment="1">
      <alignment horizontal="left" indent="1"/>
    </xf>
    <xf numFmtId="0" fontId="8" fillId="0" borderId="11" xfId="0" applyFont="1" applyBorder="1" applyAlignment="1">
      <alignment vertical="center"/>
    </xf>
    <xf numFmtId="0" fontId="0" fillId="0" borderId="34" xfId="0" applyBorder="1" applyAlignment="1">
      <alignment horizontal="center" vertical="center"/>
    </xf>
    <xf numFmtId="0" fontId="0" fillId="0" borderId="68" xfId="0" applyBorder="1"/>
    <xf numFmtId="0" fontId="0" fillId="0" borderId="45" xfId="0" applyBorder="1" applyAlignment="1">
      <alignment vertical="center"/>
    </xf>
    <xf numFmtId="0" fontId="0" fillId="0" borderId="104" xfId="0" applyBorder="1" applyAlignment="1"/>
    <xf numFmtId="0" fontId="0" fillId="0" borderId="11" xfId="0" applyBorder="1" applyAlignment="1"/>
    <xf numFmtId="0" fontId="17" fillId="0" borderId="0" xfId="0" applyFont="1" applyBorder="1" applyAlignment="1">
      <alignment vertical="center"/>
    </xf>
    <xf numFmtId="0" fontId="0" fillId="0" borderId="0" xfId="0" applyBorder="1" applyAlignment="1">
      <alignment vertical="center"/>
    </xf>
    <xf numFmtId="0" fontId="0" fillId="0" borderId="9" xfId="0" applyBorder="1" applyAlignment="1"/>
    <xf numFmtId="0" fontId="0" fillId="0" borderId="10" xfId="0" applyBorder="1" applyAlignment="1"/>
    <xf numFmtId="0" fontId="7" fillId="0" borderId="0" xfId="0" applyFont="1" applyBorder="1" applyAlignment="1">
      <alignment horizontal="center" vertical="center"/>
    </xf>
    <xf numFmtId="0" fontId="0" fillId="0" borderId="0" xfId="0" applyAlignment="1">
      <alignment horizontal="center" vertical="center"/>
    </xf>
    <xf numFmtId="0" fontId="0" fillId="0" borderId="0" xfId="0"/>
    <xf numFmtId="0" fontId="0" fillId="0" borderId="16" xfId="0" quotePrefix="1" applyFill="1" applyBorder="1" applyAlignment="1">
      <alignment horizontal="center"/>
    </xf>
    <xf numFmtId="0" fontId="0" fillId="0" borderId="64" xfId="0" quotePrefix="1" applyFill="1" applyBorder="1" applyAlignment="1">
      <alignment horizontal="center" vertical="center"/>
    </xf>
    <xf numFmtId="0" fontId="0" fillId="0" borderId="11" xfId="0" applyFont="1" applyBorder="1" applyAlignment="1">
      <alignment horizontal="center"/>
    </xf>
    <xf numFmtId="0" fontId="7" fillId="0" borderId="8" xfId="0" applyFont="1" applyBorder="1" applyAlignment="1">
      <alignment horizontal="center" vertical="center"/>
    </xf>
    <xf numFmtId="0" fontId="7" fillId="0" borderId="85" xfId="0" applyFont="1" applyBorder="1" applyAlignment="1">
      <alignment horizontal="center"/>
    </xf>
    <xf numFmtId="0" fontId="7" fillId="0" borderId="12" xfId="0" applyFont="1" applyBorder="1" applyAlignment="1">
      <alignment horizontal="center" vertical="center"/>
    </xf>
    <xf numFmtId="0" fontId="7" fillId="4" borderId="0" xfId="0" applyFont="1" applyFill="1"/>
    <xf numFmtId="0" fontId="7" fillId="0" borderId="36" xfId="0" applyFont="1" applyBorder="1" applyAlignment="1">
      <alignment vertical="center"/>
    </xf>
    <xf numFmtId="0" fontId="9" fillId="0" borderId="37" xfId="0" applyFont="1" applyBorder="1" applyAlignment="1"/>
    <xf numFmtId="0" fontId="2" fillId="4" borderId="0" xfId="6" applyFont="1" applyFill="1"/>
    <xf numFmtId="0" fontId="4" fillId="0" borderId="17" xfId="1" applyFont="1" applyBorder="1" applyAlignment="1">
      <alignment horizontal="right"/>
    </xf>
    <xf numFmtId="0" fontId="7" fillId="0" borderId="17" xfId="5" applyFont="1" applyBorder="1" applyAlignment="1">
      <alignment horizontal="right" vertical="center"/>
    </xf>
    <xf numFmtId="0" fontId="0" fillId="0" borderId="0" xfId="0" applyFill="1" applyBorder="1"/>
    <xf numFmtId="0" fontId="19" fillId="0" borderId="0" xfId="0" quotePrefix="1" applyFont="1" applyBorder="1" applyAlignment="1"/>
    <xf numFmtId="0" fontId="19" fillId="0" borderId="0" xfId="0" applyFont="1" applyBorder="1" applyAlignment="1">
      <alignment horizontal="center" vertical="center"/>
    </xf>
    <xf numFmtId="0" fontId="29" fillId="0" borderId="4" xfId="0" applyFont="1" applyBorder="1" applyAlignment="1"/>
    <xf numFmtId="0" fontId="29" fillId="0" borderId="0" xfId="0" applyFont="1" applyBorder="1" applyAlignment="1"/>
    <xf numFmtId="0" fontId="0" fillId="0" borderId="0" xfId="0" applyFont="1" applyBorder="1" applyAlignment="1">
      <alignment horizontal="left" vertical="center"/>
    </xf>
    <xf numFmtId="0" fontId="30" fillId="0" borderId="0" xfId="0" applyFont="1" applyBorder="1"/>
    <xf numFmtId="0" fontId="7" fillId="0" borderId="38" xfId="5" applyFont="1" applyBorder="1" applyAlignment="1">
      <alignment horizontal="center" vertical="center" shrinkToFit="1"/>
    </xf>
    <xf numFmtId="0" fontId="7" fillId="0" borderId="0" xfId="0" quotePrefix="1" applyFont="1" applyBorder="1" applyAlignment="1">
      <alignment horizontal="left" vertical="top" wrapText="1"/>
    </xf>
    <xf numFmtId="0" fontId="0" fillId="0" borderId="16" xfId="0" quotePrefix="1" applyBorder="1" applyAlignment="1">
      <alignment horizontal="center" vertical="center"/>
    </xf>
    <xf numFmtId="0" fontId="6" fillId="0" borderId="8" xfId="0" applyFont="1" applyBorder="1" applyAlignment="1">
      <alignment horizontal="center" vertical="center"/>
    </xf>
    <xf numFmtId="0" fontId="0" fillId="0" borderId="79" xfId="0" applyBorder="1" applyAlignment="1">
      <alignment horizontal="center"/>
    </xf>
    <xf numFmtId="0" fontId="7" fillId="0" borderId="28" xfId="0" applyFont="1" applyBorder="1" applyAlignment="1">
      <alignment horizontal="center"/>
    </xf>
    <xf numFmtId="0" fontId="0" fillId="0" borderId="0" xfId="0" applyBorder="1" applyAlignment="1">
      <alignment horizontal="center"/>
    </xf>
    <xf numFmtId="0" fontId="0" fillId="0" borderId="0" xfId="0" applyBorder="1" applyAlignment="1">
      <alignment horizontal="center" vertical="center" wrapText="1"/>
    </xf>
    <xf numFmtId="0" fontId="0" fillId="0" borderId="0" xfId="0" applyBorder="1" applyAlignment="1">
      <alignment horizontal="center" vertical="center"/>
    </xf>
    <xf numFmtId="0" fontId="17" fillId="0" borderId="0" xfId="0" applyFont="1" applyBorder="1" applyAlignment="1">
      <alignment horizontal="center" vertical="center"/>
    </xf>
    <xf numFmtId="0" fontId="17" fillId="0" borderId="45" xfId="0" applyFont="1" applyBorder="1" applyAlignment="1">
      <alignment horizontal="center" vertical="center"/>
    </xf>
    <xf numFmtId="0" fontId="0" fillId="0" borderId="0" xfId="0" applyBorder="1" applyAlignment="1">
      <alignment horizontal="left" vertical="center"/>
    </xf>
    <xf numFmtId="0" fontId="2" fillId="0" borderId="0" xfId="0" applyFont="1" applyBorder="1" applyAlignment="1">
      <alignment horizontal="center"/>
    </xf>
    <xf numFmtId="0" fontId="2" fillId="0" borderId="0" xfId="0" applyFont="1" applyBorder="1"/>
    <xf numFmtId="0" fontId="2" fillId="0" borderId="0" xfId="0" applyFont="1" applyBorder="1" applyAlignment="1">
      <alignment horizontal="center" vertical="center"/>
    </xf>
    <xf numFmtId="0" fontId="0" fillId="0" borderId="6" xfId="0" applyBorder="1" applyAlignment="1">
      <alignment horizontal="center" vertical="center" wrapText="1"/>
    </xf>
    <xf numFmtId="0" fontId="2" fillId="0" borderId="24" xfId="0" applyFont="1" applyBorder="1" applyAlignment="1">
      <alignment horizontal="center" vertical="center"/>
    </xf>
    <xf numFmtId="0" fontId="2" fillId="0" borderId="15" xfId="0" applyFont="1" applyBorder="1" applyAlignment="1">
      <alignment horizontal="center" vertical="center"/>
    </xf>
    <xf numFmtId="0" fontId="0" fillId="0" borderId="0" xfId="0" quotePrefix="1" applyFill="1" applyBorder="1" applyAlignment="1">
      <alignment horizontal="center"/>
    </xf>
    <xf numFmtId="0" fontId="0" fillId="0" borderId="55" xfId="0" applyBorder="1"/>
    <xf numFmtId="0" fontId="17" fillId="0" borderId="55" xfId="0" applyFont="1" applyBorder="1" applyAlignment="1">
      <alignment vertical="center"/>
    </xf>
    <xf numFmtId="0" fontId="17" fillId="0" borderId="55" xfId="0" applyFont="1" applyBorder="1" applyAlignment="1">
      <alignment horizontal="center" vertical="center"/>
    </xf>
    <xf numFmtId="0" fontId="0" fillId="0" borderId="37" xfId="0" applyBorder="1"/>
    <xf numFmtId="0" fontId="0" fillId="0" borderId="9" xfId="0" applyBorder="1" applyAlignment="1">
      <alignment vertical="center"/>
    </xf>
    <xf numFmtId="0" fontId="0" fillId="0" borderId="10" xfId="0" applyBorder="1" applyAlignment="1">
      <alignment vertical="center"/>
    </xf>
    <xf numFmtId="0" fontId="0" fillId="0" borderId="45" xfId="0" applyBorder="1" applyAlignment="1">
      <alignment horizontal="center" vertical="center" wrapText="1"/>
    </xf>
    <xf numFmtId="0" fontId="0" fillId="0" borderId="66" xfId="0" applyBorder="1" applyAlignment="1">
      <alignment horizontal="center" vertical="center" wrapText="1"/>
    </xf>
    <xf numFmtId="0" fontId="5" fillId="0" borderId="0" xfId="0" applyFont="1" applyFill="1" applyBorder="1"/>
    <xf numFmtId="0" fontId="6" fillId="0" borderId="8" xfId="0" applyFont="1" applyBorder="1" applyAlignment="1">
      <alignment vertical="center"/>
    </xf>
    <xf numFmtId="0" fontId="13" fillId="4" borderId="0" xfId="0" applyFont="1" applyFill="1" applyAlignment="1">
      <alignment horizontal="right"/>
    </xf>
    <xf numFmtId="0" fontId="12" fillId="4" borderId="0" xfId="0" applyFont="1" applyFill="1" applyAlignment="1">
      <alignment horizontal="right"/>
    </xf>
    <xf numFmtId="0" fontId="7" fillId="0" borderId="129" xfId="5" applyFont="1" applyBorder="1" applyAlignment="1">
      <alignment horizontal="center" vertical="center" shrinkToFit="1"/>
    </xf>
    <xf numFmtId="0" fontId="7" fillId="0" borderId="130" xfId="5" applyFont="1" applyBorder="1" applyAlignment="1">
      <alignment horizontal="center" vertical="center"/>
    </xf>
    <xf numFmtId="0" fontId="12" fillId="4" borderId="0" xfId="0" applyFont="1" applyFill="1" applyBorder="1" applyAlignment="1">
      <alignment vertical="center"/>
    </xf>
    <xf numFmtId="0" fontId="2" fillId="4" borderId="11" xfId="0" applyFont="1" applyFill="1" applyBorder="1"/>
    <xf numFmtId="0" fontId="2" fillId="4" borderId="0" xfId="0" applyFont="1" applyFill="1" applyBorder="1"/>
    <xf numFmtId="0" fontId="2" fillId="4" borderId="0" xfId="0" applyFont="1" applyFill="1"/>
    <xf numFmtId="0" fontId="2" fillId="4" borderId="45" xfId="0" applyFont="1" applyFill="1" applyBorder="1"/>
    <xf numFmtId="0" fontId="2" fillId="4" borderId="45" xfId="0" applyFont="1" applyFill="1" applyBorder="1" applyAlignment="1"/>
    <xf numFmtId="0" fontId="6" fillId="4" borderId="0" xfId="0" applyFont="1" applyFill="1" applyBorder="1"/>
    <xf numFmtId="0" fontId="2" fillId="0" borderId="0" xfId="0" applyFont="1"/>
    <xf numFmtId="0" fontId="2" fillId="4" borderId="0" xfId="0" applyFont="1" applyFill="1" applyAlignment="1">
      <alignment vertical="center"/>
    </xf>
    <xf numFmtId="0" fontId="34" fillId="4" borderId="31" xfId="0" applyFont="1" applyFill="1" applyBorder="1" applyAlignment="1">
      <alignment vertical="center"/>
    </xf>
    <xf numFmtId="0" fontId="2" fillId="4" borderId="66" xfId="0" applyFont="1" applyFill="1" applyBorder="1"/>
    <xf numFmtId="0" fontId="7" fillId="0" borderId="0" xfId="0" quotePrefix="1" applyFont="1" applyAlignment="1"/>
    <xf numFmtId="0" fontId="7" fillId="0" borderId="0" xfId="0" quotePrefix="1" applyFont="1" applyBorder="1" applyAlignment="1"/>
    <xf numFmtId="0" fontId="7" fillId="0" borderId="0" xfId="0" quotePrefix="1" applyFont="1" applyBorder="1" applyAlignment="1">
      <alignment vertical="top" wrapText="1"/>
    </xf>
    <xf numFmtId="0" fontId="14" fillId="4" borderId="0" xfId="0" applyFont="1" applyFill="1" applyBorder="1" applyAlignment="1">
      <alignment horizontal="center" vertical="center"/>
    </xf>
    <xf numFmtId="0" fontId="12" fillId="4" borderId="0" xfId="0" applyFont="1" applyFill="1" applyAlignment="1">
      <alignment horizontal="right"/>
    </xf>
    <xf numFmtId="0" fontId="13" fillId="4" borderId="0" xfId="0" applyFont="1" applyFill="1" applyAlignment="1">
      <alignment horizontal="right"/>
    </xf>
    <xf numFmtId="0" fontId="13" fillId="4" borderId="0" xfId="0" applyFont="1" applyFill="1" applyBorder="1" applyAlignment="1">
      <alignment vertical="center"/>
    </xf>
    <xf numFmtId="0" fontId="12" fillId="2" borderId="30" xfId="0" applyFont="1" applyFill="1" applyBorder="1"/>
    <xf numFmtId="0" fontId="12" fillId="2" borderId="47" xfId="0" applyFont="1" applyFill="1" applyBorder="1"/>
    <xf numFmtId="0" fontId="12" fillId="2" borderId="132" xfId="0" applyFont="1" applyFill="1" applyBorder="1"/>
    <xf numFmtId="0" fontId="12" fillId="2" borderId="133" xfId="0" applyFont="1" applyFill="1" applyBorder="1"/>
    <xf numFmtId="0" fontId="12" fillId="2" borderId="63" xfId="0" applyFont="1" applyFill="1" applyBorder="1"/>
    <xf numFmtId="0" fontId="0" fillId="0" borderId="0" xfId="0" applyBorder="1" applyAlignment="1">
      <alignment horizontal="center"/>
    </xf>
    <xf numFmtId="0" fontId="0" fillId="0" borderId="0" xfId="0" applyBorder="1" applyAlignment="1">
      <alignment horizontal="center" vertical="center"/>
    </xf>
    <xf numFmtId="0" fontId="29" fillId="0" borderId="0" xfId="0" applyFont="1" applyBorder="1" applyAlignment="1">
      <alignment horizontal="left"/>
    </xf>
    <xf numFmtId="0" fontId="0" fillId="0" borderId="0" xfId="0" applyBorder="1" applyAlignment="1">
      <alignment horizontal="left"/>
    </xf>
    <xf numFmtId="0" fontId="11" fillId="4" borderId="0" xfId="0" applyFont="1" applyFill="1" applyAlignment="1"/>
    <xf numFmtId="0" fontId="0" fillId="0" borderId="29" xfId="0" applyBorder="1"/>
    <xf numFmtId="0" fontId="0" fillId="0" borderId="31" xfId="0" applyBorder="1"/>
    <xf numFmtId="0" fontId="7" fillId="0" borderId="106" xfId="0" applyFont="1" applyBorder="1" applyAlignment="1">
      <alignment horizontal="center"/>
    </xf>
    <xf numFmtId="0" fontId="7" fillId="0" borderId="15" xfId="0" applyFont="1" applyBorder="1" applyAlignment="1">
      <alignment horizontal="center"/>
    </xf>
    <xf numFmtId="0" fontId="7" fillId="0" borderId="115" xfId="0" applyFont="1" applyBorder="1" applyAlignment="1">
      <alignment horizontal="center"/>
    </xf>
    <xf numFmtId="0" fontId="0" fillId="0" borderId="0" xfId="0" applyBorder="1" applyAlignment="1">
      <alignment horizontal="center"/>
    </xf>
    <xf numFmtId="0" fontId="8" fillId="0" borderId="46" xfId="0" applyFont="1" applyBorder="1" applyAlignment="1">
      <alignment horizontal="center" vertical="center" wrapText="1"/>
    </xf>
    <xf numFmtId="0" fontId="8" fillId="0" borderId="16" xfId="0" applyFont="1" applyBorder="1" applyAlignment="1">
      <alignment horizontal="center" vertical="center"/>
    </xf>
    <xf numFmtId="0" fontId="29" fillId="0" borderId="0" xfId="0" applyFont="1" applyBorder="1" applyAlignment="1">
      <alignment horizontal="center" vertical="center"/>
    </xf>
    <xf numFmtId="0" fontId="0" fillId="0" borderId="11" xfId="0" applyFill="1" applyBorder="1"/>
    <xf numFmtId="0" fontId="0" fillId="0" borderId="0" xfId="0" applyBorder="1" applyAlignment="1">
      <alignment vertical="top"/>
    </xf>
    <xf numFmtId="0" fontId="0" fillId="0" borderId="31" xfId="0" applyBorder="1" applyAlignment="1"/>
    <xf numFmtId="0" fontId="0" fillId="0" borderId="31" xfId="0" applyBorder="1" applyAlignment="1">
      <alignment vertical="center"/>
    </xf>
    <xf numFmtId="0" fontId="29" fillId="0" borderId="31" xfId="0" applyFont="1" applyBorder="1" applyAlignment="1">
      <alignment vertical="center" wrapText="1"/>
    </xf>
    <xf numFmtId="0" fontId="0" fillId="8" borderId="60" xfId="0" quotePrefix="1" applyFill="1" applyBorder="1" applyAlignment="1">
      <alignment horizontal="center" vertical="center"/>
    </xf>
    <xf numFmtId="0" fontId="0" fillId="8" borderId="11" xfId="0" applyFont="1" applyFill="1" applyBorder="1" applyAlignment="1">
      <alignment horizontal="center"/>
    </xf>
    <xf numFmtId="0" fontId="0" fillId="8" borderId="53" xfId="0" quotePrefix="1" applyFill="1" applyBorder="1" applyAlignment="1">
      <alignment horizontal="center" vertical="center"/>
    </xf>
    <xf numFmtId="0" fontId="0" fillId="8" borderId="45" xfId="0" applyFont="1" applyFill="1" applyBorder="1" applyAlignment="1">
      <alignment horizontal="center"/>
    </xf>
    <xf numFmtId="0" fontId="0" fillId="8" borderId="93" xfId="0" applyFill="1" applyBorder="1" applyAlignment="1">
      <alignment horizontal="center"/>
    </xf>
    <xf numFmtId="0" fontId="0" fillId="8" borderId="127" xfId="0" applyFill="1" applyBorder="1" applyAlignment="1">
      <alignment horizontal="center"/>
    </xf>
    <xf numFmtId="0" fontId="2" fillId="8" borderId="15" xfId="0" applyFont="1" applyFill="1" applyBorder="1" applyAlignment="1">
      <alignment horizontal="center" vertical="center"/>
    </xf>
    <xf numFmtId="0" fontId="7" fillId="8" borderId="28" xfId="0" applyFont="1" applyFill="1" applyBorder="1" applyAlignment="1">
      <alignment horizontal="center"/>
    </xf>
    <xf numFmtId="0" fontId="7" fillId="2" borderId="15" xfId="0" applyFont="1" applyFill="1" applyBorder="1" applyAlignment="1">
      <alignment horizontal="center"/>
    </xf>
    <xf numFmtId="0" fontId="2" fillId="2" borderId="15" xfId="0" applyFont="1" applyFill="1" applyBorder="1" applyAlignment="1">
      <alignment horizontal="center" vertical="center"/>
    </xf>
    <xf numFmtId="0" fontId="7" fillId="2" borderId="28" xfId="0" applyFont="1" applyFill="1" applyBorder="1" applyAlignment="1">
      <alignment horizontal="center"/>
    </xf>
    <xf numFmtId="0" fontId="7" fillId="8" borderId="62" xfId="0" applyFont="1" applyFill="1" applyBorder="1" applyAlignment="1">
      <alignment horizontal="center" vertical="center"/>
    </xf>
    <xf numFmtId="0" fontId="2" fillId="8" borderId="59" xfId="0" applyFont="1" applyFill="1" applyBorder="1" applyAlignment="1">
      <alignment horizontal="center" vertical="center"/>
    </xf>
    <xf numFmtId="0" fontId="7" fillId="8" borderId="119" xfId="0" applyFont="1" applyFill="1" applyBorder="1" applyAlignment="1">
      <alignment horizontal="center" vertical="center"/>
    </xf>
    <xf numFmtId="0" fontId="8" fillId="0" borderId="82" xfId="0" applyFont="1" applyBorder="1" applyAlignment="1">
      <alignment horizontal="center" vertical="center"/>
    </xf>
    <xf numFmtId="0" fontId="0" fillId="0" borderId="45" xfId="0" applyFill="1" applyBorder="1"/>
    <xf numFmtId="0" fontId="8" fillId="0" borderId="54" xfId="1" applyFont="1" applyBorder="1" applyAlignment="1">
      <alignment horizontal="center" vertical="center" wrapText="1"/>
    </xf>
    <xf numFmtId="0" fontId="8" fillId="3" borderId="76" xfId="0" applyFont="1" applyFill="1" applyBorder="1" applyAlignment="1">
      <alignment horizontal="center" vertical="center" wrapText="1"/>
    </xf>
    <xf numFmtId="0" fontId="0" fillId="0" borderId="40" xfId="0" applyBorder="1" applyAlignment="1">
      <alignment horizontal="center"/>
    </xf>
    <xf numFmtId="0" fontId="0" fillId="0" borderId="2" xfId="0" applyBorder="1"/>
    <xf numFmtId="0" fontId="7" fillId="3" borderId="134" xfId="0" applyFont="1" applyFill="1" applyBorder="1" applyAlignment="1">
      <alignment horizontal="center"/>
    </xf>
    <xf numFmtId="0" fontId="12" fillId="0" borderId="77" xfId="0" applyFont="1" applyBorder="1" applyAlignment="1">
      <alignment horizontal="center" vertical="top"/>
    </xf>
    <xf numFmtId="0" fontId="12" fillId="0" borderId="71" xfId="0" applyFont="1" applyBorder="1" applyAlignment="1">
      <alignment horizontal="center" vertical="top"/>
    </xf>
    <xf numFmtId="0" fontId="12" fillId="0" borderId="96" xfId="0" applyFont="1" applyBorder="1" applyAlignment="1">
      <alignment horizontal="center" vertical="top"/>
    </xf>
    <xf numFmtId="0" fontId="7" fillId="3" borderId="89" xfId="0" applyFont="1" applyFill="1" applyBorder="1" applyAlignment="1">
      <alignment horizontal="center"/>
    </xf>
    <xf numFmtId="0" fontId="12" fillId="0" borderId="78" xfId="0" applyFont="1" applyBorder="1" applyAlignment="1">
      <alignment horizontal="center" vertical="top"/>
    </xf>
    <xf numFmtId="0" fontId="12" fillId="0" borderId="79" xfId="0" applyFont="1" applyBorder="1" applyAlignment="1">
      <alignment horizontal="center" vertical="top"/>
    </xf>
    <xf numFmtId="0" fontId="12" fillId="0" borderId="89" xfId="0" applyFont="1" applyBorder="1" applyAlignment="1">
      <alignment horizontal="center" vertical="top"/>
    </xf>
    <xf numFmtId="0" fontId="0" fillId="0" borderId="135" xfId="0" applyBorder="1" applyAlignment="1">
      <alignment horizontal="center"/>
    </xf>
    <xf numFmtId="0" fontId="7" fillId="3" borderId="94" xfId="0" applyFont="1" applyFill="1" applyBorder="1" applyAlignment="1">
      <alignment horizontal="center"/>
    </xf>
    <xf numFmtId="0" fontId="12" fillId="0" borderId="87" xfId="0" applyFont="1" applyBorder="1" applyAlignment="1">
      <alignment horizontal="center" vertical="top"/>
    </xf>
    <xf numFmtId="0" fontId="12" fillId="0" borderId="72" xfId="0" applyFont="1" applyBorder="1" applyAlignment="1">
      <alignment horizontal="center" vertical="top"/>
    </xf>
    <xf numFmtId="0" fontId="12" fillId="0" borderId="88" xfId="0" applyFont="1" applyBorder="1" applyAlignment="1">
      <alignment horizontal="center" vertical="top"/>
    </xf>
    <xf numFmtId="0" fontId="7" fillId="3" borderId="136" xfId="0" applyFont="1" applyFill="1" applyBorder="1" applyAlignment="1">
      <alignment horizontal="center"/>
    </xf>
    <xf numFmtId="0" fontId="7" fillId="0" borderId="137" xfId="0" applyFont="1" applyBorder="1" applyAlignment="1">
      <alignment horizontal="center"/>
    </xf>
    <xf numFmtId="0" fontId="12" fillId="0" borderId="138" xfId="0" applyFont="1" applyBorder="1" applyAlignment="1">
      <alignment horizontal="center" vertical="top"/>
    </xf>
    <xf numFmtId="0" fontId="12" fillId="0" borderId="139" xfId="0" applyFont="1" applyBorder="1" applyAlignment="1">
      <alignment horizontal="center" vertical="top"/>
    </xf>
    <xf numFmtId="0" fontId="12" fillId="0" borderId="136" xfId="0" applyFont="1" applyBorder="1" applyAlignment="1">
      <alignment horizontal="center" vertical="top"/>
    </xf>
    <xf numFmtId="0" fontId="7" fillId="3" borderId="140" xfId="0" applyFont="1" applyFill="1" applyBorder="1" applyAlignment="1">
      <alignment horizontal="center"/>
    </xf>
    <xf numFmtId="0" fontId="7" fillId="0" borderId="141" xfId="0" applyFont="1" applyBorder="1" applyAlignment="1">
      <alignment horizontal="center"/>
    </xf>
    <xf numFmtId="0" fontId="12" fillId="0" borderId="142" xfId="0" applyFont="1" applyBorder="1" applyAlignment="1">
      <alignment horizontal="center" vertical="top"/>
    </xf>
    <xf numFmtId="0" fontId="12" fillId="0" borderId="143" xfId="0" applyFont="1" applyBorder="1" applyAlignment="1">
      <alignment horizontal="center" vertical="top"/>
    </xf>
    <xf numFmtId="0" fontId="12" fillId="0" borderId="140" xfId="0" applyFont="1" applyBorder="1" applyAlignment="1">
      <alignment horizontal="center" vertical="top"/>
    </xf>
    <xf numFmtId="0" fontId="0" fillId="0" borderId="113" xfId="0" applyBorder="1" applyAlignment="1">
      <alignment horizontal="center"/>
    </xf>
    <xf numFmtId="0" fontId="0" fillId="0" borderId="117" xfId="0" applyBorder="1" applyAlignment="1">
      <alignment horizontal="center"/>
    </xf>
    <xf numFmtId="0" fontId="7" fillId="0" borderId="62" xfId="0" applyFont="1" applyBorder="1" applyAlignment="1">
      <alignment horizontal="center"/>
    </xf>
    <xf numFmtId="0" fontId="12" fillId="0" borderId="145" xfId="0" applyFont="1" applyBorder="1" applyAlignment="1">
      <alignment horizontal="center" vertical="top"/>
    </xf>
    <xf numFmtId="0" fontId="12" fillId="0" borderId="146" xfId="0" applyFont="1" applyBorder="1" applyAlignment="1">
      <alignment horizontal="center" vertical="top"/>
    </xf>
    <xf numFmtId="0" fontId="12" fillId="0" borderId="144" xfId="0" applyFont="1" applyBorder="1" applyAlignment="1">
      <alignment horizontal="center" vertical="top"/>
    </xf>
    <xf numFmtId="0" fontId="18" fillId="0" borderId="0" xfId="0" applyFont="1" applyBorder="1"/>
    <xf numFmtId="0" fontId="29" fillId="0" borderId="0" xfId="0" applyFont="1" applyBorder="1" applyAlignment="1">
      <alignment vertical="center"/>
    </xf>
    <xf numFmtId="0" fontId="12" fillId="4" borderId="0" xfId="0" applyFont="1" applyFill="1" applyAlignment="1">
      <alignment horizontal="right"/>
    </xf>
    <xf numFmtId="0" fontId="7" fillId="0" borderId="0" xfId="0" applyFont="1" applyAlignment="1">
      <alignment horizontal="right"/>
    </xf>
    <xf numFmtId="0" fontId="7" fillId="0" borderId="0" xfId="0" applyFont="1" applyAlignment="1">
      <alignment horizontal="right" vertical="center"/>
    </xf>
    <xf numFmtId="0" fontId="0" fillId="0" borderId="47" xfId="0" applyBorder="1"/>
    <xf numFmtId="0" fontId="8" fillId="0" borderId="47" xfId="0" applyFont="1" applyBorder="1" applyAlignment="1">
      <alignment vertical="center"/>
    </xf>
    <xf numFmtId="0" fontId="0" fillId="0" borderId="58" xfId="0" applyBorder="1"/>
    <xf numFmtId="0" fontId="0" fillId="0" borderId="108" xfId="0" applyBorder="1" applyAlignment="1">
      <alignment horizontal="center" vertical="center" wrapText="1"/>
    </xf>
    <xf numFmtId="0" fontId="0" fillId="0" borderId="58" xfId="0" applyBorder="1" applyAlignment="1">
      <alignment horizontal="center" vertical="center" wrapText="1"/>
    </xf>
    <xf numFmtId="0" fontId="0" fillId="0" borderId="108" xfId="0" applyBorder="1"/>
    <xf numFmtId="0" fontId="6" fillId="0" borderId="108" xfId="0" applyFont="1" applyBorder="1" applyAlignment="1">
      <alignment vertical="center"/>
    </xf>
    <xf numFmtId="0" fontId="0" fillId="0" borderId="58" xfId="0" applyBorder="1" applyAlignment="1">
      <alignment horizontal="center"/>
    </xf>
    <xf numFmtId="0" fontId="6" fillId="0" borderId="47" xfId="0" applyFont="1" applyBorder="1" applyAlignment="1">
      <alignment horizontal="center" vertical="center"/>
    </xf>
    <xf numFmtId="0" fontId="7" fillId="0" borderId="25" xfId="0" applyFont="1" applyBorder="1"/>
    <xf numFmtId="0" fontId="27" fillId="0" borderId="0" xfId="1" applyFont="1" applyFill="1" applyBorder="1" applyAlignment="1">
      <alignment vertical="center" wrapText="1"/>
    </xf>
    <xf numFmtId="0" fontId="26" fillId="3" borderId="19" xfId="0" applyFont="1" applyFill="1" applyBorder="1" applyAlignment="1"/>
    <xf numFmtId="0" fontId="26" fillId="3" borderId="0" xfId="0" applyFont="1" applyFill="1" applyBorder="1" applyAlignment="1"/>
    <xf numFmtId="0" fontId="26" fillId="3" borderId="25" xfId="0" applyFont="1" applyFill="1" applyBorder="1" applyAlignment="1"/>
    <xf numFmtId="0" fontId="26" fillId="3" borderId="14" xfId="0" applyFont="1" applyFill="1" applyBorder="1" applyAlignment="1"/>
    <xf numFmtId="0" fontId="0" fillId="0" borderId="0" xfId="0" applyBorder="1" applyAlignment="1">
      <alignment horizontal="center" vertical="center" wrapText="1"/>
    </xf>
    <xf numFmtId="0" fontId="7" fillId="0" borderId="14" xfId="0" applyFont="1" applyBorder="1" applyAlignment="1">
      <alignment horizontal="center" vertical="center"/>
    </xf>
    <xf numFmtId="0" fontId="0" fillId="0" borderId="0" xfId="0" applyBorder="1" applyAlignment="1">
      <alignment horizontal="center"/>
    </xf>
    <xf numFmtId="0" fontId="8" fillId="0" borderId="16" xfId="0" applyFont="1" applyBorder="1" applyAlignment="1">
      <alignment horizontal="center" vertical="center"/>
    </xf>
    <xf numFmtId="0" fontId="7" fillId="0" borderId="25" xfId="0" applyFont="1" applyBorder="1" applyAlignment="1">
      <alignment horizontal="center" vertical="center"/>
    </xf>
    <xf numFmtId="0" fontId="0" fillId="0" borderId="0" xfId="0" applyBorder="1" applyAlignment="1">
      <alignment horizontal="left" wrapText="1"/>
    </xf>
    <xf numFmtId="0" fontId="0" fillId="0" borderId="0" xfId="0" applyBorder="1" applyAlignment="1">
      <alignment horizontal="center" vertical="center"/>
    </xf>
    <xf numFmtId="0" fontId="0" fillId="0" borderId="47" xfId="0" applyBorder="1" applyAlignment="1"/>
    <xf numFmtId="0" fontId="32" fillId="0" borderId="31" xfId="0" applyFont="1" applyBorder="1" applyAlignment="1">
      <alignment horizontal="left" vertical="center" indent="10"/>
    </xf>
    <xf numFmtId="0" fontId="0" fillId="0" borderId="2" xfId="0" applyBorder="1" applyAlignment="1">
      <alignment wrapText="1"/>
    </xf>
    <xf numFmtId="0" fontId="8" fillId="0" borderId="50" xfId="0" applyFont="1" applyBorder="1" applyAlignment="1">
      <alignment horizontal="center" vertical="center"/>
    </xf>
    <xf numFmtId="0" fontId="26" fillId="3" borderId="33" xfId="0" applyFont="1" applyFill="1" applyBorder="1" applyAlignment="1"/>
    <xf numFmtId="0" fontId="26" fillId="3" borderId="31" xfId="0" applyFont="1" applyFill="1" applyBorder="1" applyAlignment="1"/>
    <xf numFmtId="0" fontId="26" fillId="3" borderId="32" xfId="0" applyFont="1" applyFill="1" applyBorder="1" applyAlignment="1"/>
    <xf numFmtId="0" fontId="26" fillId="3" borderId="39" xfId="0" applyFont="1" applyFill="1" applyBorder="1" applyAlignment="1"/>
    <xf numFmtId="0" fontId="7" fillId="3" borderId="14" xfId="0" applyFont="1" applyFill="1" applyBorder="1" applyAlignment="1">
      <alignment horizontal="center" vertical="center"/>
    </xf>
    <xf numFmtId="0" fontId="7" fillId="3" borderId="39" xfId="0" applyFont="1" applyFill="1" applyBorder="1" applyAlignment="1">
      <alignment horizontal="center" vertical="center"/>
    </xf>
    <xf numFmtId="0" fontId="0" fillId="0" borderId="21" xfId="0" applyBorder="1" applyAlignment="1">
      <alignment vertical="center" wrapText="1"/>
    </xf>
    <xf numFmtId="0" fontId="34" fillId="4" borderId="0" xfId="0" applyFont="1" applyFill="1" applyBorder="1" applyAlignment="1">
      <alignment vertical="center"/>
    </xf>
    <xf numFmtId="0" fontId="2" fillId="4" borderId="68" xfId="0" applyFont="1" applyFill="1" applyBorder="1" applyAlignment="1"/>
    <xf numFmtId="0" fontId="2" fillId="4" borderId="68" xfId="0" applyFont="1" applyFill="1" applyBorder="1"/>
    <xf numFmtId="0" fontId="2" fillId="4" borderId="11" xfId="0" applyFont="1" applyFill="1" applyBorder="1" applyAlignment="1"/>
    <xf numFmtId="0" fontId="0" fillId="0" borderId="0" xfId="0" applyFill="1" applyBorder="1" applyAlignment="1">
      <alignment horizontal="left" vertical="center"/>
    </xf>
    <xf numFmtId="0" fontId="29" fillId="0" borderId="66" xfId="0" applyFont="1" applyBorder="1" applyAlignment="1">
      <alignment horizontal="left" vertical="center"/>
    </xf>
    <xf numFmtId="0" fontId="0" fillId="0" borderId="31" xfId="0" applyBorder="1" applyAlignment="1">
      <alignment horizontal="right" wrapText="1"/>
    </xf>
    <xf numFmtId="0" fontId="0" fillId="0" borderId="31" xfId="0" applyBorder="1" applyAlignment="1">
      <alignment horizontal="right"/>
    </xf>
    <xf numFmtId="0" fontId="5" fillId="0" borderId="25" xfId="0" applyFont="1" applyBorder="1"/>
    <xf numFmtId="0" fontId="5" fillId="0" borderId="47" xfId="0" applyFont="1" applyBorder="1"/>
    <xf numFmtId="0" fontId="0" fillId="0" borderId="108" xfId="0" applyBorder="1" applyAlignment="1"/>
    <xf numFmtId="0" fontId="0" fillId="0" borderId="133" xfId="0" applyBorder="1" applyAlignment="1"/>
    <xf numFmtId="0" fontId="0" fillId="0" borderId="63" xfId="0" applyBorder="1" applyAlignment="1"/>
    <xf numFmtId="0" fontId="7" fillId="7" borderId="147" xfId="0" applyFont="1" applyFill="1" applyBorder="1" applyAlignment="1">
      <alignment horizontal="center"/>
    </xf>
    <xf numFmtId="0" fontId="7" fillId="7" borderId="148" xfId="0" applyFont="1" applyFill="1" applyBorder="1" applyAlignment="1">
      <alignment horizontal="center"/>
    </xf>
    <xf numFmtId="0" fontId="7" fillId="7" borderId="149" xfId="0" applyFont="1" applyFill="1" applyBorder="1" applyAlignment="1">
      <alignment horizontal="center" vertical="center"/>
    </xf>
    <xf numFmtId="0" fontId="39" fillId="0" borderId="0" xfId="0" applyFont="1" applyBorder="1" applyAlignment="1"/>
    <xf numFmtId="0" fontId="38" fillId="0" borderId="0" xfId="0" applyFont="1" applyBorder="1"/>
    <xf numFmtId="0" fontId="40" fillId="0" borderId="0" xfId="0" applyFont="1" applyFill="1" applyBorder="1"/>
    <xf numFmtId="0" fontId="7" fillId="0" borderId="106" xfId="0" applyFont="1" applyBorder="1" applyAlignment="1">
      <alignment horizontal="center"/>
    </xf>
    <xf numFmtId="0" fontId="0" fillId="0" borderId="31" xfId="0" applyBorder="1"/>
    <xf numFmtId="0" fontId="0" fillId="0" borderId="32" xfId="0" applyBorder="1"/>
    <xf numFmtId="0" fontId="7" fillId="8" borderId="15" xfId="0" applyFont="1" applyFill="1" applyBorder="1" applyAlignment="1">
      <alignment horizontal="center"/>
    </xf>
    <xf numFmtId="0" fontId="7" fillId="8" borderId="20" xfId="0" applyFont="1" applyFill="1" applyBorder="1" applyAlignment="1">
      <alignment horizontal="center"/>
    </xf>
    <xf numFmtId="0" fontId="7" fillId="0" borderId="15" xfId="0" applyFont="1" applyBorder="1" applyAlignment="1">
      <alignment horizontal="center"/>
    </xf>
    <xf numFmtId="0" fontId="7" fillId="0" borderId="115" xfId="0" applyFont="1" applyBorder="1" applyAlignment="1">
      <alignment horizontal="center"/>
    </xf>
    <xf numFmtId="0" fontId="7" fillId="0" borderId="56" xfId="0" applyFont="1" applyBorder="1" applyAlignment="1">
      <alignment horizontal="center"/>
    </xf>
    <xf numFmtId="0" fontId="7" fillId="0" borderId="20" xfId="0" applyFont="1" applyBorder="1" applyAlignment="1">
      <alignment horizontal="center"/>
    </xf>
    <xf numFmtId="0" fontId="7" fillId="8" borderId="51" xfId="0" applyFont="1" applyFill="1" applyBorder="1" applyAlignment="1">
      <alignment horizontal="center" vertical="center"/>
    </xf>
    <xf numFmtId="0" fontId="7" fillId="2" borderId="20" xfId="0" applyFont="1" applyFill="1" applyBorder="1" applyAlignment="1">
      <alignment horizontal="center"/>
    </xf>
    <xf numFmtId="0" fontId="0" fillId="0" borderId="29" xfId="0" applyBorder="1" applyAlignment="1">
      <alignment horizontal="center"/>
    </xf>
    <xf numFmtId="0" fontId="0" fillId="0" borderId="0" xfId="0" applyBorder="1" applyAlignment="1">
      <alignment horizontal="center"/>
    </xf>
    <xf numFmtId="0" fontId="29" fillId="0" borderId="0" xfId="0" applyFont="1" applyBorder="1" applyAlignment="1">
      <alignment horizontal="left" vertical="center"/>
    </xf>
    <xf numFmtId="0" fontId="4" fillId="0" borderId="31" xfId="1" applyFont="1" applyBorder="1" applyAlignment="1">
      <alignment horizontal="right"/>
    </xf>
    <xf numFmtId="0" fontId="7" fillId="0" borderId="19" xfId="0" applyFont="1" applyBorder="1"/>
    <xf numFmtId="0" fontId="7" fillId="0" borderId="33" xfId="0" applyFont="1" applyBorder="1"/>
    <xf numFmtId="0" fontId="36" fillId="5" borderId="17" xfId="1" applyFont="1" applyFill="1" applyBorder="1" applyAlignment="1">
      <alignment vertical="center"/>
    </xf>
    <xf numFmtId="0" fontId="36" fillId="5" borderId="33" xfId="1" applyFont="1" applyFill="1" applyBorder="1" applyAlignment="1">
      <alignment vertical="center"/>
    </xf>
    <xf numFmtId="0" fontId="4" fillId="0" borderId="33" xfId="1" applyFont="1" applyBorder="1" applyAlignment="1">
      <alignment horizontal="left"/>
    </xf>
    <xf numFmtId="0" fontId="17" fillId="0" borderId="33" xfId="5" applyFont="1" applyBorder="1" applyAlignment="1">
      <alignment horizontal="right" vertical="center"/>
    </xf>
    <xf numFmtId="0" fontId="0" fillId="2" borderId="66" xfId="0" applyFill="1" applyBorder="1" applyAlignment="1"/>
    <xf numFmtId="0" fontId="0" fillId="2" borderId="0" xfId="0" applyFill="1" applyBorder="1" applyAlignment="1">
      <alignment horizontal="center"/>
    </xf>
    <xf numFmtId="0" fontId="0" fillId="2" borderId="104" xfId="0" applyFill="1" applyBorder="1"/>
    <xf numFmtId="0" fontId="0" fillId="2" borderId="0" xfId="0" applyFont="1" applyFill="1"/>
    <xf numFmtId="0" fontId="0" fillId="2" borderId="0" xfId="0" applyFill="1" applyBorder="1" applyAlignment="1"/>
    <xf numFmtId="0" fontId="0" fillId="2" borderId="45" xfId="0" applyFill="1" applyBorder="1" applyAlignment="1"/>
    <xf numFmtId="0" fontId="0" fillId="2" borderId="45" xfId="0" applyFont="1" applyFill="1" applyBorder="1"/>
    <xf numFmtId="0" fontId="0" fillId="2" borderId="19" xfId="0" applyFill="1" applyBorder="1"/>
    <xf numFmtId="0" fontId="0" fillId="2" borderId="0" xfId="0" applyFont="1" applyFill="1" applyBorder="1" applyAlignment="1">
      <alignment horizontal="center" vertical="center"/>
    </xf>
    <xf numFmtId="0" fontId="0" fillId="2" borderId="0" xfId="0" applyFill="1"/>
    <xf numFmtId="0" fontId="8" fillId="0" borderId="0" xfId="0" applyFont="1" applyBorder="1" applyAlignment="1">
      <alignment vertical="center"/>
    </xf>
    <xf numFmtId="0" fontId="8" fillId="0" borderId="38" xfId="0" applyFont="1" applyBorder="1" applyAlignment="1">
      <alignment vertical="center"/>
    </xf>
    <xf numFmtId="0" fontId="37" fillId="2" borderId="0" xfId="0" applyFont="1" applyFill="1"/>
    <xf numFmtId="0" fontId="0" fillId="0" borderId="34" xfId="0" applyFont="1" applyBorder="1" applyAlignment="1">
      <alignment horizontal="center" vertical="center" wrapText="1"/>
    </xf>
    <xf numFmtId="0" fontId="26" fillId="3" borderId="55" xfId="0" applyFont="1" applyFill="1" applyBorder="1" applyAlignment="1"/>
    <xf numFmtId="0" fontId="26" fillId="3" borderId="150" xfId="0" applyFont="1" applyFill="1" applyBorder="1" applyAlignment="1"/>
    <xf numFmtId="0" fontId="0" fillId="0" borderId="55" xfId="0" applyBorder="1" applyAlignment="1">
      <alignment vertical="center"/>
    </xf>
    <xf numFmtId="0" fontId="7" fillId="0" borderId="151" xfId="5" applyFont="1" applyBorder="1" applyAlignment="1">
      <alignment horizontal="center" vertical="center" shrinkToFit="1"/>
    </xf>
    <xf numFmtId="0" fontId="7" fillId="0" borderId="21" xfId="5" applyFont="1" applyBorder="1" applyAlignment="1">
      <alignment horizontal="center" vertical="center"/>
    </xf>
    <xf numFmtId="0" fontId="0" fillId="0" borderId="25" xfId="0" applyBorder="1" applyAlignment="1">
      <alignment horizontal="center" vertical="center" wrapText="1"/>
    </xf>
    <xf numFmtId="0" fontId="0" fillId="0" borderId="47" xfId="0" applyBorder="1" applyAlignment="1">
      <alignment horizontal="center"/>
    </xf>
    <xf numFmtId="0" fontId="0" fillId="0" borderId="11" xfId="0" applyBorder="1" applyAlignment="1">
      <alignment horizontal="center"/>
    </xf>
    <xf numFmtId="0" fontId="0" fillId="0" borderId="108" xfId="0" applyBorder="1" applyAlignment="1">
      <alignment horizontal="center"/>
    </xf>
    <xf numFmtId="0" fontId="0" fillId="0" borderId="66" xfId="0" applyBorder="1" applyAlignment="1">
      <alignment horizontal="center"/>
    </xf>
    <xf numFmtId="0" fontId="0" fillId="0" borderId="0" xfId="0" applyBorder="1" applyAlignment="1">
      <alignment horizontal="center" vertical="center" wrapText="1"/>
    </xf>
    <xf numFmtId="0" fontId="0" fillId="0" borderId="31" xfId="0" applyBorder="1" applyAlignment="1">
      <alignment horizontal="center"/>
    </xf>
    <xf numFmtId="0" fontId="0" fillId="0" borderId="0" xfId="0" applyFont="1" applyFill="1" applyBorder="1"/>
    <xf numFmtId="0" fontId="0" fillId="2" borderId="19" xfId="0" applyFont="1" applyFill="1" applyBorder="1"/>
    <xf numFmtId="0" fontId="0" fillId="2" borderId="0" xfId="0" applyFont="1" applyFill="1" applyBorder="1" applyAlignment="1">
      <alignment horizontal="center"/>
    </xf>
    <xf numFmtId="0" fontId="0" fillId="0" borderId="45" xfId="0" applyFont="1" applyBorder="1"/>
    <xf numFmtId="0" fontId="0" fillId="0" borderId="32" xfId="0" applyBorder="1" applyAlignment="1">
      <alignment horizontal="center"/>
    </xf>
    <xf numFmtId="0" fontId="0" fillId="0" borderId="0" xfId="0" applyFont="1" applyBorder="1" applyAlignment="1">
      <alignment vertical="top"/>
    </xf>
    <xf numFmtId="0" fontId="0" fillId="0" borderId="0" xfId="0" applyFont="1" applyFill="1" applyBorder="1" applyAlignment="1">
      <alignment vertical="top"/>
    </xf>
    <xf numFmtId="0" fontId="0" fillId="8" borderId="78" xfId="0" applyFill="1" applyBorder="1" applyAlignment="1">
      <alignment horizontal="center"/>
    </xf>
    <xf numFmtId="0" fontId="7" fillId="8" borderId="106" xfId="0" applyFont="1" applyFill="1" applyBorder="1" applyAlignment="1">
      <alignment horizontal="center"/>
    </xf>
    <xf numFmtId="0" fontId="0" fillId="8" borderId="79" xfId="0" applyFill="1" applyBorder="1" applyAlignment="1">
      <alignment horizontal="center"/>
    </xf>
    <xf numFmtId="0" fontId="0" fillId="0" borderId="87" xfId="0" applyBorder="1" applyAlignment="1">
      <alignment horizontal="center"/>
    </xf>
    <xf numFmtId="0" fontId="0" fillId="0" borderId="78" xfId="0" applyBorder="1" applyAlignment="1">
      <alignment horizontal="center"/>
    </xf>
    <xf numFmtId="0" fontId="7" fillId="8" borderId="15" xfId="0" applyFont="1" applyFill="1" applyBorder="1" applyAlignment="1">
      <alignment horizontal="center"/>
    </xf>
    <xf numFmtId="0" fontId="7" fillId="8" borderId="20" xfId="0" applyFont="1" applyFill="1" applyBorder="1" applyAlignment="1">
      <alignment horizontal="center"/>
    </xf>
    <xf numFmtId="0" fontId="7" fillId="0" borderId="15" xfId="0" applyFont="1" applyBorder="1" applyAlignment="1">
      <alignment horizontal="center"/>
    </xf>
    <xf numFmtId="0" fontId="7" fillId="0" borderId="115" xfId="0" applyFont="1" applyBorder="1" applyAlignment="1">
      <alignment horizontal="center"/>
    </xf>
    <xf numFmtId="0" fontId="7" fillId="0" borderId="56" xfId="0" applyFont="1" applyBorder="1" applyAlignment="1">
      <alignment horizontal="center"/>
    </xf>
    <xf numFmtId="0" fontId="7" fillId="0" borderId="20" xfId="0" applyFont="1" applyBorder="1" applyAlignment="1">
      <alignment horizontal="center"/>
    </xf>
    <xf numFmtId="0" fontId="7" fillId="8" borderId="51" xfId="0" applyFont="1" applyFill="1" applyBorder="1" applyAlignment="1">
      <alignment horizontal="center" vertical="center"/>
    </xf>
    <xf numFmtId="0" fontId="7" fillId="2" borderId="20" xfId="0" applyFont="1" applyFill="1" applyBorder="1" applyAlignment="1">
      <alignment horizontal="center"/>
    </xf>
    <xf numFmtId="0" fontId="0" fillId="0" borderId="17" xfId="0" applyBorder="1" applyAlignment="1">
      <alignment horizontal="center" vertical="center" wrapText="1"/>
    </xf>
    <xf numFmtId="0" fontId="7" fillId="0" borderId="0" xfId="5" applyFont="1" applyAlignment="1">
      <alignment horizontal="left" vertical="center"/>
    </xf>
    <xf numFmtId="0" fontId="40" fillId="0" borderId="0" xfId="0" applyFont="1"/>
    <xf numFmtId="0" fontId="0" fillId="0" borderId="20" xfId="0" applyBorder="1" applyAlignment="1">
      <alignment horizontal="center"/>
    </xf>
    <xf numFmtId="0" fontId="0" fillId="0" borderId="104" xfId="0" applyBorder="1" applyAlignment="1">
      <alignment horizontal="center"/>
    </xf>
    <xf numFmtId="0" fontId="0" fillId="0" borderId="20" xfId="0" applyBorder="1" applyAlignment="1"/>
    <xf numFmtId="0" fontId="0" fillId="0" borderId="19" xfId="0" applyBorder="1" applyAlignment="1">
      <alignment horizontal="center" vertical="center" wrapText="1"/>
    </xf>
    <xf numFmtId="0" fontId="0" fillId="0" borderId="104" xfId="0" applyBorder="1" applyAlignment="1">
      <alignment horizontal="center" vertical="center" wrapText="1"/>
    </xf>
    <xf numFmtId="0" fontId="0" fillId="0" borderId="55" xfId="0" applyBorder="1" applyAlignment="1">
      <alignment horizontal="center" vertical="center" wrapText="1"/>
    </xf>
    <xf numFmtId="0" fontId="14" fillId="4" borderId="0" xfId="0" applyFont="1" applyFill="1" applyBorder="1" applyAlignment="1">
      <alignment horizontal="center" vertical="center"/>
    </xf>
    <xf numFmtId="0" fontId="7" fillId="0" borderId="62" xfId="0" applyFont="1" applyBorder="1" applyAlignment="1">
      <alignment horizontal="center" vertical="center"/>
    </xf>
    <xf numFmtId="0" fontId="0" fillId="0" borderId="59" xfId="0" applyBorder="1" applyAlignment="1">
      <alignment horizontal="center" vertical="center" wrapText="1"/>
    </xf>
    <xf numFmtId="0" fontId="0" fillId="0" borderId="104" xfId="0" applyBorder="1"/>
    <xf numFmtId="0" fontId="0" fillId="0" borderId="59" xfId="0" applyBorder="1"/>
    <xf numFmtId="0" fontId="6" fillId="0" borderId="104" xfId="0" applyFont="1" applyBorder="1" applyAlignment="1">
      <alignment vertical="center"/>
    </xf>
    <xf numFmtId="0" fontId="0" fillId="0" borderId="59" xfId="0" applyBorder="1" applyAlignment="1">
      <alignment horizontal="center"/>
    </xf>
    <xf numFmtId="0" fontId="6" fillId="0" borderId="20" xfId="0" applyFont="1" applyBorder="1" applyAlignment="1">
      <alignment horizontal="center" vertical="center"/>
    </xf>
    <xf numFmtId="0" fontId="0" fillId="0" borderId="33" xfId="0" applyBorder="1" applyAlignment="1">
      <alignment horizontal="center"/>
    </xf>
    <xf numFmtId="0" fontId="7" fillId="0" borderId="55" xfId="0" applyFont="1" applyBorder="1"/>
    <xf numFmtId="0" fontId="0" fillId="0" borderId="155" xfId="0" applyBorder="1"/>
    <xf numFmtId="0" fontId="0" fillId="0" borderId="156" xfId="0" applyBorder="1" applyAlignment="1">
      <alignment horizontal="center" vertical="center" wrapText="1"/>
    </xf>
    <xf numFmtId="0" fontId="0" fillId="0" borderId="155" xfId="0" applyBorder="1" applyAlignment="1">
      <alignment horizontal="center" vertical="center" wrapText="1"/>
    </xf>
    <xf numFmtId="0" fontId="0" fillId="0" borderId="156" xfId="0" applyBorder="1"/>
    <xf numFmtId="0" fontId="6" fillId="0" borderId="156" xfId="0" applyFont="1" applyBorder="1" applyAlignment="1">
      <alignment vertical="center"/>
    </xf>
    <xf numFmtId="0" fontId="0" fillId="0" borderId="155" xfId="0" applyBorder="1" applyAlignment="1">
      <alignment horizontal="center"/>
    </xf>
    <xf numFmtId="0" fontId="0" fillId="0" borderId="83" xfId="0" applyBorder="1" applyAlignment="1">
      <alignment horizontal="center"/>
    </xf>
    <xf numFmtId="0" fontId="6" fillId="0" borderId="83" xfId="0" applyFont="1" applyBorder="1" applyAlignment="1">
      <alignment horizontal="center" vertical="center"/>
    </xf>
    <xf numFmtId="0" fontId="0" fillId="0" borderId="156" xfId="0" applyBorder="1" applyAlignment="1">
      <alignment horizontal="center"/>
    </xf>
    <xf numFmtId="0" fontId="0" fillId="0" borderId="150" xfId="0" applyBorder="1" applyAlignment="1">
      <alignment horizontal="center"/>
    </xf>
    <xf numFmtId="0" fontId="0" fillId="0" borderId="20" xfId="0" applyBorder="1"/>
    <xf numFmtId="0" fontId="8" fillId="0" borderId="20" xfId="0" applyFont="1" applyBorder="1" applyAlignment="1">
      <alignment vertical="center"/>
    </xf>
    <xf numFmtId="0" fontId="0" fillId="0" borderId="33" xfId="0" applyBorder="1"/>
    <xf numFmtId="0" fontId="0" fillId="0" borderId="83" xfId="0" applyBorder="1"/>
    <xf numFmtId="0" fontId="8" fillId="0" borderId="83" xfId="0" applyFont="1" applyBorder="1" applyAlignment="1">
      <alignment vertical="center"/>
    </xf>
    <xf numFmtId="0" fontId="0" fillId="0" borderId="150" xfId="0" applyBorder="1"/>
    <xf numFmtId="0" fontId="0" fillId="0" borderId="19" xfId="0" applyBorder="1"/>
    <xf numFmtId="0" fontId="0" fillId="0" borderId="132" xfId="0" applyBorder="1" applyAlignment="1"/>
    <xf numFmtId="0" fontId="0" fillId="0" borderId="156" xfId="0" applyBorder="1" applyAlignment="1"/>
    <xf numFmtId="0" fontId="0" fillId="0" borderId="83" xfId="0" applyBorder="1" applyAlignment="1"/>
    <xf numFmtId="0" fontId="0" fillId="0" borderId="84" xfId="0" applyBorder="1" applyAlignment="1"/>
    <xf numFmtId="0" fontId="7" fillId="3" borderId="144" xfId="0" applyFont="1" applyFill="1" applyBorder="1" applyAlignment="1">
      <alignment horizontal="center" vertical="center"/>
    </xf>
    <xf numFmtId="0" fontId="0" fillId="0" borderId="0" xfId="0" applyAlignment="1">
      <alignment vertical="center" wrapText="1"/>
    </xf>
    <xf numFmtId="0" fontId="0" fillId="0" borderId="38" xfId="0" applyBorder="1" applyAlignment="1">
      <alignment vertical="center" wrapText="1"/>
    </xf>
    <xf numFmtId="0" fontId="11" fillId="4" borderId="0" xfId="0" applyFont="1" applyFill="1" applyAlignment="1">
      <alignment horizontal="center"/>
    </xf>
    <xf numFmtId="0" fontId="14" fillId="4" borderId="0" xfId="0" applyFont="1" applyFill="1" applyBorder="1" applyAlignment="1">
      <alignment horizontal="center" vertical="center"/>
    </xf>
    <xf numFmtId="0" fontId="14" fillId="4" borderId="2" xfId="0" applyFont="1" applyFill="1" applyBorder="1" applyAlignment="1">
      <alignment horizontal="center" vertical="center"/>
    </xf>
    <xf numFmtId="0" fontId="12" fillId="4" borderId="0" xfId="0" applyFont="1" applyFill="1" applyAlignment="1">
      <alignment horizontal="right"/>
    </xf>
    <xf numFmtId="0" fontId="3" fillId="4" borderId="31" xfId="0" applyFont="1" applyFill="1" applyBorder="1" applyAlignment="1">
      <alignment horizontal="center"/>
    </xf>
    <xf numFmtId="0" fontId="13" fillId="4" borderId="0" xfId="0" applyFont="1" applyFill="1" applyAlignment="1">
      <alignment horizontal="center" vertical="center"/>
    </xf>
    <xf numFmtId="0" fontId="2" fillId="2" borderId="17"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33"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32" xfId="0" applyFont="1" applyFill="1" applyBorder="1" applyAlignment="1">
      <alignment horizontal="center" vertical="center"/>
    </xf>
    <xf numFmtId="0" fontId="34" fillId="4" borderId="0" xfId="0" applyFont="1" applyFill="1" applyBorder="1" applyAlignment="1">
      <alignment horizontal="center" vertical="center"/>
    </xf>
    <xf numFmtId="0" fontId="2" fillId="4" borderId="68" xfId="0" applyFont="1" applyFill="1" applyBorder="1" applyAlignment="1">
      <alignment horizontal="center"/>
    </xf>
    <xf numFmtId="0" fontId="2" fillId="4" borderId="11" xfId="0" applyFont="1" applyFill="1" applyBorder="1" applyAlignment="1">
      <alignment horizontal="center"/>
    </xf>
    <xf numFmtId="0" fontId="15" fillId="4" borderId="0" xfId="0" applyFont="1" applyFill="1" applyBorder="1" applyAlignment="1">
      <alignment horizontal="center" vertical="center"/>
    </xf>
    <xf numFmtId="0" fontId="15" fillId="4" borderId="7" xfId="0" applyFont="1" applyFill="1" applyBorder="1" applyAlignment="1">
      <alignment horizontal="center" vertical="center"/>
    </xf>
    <xf numFmtId="0" fontId="13" fillId="4" borderId="0" xfId="0" applyFont="1" applyFill="1" applyBorder="1" applyAlignment="1">
      <alignment horizontal="right" vertical="center" wrapText="1"/>
    </xf>
    <xf numFmtId="0" fontId="13" fillId="4" borderId="25" xfId="0" applyFont="1" applyFill="1" applyBorder="1" applyAlignment="1">
      <alignment horizontal="right" vertical="center" wrapText="1"/>
    </xf>
    <xf numFmtId="0" fontId="2" fillId="4" borderId="45" xfId="0" applyFont="1" applyFill="1" applyBorder="1" applyAlignment="1">
      <alignment horizontal="center"/>
    </xf>
    <xf numFmtId="0" fontId="34" fillId="4" borderId="31" xfId="0" applyFont="1" applyFill="1" applyBorder="1" applyAlignment="1">
      <alignment horizontal="center" vertical="center"/>
    </xf>
    <xf numFmtId="0" fontId="13" fillId="4" borderId="0" xfId="0" applyFont="1" applyFill="1" applyAlignment="1">
      <alignment horizontal="right"/>
    </xf>
    <xf numFmtId="0" fontId="2" fillId="2" borderId="36" xfId="0" applyFont="1" applyFill="1" applyBorder="1" applyAlignment="1">
      <alignment horizontal="center" vertical="center"/>
    </xf>
    <xf numFmtId="0" fontId="2" fillId="2" borderId="37" xfId="0" applyFont="1" applyFill="1" applyBorder="1" applyAlignment="1">
      <alignment horizontal="center" vertical="center"/>
    </xf>
    <xf numFmtId="0" fontId="6" fillId="2" borderId="36" xfId="0" applyFont="1" applyFill="1" applyBorder="1" applyAlignment="1">
      <alignment horizontal="center"/>
    </xf>
    <xf numFmtId="0" fontId="6" fillId="2" borderId="35" xfId="0" applyFont="1" applyFill="1" applyBorder="1" applyAlignment="1">
      <alignment horizontal="center"/>
    </xf>
    <xf numFmtId="0" fontId="6" fillId="2" borderId="37" xfId="0" applyFont="1" applyFill="1" applyBorder="1" applyAlignment="1">
      <alignment horizontal="center"/>
    </xf>
    <xf numFmtId="0" fontId="12" fillId="4" borderId="29" xfId="0" applyFont="1" applyFill="1" applyBorder="1" applyAlignment="1">
      <alignment horizontal="center" vertical="center"/>
    </xf>
    <xf numFmtId="0" fontId="13" fillId="4" borderId="0" xfId="0" applyFont="1" applyFill="1" applyAlignment="1">
      <alignment horizontal="center"/>
    </xf>
    <xf numFmtId="0" fontId="13" fillId="4" borderId="25" xfId="0" applyFont="1" applyFill="1" applyBorder="1" applyAlignment="1">
      <alignment horizontal="center"/>
    </xf>
    <xf numFmtId="0" fontId="13" fillId="2" borderId="17" xfId="0" applyFont="1" applyFill="1" applyBorder="1" applyAlignment="1">
      <alignment horizontal="center"/>
    </xf>
    <xf numFmtId="0" fontId="13" fillId="2" borderId="29" xfId="0" applyFont="1" applyFill="1" applyBorder="1" applyAlignment="1">
      <alignment horizontal="center"/>
    </xf>
    <xf numFmtId="0" fontId="13" fillId="2" borderId="30" xfId="0" applyFont="1" applyFill="1" applyBorder="1" applyAlignment="1">
      <alignment horizontal="center"/>
    </xf>
    <xf numFmtId="0" fontId="13" fillId="2" borderId="33" xfId="0" applyFont="1" applyFill="1" applyBorder="1" applyAlignment="1">
      <alignment horizontal="center"/>
    </xf>
    <xf numFmtId="0" fontId="13" fillId="2" borderId="31" xfId="0" applyFont="1" applyFill="1" applyBorder="1" applyAlignment="1">
      <alignment horizontal="center"/>
    </xf>
    <xf numFmtId="0" fontId="13" fillId="2" borderId="32" xfId="0" applyFont="1" applyFill="1" applyBorder="1" applyAlignment="1">
      <alignment horizontal="center"/>
    </xf>
    <xf numFmtId="0" fontId="13" fillId="4" borderId="0" xfId="0" applyFont="1" applyFill="1" applyAlignment="1">
      <alignment horizontal="right" vertical="center"/>
    </xf>
    <xf numFmtId="0" fontId="2" fillId="2" borderId="17" xfId="6" applyFont="1" applyFill="1" applyBorder="1" applyAlignment="1">
      <alignment horizontal="center" vertical="center"/>
    </xf>
    <xf numFmtId="0" fontId="2" fillId="2" borderId="30" xfId="6" applyFont="1" applyFill="1" applyBorder="1" applyAlignment="1">
      <alignment horizontal="center" vertical="center"/>
    </xf>
    <xf numFmtId="0" fontId="2" fillId="2" borderId="33" xfId="6" applyFont="1" applyFill="1" applyBorder="1" applyAlignment="1">
      <alignment horizontal="center" vertical="center"/>
    </xf>
    <xf numFmtId="0" fontId="2" fillId="2" borderId="32" xfId="6" applyFont="1" applyFill="1" applyBorder="1" applyAlignment="1">
      <alignment horizontal="center" vertical="center"/>
    </xf>
    <xf numFmtId="0" fontId="13" fillId="4" borderId="0" xfId="0" applyFont="1" applyFill="1" applyBorder="1" applyAlignment="1">
      <alignment horizontal="center" vertical="center"/>
    </xf>
    <xf numFmtId="0" fontId="13" fillId="4" borderId="25" xfId="0" applyFont="1" applyFill="1" applyBorder="1" applyAlignment="1">
      <alignment horizontal="center" vertical="center"/>
    </xf>
    <xf numFmtId="0" fontId="0" fillId="0" borderId="110" xfId="0" quotePrefix="1" applyBorder="1" applyAlignment="1">
      <alignment horizontal="center" vertical="center"/>
    </xf>
    <xf numFmtId="0" fontId="0" fillId="0" borderId="41" xfId="0" quotePrefix="1" applyBorder="1" applyAlignment="1">
      <alignment horizontal="center" vertical="center"/>
    </xf>
    <xf numFmtId="0" fontId="0" fillId="0" borderId="36" xfId="0" applyBorder="1" applyAlignment="1">
      <alignment horizontal="center" vertical="center" wrapText="1"/>
    </xf>
    <xf numFmtId="0" fontId="0" fillId="0" borderId="35" xfId="0" applyBorder="1" applyAlignment="1">
      <alignment horizontal="center" vertical="center" wrapText="1"/>
    </xf>
    <xf numFmtId="0" fontId="0" fillId="8" borderId="110" xfId="0" quotePrefix="1" applyFill="1" applyBorder="1" applyAlignment="1">
      <alignment horizontal="center" vertical="center"/>
    </xf>
    <xf numFmtId="0" fontId="0" fillId="8" borderId="111" xfId="0" quotePrefix="1" applyFill="1" applyBorder="1" applyAlignment="1">
      <alignment horizontal="center" vertical="center"/>
    </xf>
    <xf numFmtId="0" fontId="0" fillId="0" borderId="40" xfId="0" quotePrefix="1" applyBorder="1" applyAlignment="1">
      <alignment horizontal="center" vertical="center"/>
    </xf>
    <xf numFmtId="0" fontId="0" fillId="0" borderId="111" xfId="0" quotePrefix="1" applyBorder="1" applyAlignment="1">
      <alignment horizontal="center" vertical="center"/>
    </xf>
    <xf numFmtId="0" fontId="0" fillId="0" borderId="20" xfId="0" quotePrefix="1" applyBorder="1" applyAlignment="1">
      <alignment horizontal="center" vertical="center"/>
    </xf>
    <xf numFmtId="0" fontId="0" fillId="0" borderId="47" xfId="0" quotePrefix="1" applyBorder="1" applyAlignment="1">
      <alignment horizontal="center" vertical="center"/>
    </xf>
    <xf numFmtId="0" fontId="0" fillId="8" borderId="20" xfId="0" quotePrefix="1" applyFill="1" applyBorder="1" applyAlignment="1">
      <alignment horizontal="center" vertical="center"/>
    </xf>
    <xf numFmtId="0" fontId="0" fillId="8" borderId="47" xfId="0" quotePrefix="1" applyFill="1" applyBorder="1" applyAlignment="1">
      <alignment horizontal="center" vertical="center"/>
    </xf>
    <xf numFmtId="0" fontId="0" fillId="8" borderId="20" xfId="0" applyFill="1" applyBorder="1" applyAlignment="1"/>
    <xf numFmtId="0" fontId="0" fillId="8" borderId="47" xfId="0" applyFill="1" applyBorder="1" applyAlignment="1"/>
    <xf numFmtId="0" fontId="0" fillId="0" borderId="16" xfId="0" quotePrefix="1" applyBorder="1" applyAlignment="1">
      <alignment horizontal="center" vertical="center"/>
    </xf>
    <xf numFmtId="0" fontId="0" fillId="0" borderId="50" xfId="0" quotePrefix="1" applyBorder="1" applyAlignment="1">
      <alignment horizontal="center" vertical="center"/>
    </xf>
    <xf numFmtId="0" fontId="0" fillId="0" borderId="56" xfId="0" applyBorder="1" applyAlignment="1">
      <alignment horizontal="center"/>
    </xf>
    <xf numFmtId="0" fontId="0" fillId="0" borderId="57" xfId="0" applyBorder="1" applyAlignment="1">
      <alignment horizontal="center"/>
    </xf>
    <xf numFmtId="0" fontId="0" fillId="0" borderId="22" xfId="0" applyBorder="1" applyAlignment="1">
      <alignment horizontal="center" vertical="center" wrapText="1"/>
    </xf>
    <xf numFmtId="0" fontId="0" fillId="0" borderId="25" xfId="0" applyBorder="1" applyAlignment="1">
      <alignment horizontal="center" vertical="center" wrapText="1"/>
    </xf>
    <xf numFmtId="0" fontId="0" fillId="0" borderId="32" xfId="0" applyBorder="1" applyAlignment="1">
      <alignment horizontal="center" vertical="center" wrapText="1"/>
    </xf>
    <xf numFmtId="0" fontId="6" fillId="0" borderId="17" xfId="0" applyFont="1" applyBorder="1" applyAlignment="1">
      <alignment horizontal="center" vertical="center"/>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6" fillId="0" borderId="33" xfId="0" applyFont="1" applyBorder="1" applyAlignment="1">
      <alignment horizontal="center" vertical="center"/>
    </xf>
    <xf numFmtId="0" fontId="6" fillId="0" borderId="31" xfId="0" applyFont="1" applyBorder="1" applyAlignment="1">
      <alignment horizontal="center" vertical="center"/>
    </xf>
    <xf numFmtId="0" fontId="6" fillId="0" borderId="32" xfId="0" applyFont="1" applyBorder="1" applyAlignment="1">
      <alignment horizontal="center" vertical="center"/>
    </xf>
    <xf numFmtId="0" fontId="0" fillId="0" borderId="56" xfId="0" quotePrefix="1" applyBorder="1" applyAlignment="1">
      <alignment horizontal="center" vertical="center"/>
    </xf>
    <xf numFmtId="0" fontId="0" fillId="0" borderId="57" xfId="0" quotePrefix="1" applyBorder="1" applyAlignment="1">
      <alignment horizontal="center" vertical="center"/>
    </xf>
    <xf numFmtId="0" fontId="0" fillId="0" borderId="56" xfId="0" applyBorder="1" applyAlignment="1">
      <alignment horizontal="center" vertical="center" wrapText="1"/>
    </xf>
    <xf numFmtId="0" fontId="0" fillId="0" borderId="121" xfId="0" applyBorder="1" applyAlignment="1">
      <alignment horizontal="center" vertical="center" wrapText="1"/>
    </xf>
    <xf numFmtId="0" fontId="0" fillId="0" borderId="57" xfId="0" applyBorder="1" applyAlignment="1">
      <alignment horizontal="center" vertical="center" wrapText="1"/>
    </xf>
    <xf numFmtId="0" fontId="0" fillId="0" borderId="114" xfId="0" applyBorder="1" applyAlignment="1">
      <alignment horizontal="center" vertical="center" wrapText="1"/>
    </xf>
    <xf numFmtId="0" fontId="0" fillId="0" borderId="122" xfId="0" applyBorder="1" applyAlignment="1">
      <alignment horizontal="center" vertical="center" wrapText="1"/>
    </xf>
    <xf numFmtId="0" fontId="0" fillId="0" borderId="17" xfId="0" applyBorder="1" applyAlignment="1">
      <alignment horizontal="left" vertical="center" wrapText="1" indent="1"/>
    </xf>
    <xf numFmtId="0" fontId="0" fillId="0" borderId="30" xfId="0" applyBorder="1" applyAlignment="1">
      <alignment horizontal="left" vertical="center" wrapText="1" indent="1"/>
    </xf>
    <xf numFmtId="0" fontId="0" fillId="0" borderId="33" xfId="0" applyBorder="1" applyAlignment="1">
      <alignment horizontal="left" vertical="center" wrapText="1" indent="1"/>
    </xf>
    <xf numFmtId="0" fontId="0" fillId="0" borderId="32" xfId="0" applyBorder="1" applyAlignment="1">
      <alignment horizontal="left" vertical="center" wrapText="1" indent="1"/>
    </xf>
    <xf numFmtId="0" fontId="0" fillId="0" borderId="40" xfId="0" applyBorder="1" applyAlignment="1">
      <alignment horizontal="center" vertical="center" wrapText="1"/>
    </xf>
    <xf numFmtId="0" fontId="0" fillId="0" borderId="53" xfId="0" applyBorder="1" applyAlignment="1">
      <alignment horizontal="center" vertical="center" wrapText="1"/>
    </xf>
    <xf numFmtId="0" fontId="0" fillId="0" borderId="52" xfId="0" applyBorder="1" applyAlignment="1">
      <alignment horizontal="center" vertical="center" wrapText="1"/>
    </xf>
    <xf numFmtId="0" fontId="0" fillId="0" borderId="24" xfId="0" applyBorder="1" applyAlignment="1">
      <alignment horizontal="center" vertical="center" wrapText="1"/>
    </xf>
    <xf numFmtId="0" fontId="0" fillId="0" borderId="19" xfId="0" applyBorder="1" applyAlignment="1">
      <alignment horizontal="center" vertical="center" wrapText="1"/>
    </xf>
    <xf numFmtId="0" fontId="0" fillId="0" borderId="33" xfId="0" applyBorder="1" applyAlignment="1">
      <alignment horizontal="center" vertical="center" wrapText="1"/>
    </xf>
    <xf numFmtId="0" fontId="0" fillId="0" borderId="37" xfId="0" applyBorder="1" applyAlignment="1">
      <alignment horizontal="center" vertical="center" wrapText="1"/>
    </xf>
    <xf numFmtId="0" fontId="0" fillId="0" borderId="12" xfId="0" applyBorder="1" applyAlignment="1">
      <alignment horizontal="center" vertical="center"/>
    </xf>
    <xf numFmtId="0" fontId="0" fillId="0" borderId="14" xfId="0" applyBorder="1" applyAlignment="1">
      <alignment horizontal="center" vertical="center"/>
    </xf>
    <xf numFmtId="0" fontId="0" fillId="0" borderId="20" xfId="0"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0" fillId="0" borderId="22" xfId="0" quotePrefix="1" applyBorder="1" applyAlignment="1">
      <alignment horizontal="center"/>
    </xf>
    <xf numFmtId="0" fontId="0" fillId="0" borderId="83" xfId="0" applyBorder="1" applyAlignment="1">
      <alignment horizontal="center" vertical="center" wrapText="1"/>
    </xf>
    <xf numFmtId="0" fontId="0" fillId="0" borderId="11" xfId="0" applyBorder="1" applyAlignment="1">
      <alignment horizontal="center" vertical="center" wrapText="1"/>
    </xf>
    <xf numFmtId="0" fontId="0" fillId="0" borderId="47" xfId="0" applyBorder="1" applyAlignment="1">
      <alignment horizontal="center" vertical="center" wrapText="1"/>
    </xf>
    <xf numFmtId="0" fontId="0" fillId="0" borderId="84" xfId="0" applyBorder="1" applyAlignment="1">
      <alignment horizontal="center" vertical="center" wrapText="1"/>
    </xf>
    <xf numFmtId="0" fontId="0" fillId="0" borderId="103" xfId="0" applyBorder="1" applyAlignment="1">
      <alignment horizontal="center" vertical="center" wrapText="1"/>
    </xf>
    <xf numFmtId="0" fontId="0" fillId="0" borderId="101" xfId="0" applyBorder="1" applyAlignment="1">
      <alignment horizontal="center" vertical="center" wrapText="1"/>
    </xf>
    <xf numFmtId="0" fontId="0" fillId="0" borderId="102" xfId="0" applyBorder="1" applyAlignment="1">
      <alignment horizontal="center" vertical="center" wrapText="1"/>
    </xf>
    <xf numFmtId="0" fontId="0" fillId="0" borderId="82" xfId="0" quotePrefix="1" applyBorder="1" applyAlignment="1">
      <alignment horizontal="center" vertical="center"/>
    </xf>
    <xf numFmtId="0" fontId="0" fillId="0" borderId="74" xfId="0" quotePrefix="1" applyBorder="1" applyAlignment="1">
      <alignment horizontal="center" vertical="center"/>
    </xf>
    <xf numFmtId="0" fontId="0" fillId="0" borderId="104" xfId="0" applyBorder="1" applyAlignment="1">
      <alignment horizontal="center" vertical="center" wrapText="1"/>
    </xf>
    <xf numFmtId="0" fontId="0" fillId="0" borderId="105" xfId="0" applyBorder="1" applyAlignment="1">
      <alignment horizontal="center" vertical="center" wrapText="1"/>
    </xf>
    <xf numFmtId="0" fontId="0" fillId="0" borderId="80" xfId="0" applyBorder="1" applyAlignment="1">
      <alignment horizontal="center" vertical="center" wrapText="1"/>
    </xf>
    <xf numFmtId="0" fontId="0" fillId="0" borderId="47" xfId="0" quotePrefix="1" applyBorder="1" applyAlignment="1">
      <alignment horizontal="center"/>
    </xf>
    <xf numFmtId="0" fontId="0" fillId="8" borderId="20" xfId="0" applyFill="1" applyBorder="1" applyAlignment="1">
      <alignment horizontal="center"/>
    </xf>
    <xf numFmtId="0" fontId="0" fillId="8" borderId="47" xfId="0" applyFill="1" applyBorder="1" applyAlignment="1">
      <alignment horizontal="center"/>
    </xf>
    <xf numFmtId="0" fontId="0" fillId="8" borderId="47" xfId="0" quotePrefix="1" applyFill="1" applyBorder="1" applyAlignment="1">
      <alignment horizontal="center"/>
    </xf>
    <xf numFmtId="0" fontId="0" fillId="0" borderId="116" xfId="0" applyBorder="1" applyAlignment="1">
      <alignment horizontal="center"/>
    </xf>
    <xf numFmtId="0" fontId="0" fillId="0" borderId="104" xfId="0" quotePrefix="1" applyBorder="1" applyAlignment="1">
      <alignment horizontal="center" vertical="center"/>
    </xf>
    <xf numFmtId="0" fontId="0" fillId="0" borderId="108" xfId="0" quotePrefix="1" applyBorder="1" applyAlignment="1">
      <alignment horizontal="center" vertical="center"/>
    </xf>
    <xf numFmtId="0" fontId="0" fillId="0" borderId="18" xfId="0" quotePrefix="1" applyBorder="1" applyAlignment="1">
      <alignment horizontal="center" vertical="center"/>
    </xf>
    <xf numFmtId="0" fontId="0" fillId="0" borderId="23" xfId="0" quotePrefix="1" applyBorder="1" applyAlignment="1">
      <alignment horizontal="center" vertical="center"/>
    </xf>
    <xf numFmtId="0" fontId="0" fillId="0" borderId="20" xfId="0" applyBorder="1" applyAlignment="1"/>
    <xf numFmtId="0" fontId="0" fillId="0" borderId="47" xfId="0" applyBorder="1" applyAlignment="1"/>
    <xf numFmtId="0" fontId="0" fillId="8" borderId="97" xfId="0" applyFill="1" applyBorder="1" applyAlignment="1">
      <alignment horizontal="center"/>
    </xf>
    <xf numFmtId="0" fontId="0" fillId="0" borderId="97" xfId="0" applyBorder="1" applyAlignment="1">
      <alignment horizontal="center"/>
    </xf>
    <xf numFmtId="0" fontId="0" fillId="8" borderId="78" xfId="0" applyFill="1" applyBorder="1" applyAlignment="1">
      <alignment horizontal="center"/>
    </xf>
    <xf numFmtId="0" fontId="0" fillId="0" borderId="20" xfId="0" applyBorder="1" applyAlignment="1">
      <alignment horizontal="center" vertical="center"/>
    </xf>
    <xf numFmtId="0" fontId="0" fillId="0" borderId="11" xfId="0" applyBorder="1" applyAlignment="1">
      <alignment horizontal="center" vertical="center"/>
    </xf>
    <xf numFmtId="0" fontId="0" fillId="0" borderId="51" xfId="0" applyBorder="1" applyAlignment="1">
      <alignment horizontal="center" vertical="center"/>
    </xf>
    <xf numFmtId="0" fontId="0" fillId="0" borderId="42" xfId="0" applyBorder="1" applyAlignment="1">
      <alignment horizontal="center" vertical="center"/>
    </xf>
    <xf numFmtId="0" fontId="0" fillId="8" borderId="106" xfId="0" applyFont="1" applyFill="1" applyBorder="1" applyAlignment="1">
      <alignment horizontal="center"/>
    </xf>
    <xf numFmtId="0" fontId="0" fillId="8" borderId="67" xfId="0" applyFont="1" applyFill="1" applyBorder="1" applyAlignment="1">
      <alignment horizontal="center"/>
    </xf>
    <xf numFmtId="0" fontId="0" fillId="8" borderId="104" xfId="0" applyFill="1" applyBorder="1" applyAlignment="1"/>
    <xf numFmtId="0" fontId="0" fillId="8" borderId="108" xfId="0" applyFill="1" applyBorder="1" applyAlignment="1"/>
    <xf numFmtId="0" fontId="0" fillId="0" borderId="104" xfId="0" applyBorder="1" applyAlignment="1">
      <alignment horizontal="center" vertical="center"/>
    </xf>
    <xf numFmtId="0" fontId="0" fillId="0" borderId="108" xfId="0" applyBorder="1" applyAlignment="1">
      <alignment horizontal="center" vertical="center"/>
    </xf>
    <xf numFmtId="0" fontId="0" fillId="0" borderId="18" xfId="0" applyBorder="1" applyAlignment="1">
      <alignment horizontal="center" vertical="center"/>
    </xf>
    <xf numFmtId="0" fontId="0" fillId="0" borderId="23" xfId="0" applyBorder="1" applyAlignment="1">
      <alignment horizontal="center" vertical="center"/>
    </xf>
    <xf numFmtId="0" fontId="0" fillId="8" borderId="104" xfId="0" quotePrefix="1" applyFill="1" applyBorder="1" applyAlignment="1">
      <alignment horizontal="center" vertical="center"/>
    </xf>
    <xf numFmtId="0" fontId="0" fillId="8" borderId="108" xfId="0" quotePrefix="1" applyFill="1" applyBorder="1" applyAlignment="1">
      <alignment horizontal="center" vertical="center"/>
    </xf>
    <xf numFmtId="0" fontId="0" fillId="0" borderId="24" xfId="0" quotePrefix="1" applyBorder="1" applyAlignment="1">
      <alignment horizontal="center" vertical="center"/>
    </xf>
    <xf numFmtId="0" fontId="0" fillId="0" borderId="22" xfId="0" quotePrefix="1" applyBorder="1" applyAlignment="1">
      <alignment horizontal="center" vertical="center"/>
    </xf>
    <xf numFmtId="0" fontId="0" fillId="0" borderId="59" xfId="0" quotePrefix="1" applyBorder="1" applyAlignment="1">
      <alignment horizontal="center" vertical="center"/>
    </xf>
    <xf numFmtId="0" fontId="0" fillId="0" borderId="58" xfId="0" quotePrefix="1" applyBorder="1" applyAlignment="1">
      <alignment horizontal="center" vertical="center"/>
    </xf>
    <xf numFmtId="0" fontId="6" fillId="0" borderId="128" xfId="0" applyFont="1" applyBorder="1" applyAlignment="1">
      <alignment horizontal="center" vertical="center"/>
    </xf>
    <xf numFmtId="0" fontId="6" fillId="0" borderId="8" xfId="0" applyFont="1" applyBorder="1" applyAlignment="1">
      <alignment horizontal="center" vertical="center"/>
    </xf>
    <xf numFmtId="0" fontId="0" fillId="0" borderId="106" xfId="0" applyFont="1" applyBorder="1" applyAlignment="1">
      <alignment horizontal="center" vertical="center"/>
    </xf>
    <xf numFmtId="0" fontId="0" fillId="0" borderId="13" xfId="0" applyFont="1" applyBorder="1" applyAlignment="1">
      <alignment horizontal="center" vertical="center"/>
    </xf>
    <xf numFmtId="0" fontId="7" fillId="0" borderId="12" xfId="0" applyFont="1" applyBorder="1" applyAlignment="1">
      <alignment horizontal="center"/>
    </xf>
    <xf numFmtId="0" fontId="7" fillId="0" borderId="67" xfId="0" quotePrefix="1" applyFont="1" applyBorder="1" applyAlignment="1">
      <alignment horizontal="center"/>
    </xf>
    <xf numFmtId="0" fontId="7" fillId="0" borderId="106" xfId="0" applyFont="1" applyBorder="1" applyAlignment="1">
      <alignment horizontal="center"/>
    </xf>
    <xf numFmtId="0" fontId="7" fillId="8" borderId="106" xfId="0" applyFont="1" applyFill="1" applyBorder="1" applyAlignment="1">
      <alignment horizontal="center"/>
    </xf>
    <xf numFmtId="0" fontId="7" fillId="8" borderId="67" xfId="0" quotePrefix="1" applyFont="1" applyFill="1" applyBorder="1" applyAlignment="1">
      <alignment horizontal="center"/>
    </xf>
    <xf numFmtId="0" fontId="7" fillId="0" borderId="106" xfId="0" applyFont="1" applyBorder="1" applyAlignment="1">
      <alignment horizontal="center" vertical="center"/>
    </xf>
    <xf numFmtId="0" fontId="7" fillId="0" borderId="13" xfId="0" quotePrefix="1" applyFont="1" applyBorder="1" applyAlignment="1">
      <alignment horizontal="center" vertical="center"/>
    </xf>
    <xf numFmtId="0" fontId="0" fillId="8" borderId="59" xfId="0" quotePrefix="1" applyFill="1" applyBorder="1" applyAlignment="1">
      <alignment horizontal="center" vertical="center"/>
    </xf>
    <xf numFmtId="0" fontId="0" fillId="8" borderId="58" xfId="0" quotePrefix="1" applyFill="1" applyBorder="1" applyAlignment="1">
      <alignment horizontal="center" vertical="center"/>
    </xf>
    <xf numFmtId="0" fontId="0" fillId="0" borderId="22" xfId="0" applyBorder="1" applyAlignment="1">
      <alignment horizontal="center"/>
    </xf>
    <xf numFmtId="0" fontId="0" fillId="0" borderId="19" xfId="0" applyBorder="1" applyAlignment="1">
      <alignment horizontal="center"/>
    </xf>
    <xf numFmtId="0" fontId="0" fillId="0" borderId="25" xfId="0" applyBorder="1" applyAlignment="1">
      <alignment horizontal="center"/>
    </xf>
    <xf numFmtId="0" fontId="0" fillId="8" borderId="79" xfId="0" applyFill="1" applyBorder="1" applyAlignment="1">
      <alignment horizontal="center"/>
    </xf>
    <xf numFmtId="0" fontId="0" fillId="8" borderId="89" xfId="0" applyFill="1" applyBorder="1" applyAlignment="1">
      <alignment horizontal="center"/>
    </xf>
    <xf numFmtId="0" fontId="0" fillId="0" borderId="106" xfId="0" applyFont="1" applyBorder="1" applyAlignment="1">
      <alignment horizontal="center"/>
    </xf>
    <xf numFmtId="0" fontId="0" fillId="0" borderId="67" xfId="0" applyFont="1" applyBorder="1" applyAlignment="1">
      <alignment horizontal="center"/>
    </xf>
    <xf numFmtId="0" fontId="0" fillId="0" borderId="12" xfId="0" applyFont="1" applyBorder="1" applyAlignment="1">
      <alignment horizontal="center"/>
    </xf>
    <xf numFmtId="0" fontId="0" fillId="8" borderId="104" xfId="0" applyFill="1" applyBorder="1" applyAlignment="1">
      <alignment horizontal="center"/>
    </xf>
    <xf numFmtId="0" fontId="0" fillId="8" borderId="105" xfId="0" applyFill="1" applyBorder="1" applyAlignment="1">
      <alignment horizontal="center"/>
    </xf>
    <xf numFmtId="0" fontId="0" fillId="0" borderId="66" xfId="0" applyBorder="1" applyAlignment="1">
      <alignment horizontal="center"/>
    </xf>
    <xf numFmtId="0" fontId="0" fillId="0" borderId="93" xfId="0" applyBorder="1" applyAlignment="1">
      <alignment horizontal="center" vertical="center"/>
    </xf>
    <xf numFmtId="0" fontId="0" fillId="0" borderId="90" xfId="0" applyBorder="1" applyAlignment="1">
      <alignment horizontal="center" vertical="center"/>
    </xf>
    <xf numFmtId="0" fontId="0" fillId="0" borderId="94" xfId="0" applyBorder="1" applyAlignment="1">
      <alignment horizontal="center" vertical="center"/>
    </xf>
    <xf numFmtId="0" fontId="0" fillId="0" borderId="91" xfId="0" applyBorder="1" applyAlignment="1">
      <alignment horizontal="center" vertical="center"/>
    </xf>
    <xf numFmtId="0" fontId="0" fillId="0" borderId="77" xfId="0" applyBorder="1" applyAlignment="1">
      <alignment horizontal="center"/>
    </xf>
    <xf numFmtId="0" fontId="0" fillId="0" borderId="87" xfId="0" applyBorder="1" applyAlignment="1">
      <alignment horizontal="center"/>
    </xf>
    <xf numFmtId="0" fontId="0" fillId="0" borderId="81" xfId="0" applyBorder="1" applyAlignment="1">
      <alignment horizontal="center"/>
    </xf>
    <xf numFmtId="0" fontId="0" fillId="0" borderId="55" xfId="0" applyBorder="1" applyAlignment="1">
      <alignment horizontal="center"/>
    </xf>
    <xf numFmtId="0" fontId="0" fillId="0" borderId="78" xfId="0" applyBorder="1" applyAlignment="1">
      <alignment horizontal="center"/>
    </xf>
    <xf numFmtId="0" fontId="0" fillId="0" borderId="89" xfId="0" applyBorder="1" applyAlignment="1">
      <alignment horizontal="center"/>
    </xf>
    <xf numFmtId="0" fontId="0" fillId="8" borderId="19" xfId="0" applyFill="1" applyBorder="1" applyAlignment="1">
      <alignment horizontal="center"/>
    </xf>
    <xf numFmtId="0" fontId="0" fillId="8" borderId="25" xfId="0" quotePrefix="1" applyFill="1" applyBorder="1" applyAlignment="1">
      <alignment horizontal="center"/>
    </xf>
    <xf numFmtId="0" fontId="27" fillId="5" borderId="29" xfId="1" applyFont="1" applyFill="1" applyBorder="1" applyAlignment="1">
      <alignment horizontal="center" vertical="center" wrapText="1"/>
    </xf>
    <xf numFmtId="0" fontId="0" fillId="0" borderId="29" xfId="0" applyBorder="1"/>
    <xf numFmtId="0" fontId="0" fillId="0" borderId="30" xfId="0" applyBorder="1"/>
    <xf numFmtId="0" fontId="0" fillId="0" borderId="31" xfId="0" applyBorder="1"/>
    <xf numFmtId="0" fontId="0" fillId="0" borderId="32" xfId="0" applyBorder="1"/>
    <xf numFmtId="0" fontId="0" fillId="0" borderId="63" xfId="0" applyBorder="1" applyAlignment="1">
      <alignment horizontal="center" vertical="center" wrapText="1"/>
    </xf>
    <xf numFmtId="0" fontId="4" fillId="0" borderId="29" xfId="1" applyFont="1" applyBorder="1" applyAlignment="1">
      <alignment horizontal="center"/>
    </xf>
    <xf numFmtId="0" fontId="4" fillId="0" borderId="30" xfId="1" applyFont="1" applyBorder="1" applyAlignment="1">
      <alignment horizontal="center"/>
    </xf>
    <xf numFmtId="0" fontId="4" fillId="0" borderId="31" xfId="1" applyFont="1" applyBorder="1" applyAlignment="1">
      <alignment horizontal="center"/>
    </xf>
    <xf numFmtId="0" fontId="4" fillId="0" borderId="32" xfId="1" applyFont="1" applyBorder="1" applyAlignment="1">
      <alignment horizontal="center"/>
    </xf>
    <xf numFmtId="0" fontId="36" fillId="2" borderId="0" xfId="1" applyFont="1" applyFill="1" applyBorder="1" applyAlignment="1">
      <alignment horizontal="center" vertical="center"/>
    </xf>
    <xf numFmtId="0" fontId="0" fillId="0" borderId="66" xfId="0" applyBorder="1" applyAlignment="1">
      <alignment horizontal="left" wrapText="1"/>
    </xf>
    <xf numFmtId="0" fontId="7" fillId="0" borderId="0" xfId="0" quotePrefix="1" applyFont="1" applyBorder="1" applyAlignment="1">
      <alignment horizontal="left" vertical="top" wrapText="1"/>
    </xf>
    <xf numFmtId="0" fontId="0" fillId="8" borderId="108" xfId="0" applyFill="1" applyBorder="1" applyAlignment="1">
      <alignment horizontal="center"/>
    </xf>
    <xf numFmtId="0" fontId="0" fillId="2" borderId="66" xfId="0" applyFont="1" applyFill="1" applyBorder="1" applyAlignment="1">
      <alignment horizontal="center"/>
    </xf>
    <xf numFmtId="0" fontId="7" fillId="0" borderId="28" xfId="0" applyFont="1" applyBorder="1" applyAlignment="1">
      <alignment horizontal="center" vertical="center"/>
    </xf>
    <xf numFmtId="0" fontId="7" fillId="0" borderId="119" xfId="0" applyFont="1" applyBorder="1" applyAlignment="1">
      <alignment horizontal="center" vertical="center"/>
    </xf>
    <xf numFmtId="0" fontId="7" fillId="0" borderId="15" xfId="0" applyFont="1" applyBorder="1" applyAlignment="1">
      <alignment horizontal="center" vertical="center"/>
    </xf>
    <xf numFmtId="0" fontId="7" fillId="0" borderId="62" xfId="0" applyFont="1" applyBorder="1" applyAlignment="1">
      <alignment horizontal="center" vertical="center"/>
    </xf>
    <xf numFmtId="0" fontId="2" fillId="7" borderId="125" xfId="0" applyFont="1" applyFill="1" applyBorder="1" applyAlignment="1">
      <alignment horizontal="center"/>
    </xf>
    <xf numFmtId="0" fontId="2" fillId="7" borderId="126" xfId="0" applyFont="1" applyFill="1" applyBorder="1" applyAlignment="1">
      <alignment horizontal="center"/>
    </xf>
    <xf numFmtId="0" fontId="7" fillId="0" borderId="20" xfId="0" applyFont="1" applyBorder="1" applyAlignment="1">
      <alignment horizontal="center" vertical="center"/>
    </xf>
    <xf numFmtId="0" fontId="7" fillId="0" borderId="47" xfId="0" applyFont="1" applyBorder="1" applyAlignment="1">
      <alignment horizontal="center" vertical="center"/>
    </xf>
    <xf numFmtId="0" fontId="7" fillId="0" borderId="51" xfId="0" applyFont="1" applyBorder="1" applyAlignment="1">
      <alignment horizontal="center" vertical="center"/>
    </xf>
    <xf numFmtId="0" fontId="7" fillId="0" borderId="48" xfId="0" applyFont="1" applyBorder="1" applyAlignment="1">
      <alignment horizontal="center" vertical="center"/>
    </xf>
    <xf numFmtId="0" fontId="0" fillId="2" borderId="66" xfId="0" applyFill="1" applyBorder="1" applyAlignment="1">
      <alignment horizontal="center"/>
    </xf>
    <xf numFmtId="0" fontId="7" fillId="8" borderId="15" xfId="0" applyFont="1" applyFill="1" applyBorder="1" applyAlignment="1">
      <alignment horizontal="center"/>
    </xf>
    <xf numFmtId="0" fontId="7" fillId="8" borderId="20" xfId="0" applyFont="1" applyFill="1" applyBorder="1" applyAlignment="1">
      <alignment horizontal="center"/>
    </xf>
    <xf numFmtId="0" fontId="7" fillId="8" borderId="28" xfId="0" applyFont="1" applyFill="1" applyBorder="1" applyAlignment="1">
      <alignment horizontal="center"/>
    </xf>
    <xf numFmtId="0" fontId="2" fillId="7" borderId="124" xfId="0" applyFont="1" applyFill="1" applyBorder="1" applyAlignment="1">
      <alignment horizontal="center"/>
    </xf>
    <xf numFmtId="0" fontId="7" fillId="8" borderId="47" xfId="0" applyFont="1" applyFill="1" applyBorder="1" applyAlignment="1">
      <alignment horizontal="center"/>
    </xf>
    <xf numFmtId="0" fontId="7" fillId="0" borderId="15" xfId="0" applyFont="1" applyBorder="1" applyAlignment="1">
      <alignment horizontal="center"/>
    </xf>
    <xf numFmtId="0" fontId="7" fillId="0" borderId="115" xfId="0" applyFont="1" applyBorder="1" applyAlignment="1">
      <alignment horizontal="center"/>
    </xf>
    <xf numFmtId="0" fontId="7" fillId="0" borderId="56" xfId="0" applyFont="1" applyBorder="1" applyAlignment="1">
      <alignment horizontal="center"/>
    </xf>
    <xf numFmtId="0" fontId="7" fillId="0" borderId="20" xfId="0" applyFont="1" applyBorder="1" applyAlignment="1">
      <alignment horizontal="center"/>
    </xf>
    <xf numFmtId="0" fontId="7" fillId="0" borderId="118" xfId="0" applyFont="1" applyBorder="1" applyAlignment="1">
      <alignment horizontal="center"/>
    </xf>
    <xf numFmtId="0" fontId="7" fillId="0" borderId="28" xfId="0" applyFont="1" applyBorder="1" applyAlignment="1">
      <alignment horizontal="center"/>
    </xf>
    <xf numFmtId="0" fontId="2" fillId="7" borderId="123" xfId="0" applyFont="1" applyFill="1" applyBorder="1" applyAlignment="1">
      <alignment horizontal="center"/>
    </xf>
    <xf numFmtId="0" fontId="7" fillId="0" borderId="57" xfId="0" applyFont="1" applyBorder="1" applyAlignment="1">
      <alignment horizontal="center"/>
    </xf>
    <xf numFmtId="0" fontId="7" fillId="0" borderId="47" xfId="0" applyFont="1" applyBorder="1" applyAlignment="1">
      <alignment horizontal="center"/>
    </xf>
    <xf numFmtId="0" fontId="7" fillId="8" borderId="47" xfId="0" quotePrefix="1" applyFont="1" applyFill="1" applyBorder="1" applyAlignment="1">
      <alignment horizontal="center"/>
    </xf>
    <xf numFmtId="0" fontId="7" fillId="8" borderId="51" xfId="0" applyFont="1" applyFill="1" applyBorder="1" applyAlignment="1">
      <alignment horizontal="center" vertical="center"/>
    </xf>
    <xf numFmtId="0" fontId="7" fillId="8" borderId="48" xfId="0" quotePrefix="1" applyFont="1" applyFill="1" applyBorder="1" applyAlignment="1">
      <alignment horizontal="center" vertical="center"/>
    </xf>
    <xf numFmtId="0" fontId="7" fillId="0" borderId="47" xfId="0" quotePrefix="1" applyFont="1" applyBorder="1" applyAlignment="1">
      <alignment horizontal="center"/>
    </xf>
    <xf numFmtId="0" fontId="7" fillId="2" borderId="20" xfId="0" applyFont="1" applyFill="1" applyBorder="1" applyAlignment="1">
      <alignment horizontal="center"/>
    </xf>
    <xf numFmtId="0" fontId="7" fillId="2" borderId="47" xfId="0" quotePrefix="1" applyFont="1" applyFill="1" applyBorder="1" applyAlignment="1">
      <alignment horizontal="center"/>
    </xf>
    <xf numFmtId="0" fontId="17" fillId="0" borderId="24" xfId="0" applyFont="1" applyBorder="1" applyAlignment="1">
      <alignment horizontal="center" vertical="center" wrapText="1"/>
    </xf>
    <xf numFmtId="0" fontId="17" fillId="0" borderId="33" xfId="0" applyFont="1" applyBorder="1" applyAlignment="1">
      <alignment horizontal="center" vertical="center" wrapText="1"/>
    </xf>
    <xf numFmtId="0" fontId="33" fillId="3" borderId="17" xfId="0" applyFont="1" applyFill="1" applyBorder="1" applyAlignment="1">
      <alignment horizontal="center" vertical="center"/>
    </xf>
    <xf numFmtId="0" fontId="33" fillId="3" borderId="29" xfId="0" applyFont="1" applyFill="1" applyBorder="1" applyAlignment="1">
      <alignment horizontal="center" vertical="center"/>
    </xf>
    <xf numFmtId="0" fontId="33" fillId="3" borderId="30" xfId="0" applyFont="1" applyFill="1" applyBorder="1" applyAlignment="1">
      <alignment horizontal="center" vertical="center"/>
    </xf>
    <xf numFmtId="0" fontId="33" fillId="3" borderId="19" xfId="0" applyFont="1" applyFill="1" applyBorder="1" applyAlignment="1">
      <alignment horizontal="center" vertical="center"/>
    </xf>
    <xf numFmtId="0" fontId="33" fillId="3" borderId="0" xfId="0" applyFont="1" applyFill="1" applyBorder="1" applyAlignment="1">
      <alignment horizontal="center" vertical="center"/>
    </xf>
    <xf numFmtId="0" fontId="33" fillId="3" borderId="25" xfId="0" applyFont="1" applyFill="1" applyBorder="1" applyAlignment="1">
      <alignment horizontal="center" vertical="center"/>
    </xf>
    <xf numFmtId="0" fontId="0" fillId="0" borderId="36" xfId="0" quotePrefix="1" applyFont="1" applyBorder="1" applyAlignment="1">
      <alignment horizontal="center" vertical="center" wrapText="1"/>
    </xf>
    <xf numFmtId="0" fontId="0" fillId="0" borderId="37" xfId="0" quotePrefix="1" applyFont="1" applyBorder="1" applyAlignment="1">
      <alignment horizontal="center" vertical="center" wrapText="1"/>
    </xf>
    <xf numFmtId="0" fontId="0" fillId="0" borderId="16" xfId="0" quotePrefix="1" applyFill="1" applyBorder="1" applyAlignment="1">
      <alignment horizontal="center" vertical="center"/>
    </xf>
    <xf numFmtId="0" fontId="0" fillId="0" borderId="50" xfId="0" quotePrefix="1" applyFill="1" applyBorder="1" applyAlignment="1">
      <alignment horizontal="center" vertical="center"/>
    </xf>
    <xf numFmtId="0" fontId="17" fillId="0" borderId="12" xfId="0" applyFont="1" applyBorder="1" applyAlignment="1">
      <alignment horizontal="center" vertical="center" wrapText="1"/>
    </xf>
    <xf numFmtId="0" fontId="17" fillId="0" borderId="39" xfId="0" applyFont="1" applyBorder="1" applyAlignment="1">
      <alignment horizontal="center" vertical="center" wrapText="1"/>
    </xf>
    <xf numFmtId="0" fontId="0" fillId="0" borderId="21"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12" xfId="0" applyBorder="1" applyAlignment="1">
      <alignment horizontal="center" vertical="center" wrapText="1"/>
    </xf>
    <xf numFmtId="0" fontId="0" fillId="0" borderId="14" xfId="0" applyBorder="1" applyAlignment="1">
      <alignment horizontal="center" vertical="center" wrapText="1"/>
    </xf>
    <xf numFmtId="0" fontId="0" fillId="0" borderId="39" xfId="0" applyBorder="1" applyAlignment="1">
      <alignment horizontal="center" vertical="center" wrapText="1"/>
    </xf>
    <xf numFmtId="0" fontId="0" fillId="0" borderId="2" xfId="0" applyBorder="1" applyAlignment="1">
      <alignment horizontal="center" vertical="center" wrapText="1"/>
    </xf>
    <xf numFmtId="0" fontId="0" fillId="0" borderId="0" xfId="0" applyBorder="1" applyAlignment="1">
      <alignment horizontal="center" vertical="center" wrapText="1"/>
    </xf>
    <xf numFmtId="0" fontId="0" fillId="0" borderId="31" xfId="0" applyBorder="1" applyAlignment="1">
      <alignment horizontal="center" vertical="center" wrapText="1"/>
    </xf>
    <xf numFmtId="0" fontId="0" fillId="0" borderId="25" xfId="0" applyBorder="1" applyAlignment="1">
      <alignment horizontal="right" vertical="center"/>
    </xf>
    <xf numFmtId="0" fontId="0" fillId="0" borderId="25" xfId="0" applyFont="1" applyBorder="1" applyAlignment="1">
      <alignment horizontal="right" vertical="center"/>
    </xf>
    <xf numFmtId="0" fontId="0" fillId="0" borderId="39" xfId="0" applyFont="1" applyBorder="1" applyAlignment="1">
      <alignment horizontal="center" vertical="center" wrapText="1"/>
    </xf>
    <xf numFmtId="0" fontId="28" fillId="2" borderId="21" xfId="1" applyFont="1" applyFill="1" applyBorder="1" applyAlignment="1">
      <alignment horizontal="center" vertical="center"/>
    </xf>
    <xf numFmtId="0" fontId="28" fillId="2" borderId="39" xfId="1" applyFont="1" applyFill="1" applyBorder="1" applyAlignment="1">
      <alignment horizontal="center" vertical="center"/>
    </xf>
    <xf numFmtId="0" fontId="28" fillId="2" borderId="19" xfId="1" applyFont="1" applyFill="1" applyBorder="1" applyAlignment="1">
      <alignment horizontal="left" vertical="center"/>
    </xf>
    <xf numFmtId="0" fontId="28" fillId="2" borderId="0" xfId="1" applyFont="1" applyFill="1" applyBorder="1" applyAlignment="1">
      <alignment horizontal="left" vertical="center"/>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0" fillId="0" borderId="61" xfId="0" applyBorder="1" applyAlignment="1">
      <alignment horizontal="center" vertical="center" wrapText="1"/>
    </xf>
    <xf numFmtId="0" fontId="0" fillId="0" borderId="17" xfId="0" applyBorder="1" applyAlignment="1">
      <alignment horizontal="center" vertical="center" wrapText="1"/>
    </xf>
    <xf numFmtId="0" fontId="7" fillId="0" borderId="57" xfId="0" quotePrefix="1" applyFont="1" applyBorder="1" applyAlignment="1">
      <alignment horizontal="center"/>
    </xf>
    <xf numFmtId="0" fontId="0" fillId="0" borderId="12" xfId="0" applyBorder="1" applyAlignment="1">
      <alignment horizontal="center" vertical="center" textRotation="255"/>
    </xf>
    <xf numFmtId="0" fontId="0" fillId="0" borderId="14" xfId="0" applyBorder="1" applyAlignment="1">
      <alignment horizontal="center" vertical="center" textRotation="255"/>
    </xf>
    <xf numFmtId="0" fontId="0" fillId="0" borderId="0" xfId="0" applyAlignment="1">
      <alignment horizontal="right" vertical="center"/>
    </xf>
    <xf numFmtId="0" fontId="0" fillId="0" borderId="40" xfId="1" applyFont="1" applyBorder="1" applyAlignment="1">
      <alignment horizontal="center" vertical="center" wrapText="1"/>
    </xf>
    <xf numFmtId="0" fontId="8" fillId="0" borderId="53" xfId="1" applyFont="1" applyBorder="1" applyAlignment="1">
      <alignment horizontal="center" vertical="center" wrapText="1"/>
    </xf>
    <xf numFmtId="0" fontId="0" fillId="0" borderId="2" xfId="0" applyFont="1" applyBorder="1" applyAlignment="1">
      <alignment horizontal="center" vertical="center" wrapText="1"/>
    </xf>
    <xf numFmtId="0" fontId="0" fillId="0" borderId="0" xfId="0" applyFont="1" applyBorder="1" applyAlignment="1">
      <alignment horizontal="center" vertical="center" wrapText="1"/>
    </xf>
    <xf numFmtId="0" fontId="0" fillId="3" borderId="96" xfId="0" applyFill="1" applyBorder="1" applyAlignment="1">
      <alignment horizontal="center" vertical="center" textRotation="90" wrapText="1"/>
    </xf>
    <xf numFmtId="0" fontId="0" fillId="3" borderId="88" xfId="0" applyFill="1" applyBorder="1" applyAlignment="1">
      <alignment horizontal="center" vertical="center" textRotation="90" wrapText="1"/>
    </xf>
    <xf numFmtId="0" fontId="0" fillId="3" borderId="99" xfId="0" applyFill="1" applyBorder="1" applyAlignment="1">
      <alignment horizontal="center" vertical="center" textRotation="90" wrapText="1"/>
    </xf>
    <xf numFmtId="0" fontId="0" fillId="0" borderId="24" xfId="0" applyBorder="1" applyAlignment="1">
      <alignment horizontal="center" vertical="center"/>
    </xf>
    <xf numFmtId="0" fontId="0" fillId="0" borderId="2" xfId="0" applyBorder="1" applyAlignment="1">
      <alignment horizontal="center" vertical="center"/>
    </xf>
    <xf numFmtId="0" fontId="0" fillId="0" borderId="22" xfId="0" applyBorder="1" applyAlignment="1">
      <alignment horizontal="center" vertical="center"/>
    </xf>
    <xf numFmtId="0" fontId="0" fillId="0" borderId="33" xfId="0" applyBorder="1" applyAlignment="1">
      <alignment horizontal="center" vertical="center"/>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0" xfId="0" quotePrefix="1" applyBorder="1" applyAlignment="1">
      <alignment horizontal="left" vertical="center" wrapText="1" indent="2"/>
    </xf>
    <xf numFmtId="0" fontId="0" fillId="0" borderId="0" xfId="0" quotePrefix="1" applyFont="1" applyBorder="1" applyAlignment="1">
      <alignment horizontal="left" vertical="center" wrapText="1" indent="2"/>
    </xf>
    <xf numFmtId="0" fontId="0" fillId="0" borderId="98" xfId="0" applyBorder="1" applyAlignment="1">
      <alignment horizontal="center" vertical="center" textRotation="90"/>
    </xf>
    <xf numFmtId="0" fontId="0" fillId="0" borderId="88" xfId="0" applyBorder="1" applyAlignment="1">
      <alignment horizontal="center" vertical="center" textRotation="90"/>
    </xf>
    <xf numFmtId="0" fontId="0" fillId="0" borderId="99" xfId="0" applyBorder="1" applyAlignment="1">
      <alignment horizontal="center" vertical="center" textRotation="90"/>
    </xf>
    <xf numFmtId="0" fontId="0" fillId="0" borderId="100" xfId="0" applyBorder="1" applyAlignment="1">
      <alignment horizontal="center" vertical="center" textRotation="90"/>
    </xf>
    <xf numFmtId="0" fontId="0" fillId="0" borderId="87" xfId="0" applyBorder="1" applyAlignment="1">
      <alignment horizontal="center" vertical="center" textRotation="90"/>
    </xf>
    <xf numFmtId="0" fontId="0" fillId="0" borderId="95" xfId="0" applyBorder="1" applyAlignment="1">
      <alignment horizontal="center" vertical="center" textRotation="90"/>
    </xf>
    <xf numFmtId="0" fontId="0" fillId="0" borderId="107" xfId="0" applyBorder="1" applyAlignment="1">
      <alignment horizontal="center" vertical="center" textRotation="90"/>
    </xf>
    <xf numFmtId="0" fontId="0" fillId="0" borderId="72" xfId="0" applyBorder="1" applyAlignment="1">
      <alignment horizontal="center" vertical="center" textRotation="90"/>
    </xf>
    <xf numFmtId="0" fontId="0" fillId="0" borderId="73" xfId="0" applyBorder="1" applyAlignment="1">
      <alignment horizontal="center" vertical="center" textRotation="90"/>
    </xf>
    <xf numFmtId="0" fontId="0" fillId="0" borderId="31" xfId="0" quotePrefix="1" applyFont="1" applyBorder="1" applyAlignment="1">
      <alignment horizontal="left" vertical="center" wrapText="1" indent="2"/>
    </xf>
    <xf numFmtId="0" fontId="0" fillId="0" borderId="21" xfId="0" applyBorder="1" applyAlignment="1">
      <alignment horizontal="center" wrapText="1"/>
    </xf>
    <xf numFmtId="0" fontId="0" fillId="0" borderId="39" xfId="0" applyBorder="1" applyAlignment="1">
      <alignment horizontal="center" wrapText="1"/>
    </xf>
    <xf numFmtId="0" fontId="8" fillId="0" borderId="46" xfId="0" applyFont="1" applyBorder="1" applyAlignment="1">
      <alignment horizontal="center" vertical="center" wrapText="1"/>
    </xf>
    <xf numFmtId="0" fontId="7" fillId="0" borderId="12" xfId="0" quotePrefix="1" applyFont="1" applyBorder="1" applyAlignment="1">
      <alignment horizontal="center" vertical="center"/>
    </xf>
    <xf numFmtId="0" fontId="7" fillId="0" borderId="14" xfId="0" applyFont="1" applyBorder="1" applyAlignment="1">
      <alignment horizontal="center" vertical="center"/>
    </xf>
    <xf numFmtId="0" fontId="7" fillId="0" borderId="39" xfId="0" applyFont="1" applyBorder="1" applyAlignment="1">
      <alignment horizontal="center" vertical="center"/>
    </xf>
    <xf numFmtId="0" fontId="0" fillId="0" borderId="2" xfId="0" applyBorder="1" applyAlignment="1">
      <alignment horizontal="center"/>
    </xf>
    <xf numFmtId="0" fontId="0" fillId="0" borderId="11" xfId="0" applyBorder="1" applyAlignment="1">
      <alignment horizontal="center"/>
    </xf>
    <xf numFmtId="0" fontId="0" fillId="0" borderId="31" xfId="0" applyBorder="1" applyAlignment="1">
      <alignment horizontal="center"/>
    </xf>
    <xf numFmtId="0" fontId="7" fillId="0" borderId="21" xfId="0" applyFont="1" applyBorder="1" applyAlignment="1">
      <alignment horizontal="center" vertical="center"/>
    </xf>
    <xf numFmtId="0" fontId="0" fillId="0" borderId="29" xfId="0" applyBorder="1" applyAlignment="1">
      <alignment horizontal="center"/>
    </xf>
    <xf numFmtId="0" fontId="0" fillId="0" borderId="0" xfId="0" applyBorder="1" applyAlignment="1">
      <alignment horizontal="center"/>
    </xf>
    <xf numFmtId="0" fontId="31" fillId="2" borderId="0" xfId="1" applyFont="1" applyFill="1" applyBorder="1" applyAlignment="1">
      <alignment horizontal="center" vertical="center" wrapText="1"/>
    </xf>
    <xf numFmtId="0" fontId="0" fillId="0" borderId="0" xfId="0" applyAlignment="1">
      <alignment horizontal="left" vertical="center" wrapText="1"/>
    </xf>
    <xf numFmtId="0" fontId="7" fillId="0" borderId="13" xfId="0" applyFont="1" applyBorder="1" applyAlignment="1">
      <alignment horizontal="center" vertical="center"/>
    </xf>
    <xf numFmtId="0" fontId="0" fillId="0" borderId="7" xfId="0" applyBorder="1" applyAlignment="1">
      <alignment horizontal="center"/>
    </xf>
    <xf numFmtId="0" fontId="3" fillId="0" borderId="17" xfId="0" applyFont="1" applyBorder="1" applyAlignment="1">
      <alignment horizontal="center" vertical="center"/>
    </xf>
    <xf numFmtId="0" fontId="3" fillId="0" borderId="30" xfId="0" applyFont="1" applyBorder="1" applyAlignment="1">
      <alignment horizontal="center" vertical="center"/>
    </xf>
    <xf numFmtId="0" fontId="3" fillId="0" borderId="33" xfId="0" applyFont="1" applyBorder="1" applyAlignment="1">
      <alignment horizontal="center" vertical="center"/>
    </xf>
    <xf numFmtId="0" fontId="3" fillId="0" borderId="32" xfId="0" applyFont="1" applyBorder="1" applyAlignment="1">
      <alignment horizontal="center" vertical="center"/>
    </xf>
    <xf numFmtId="0" fontId="17" fillId="0" borderId="19" xfId="0" applyFont="1" applyBorder="1" applyAlignment="1">
      <alignment horizontal="left" vertical="center"/>
    </xf>
    <xf numFmtId="0" fontId="17" fillId="0" borderId="0" xfId="0" applyFont="1" applyBorder="1" applyAlignment="1">
      <alignment horizontal="left" vertical="center"/>
    </xf>
    <xf numFmtId="0" fontId="27" fillId="5" borderId="36" xfId="1" applyFont="1" applyFill="1" applyBorder="1" applyAlignment="1">
      <alignment horizontal="center" vertical="center" wrapText="1"/>
    </xf>
    <xf numFmtId="0" fontId="27" fillId="5" borderId="35" xfId="1" applyFont="1" applyFill="1" applyBorder="1" applyAlignment="1">
      <alignment horizontal="center" vertical="center" wrapText="1"/>
    </xf>
    <xf numFmtId="0" fontId="27" fillId="5" borderId="37" xfId="1" applyFont="1" applyFill="1" applyBorder="1" applyAlignment="1">
      <alignment horizontal="center" vertical="center" wrapText="1"/>
    </xf>
    <xf numFmtId="0" fontId="4" fillId="0" borderId="19" xfId="1" applyFont="1" applyBorder="1" applyAlignment="1">
      <alignment horizontal="right"/>
    </xf>
    <xf numFmtId="0" fontId="4" fillId="0" borderId="0" xfId="1" applyFont="1" applyBorder="1" applyAlignment="1">
      <alignment horizontal="right"/>
    </xf>
    <xf numFmtId="0" fontId="4" fillId="0" borderId="33" xfId="1" applyFont="1" applyBorder="1" applyAlignment="1">
      <alignment horizontal="right"/>
    </xf>
    <xf numFmtId="0" fontId="4" fillId="0" borderId="31" xfId="1" applyFont="1" applyBorder="1" applyAlignment="1">
      <alignment horizontal="right"/>
    </xf>
    <xf numFmtId="0" fontId="4" fillId="0" borderId="0" xfId="1" applyFont="1" applyBorder="1" applyAlignment="1">
      <alignment horizontal="center"/>
    </xf>
    <xf numFmtId="0" fontId="4" fillId="0" borderId="25" xfId="1" applyFont="1" applyBorder="1" applyAlignment="1">
      <alignment horizontal="center"/>
    </xf>
    <xf numFmtId="0" fontId="0" fillId="0" borderId="21" xfId="0" applyBorder="1" applyAlignment="1">
      <alignment horizontal="center" vertical="center" wrapText="1"/>
    </xf>
    <xf numFmtId="0" fontId="7" fillId="0" borderId="19" xfId="0" applyFont="1" applyBorder="1" applyAlignment="1">
      <alignment horizontal="center" vertical="center"/>
    </xf>
    <xf numFmtId="0" fontId="7" fillId="0" borderId="0" xfId="0" applyFont="1" applyBorder="1" applyAlignment="1">
      <alignment horizontal="center" vertical="center"/>
    </xf>
    <xf numFmtId="0" fontId="7" fillId="0" borderId="25" xfId="0" applyFont="1" applyBorder="1" applyAlignment="1">
      <alignment horizontal="center" vertical="center"/>
    </xf>
    <xf numFmtId="0" fontId="7" fillId="0" borderId="55" xfId="0" applyFont="1" applyBorder="1" applyAlignment="1">
      <alignment horizontal="center" vertical="center"/>
    </xf>
    <xf numFmtId="0" fontId="8" fillId="0" borderId="16" xfId="0" applyFont="1" applyBorder="1" applyAlignment="1">
      <alignment horizontal="center" vertical="center"/>
    </xf>
    <xf numFmtId="0" fontId="8" fillId="0" borderId="46" xfId="0" applyFont="1" applyBorder="1" applyAlignment="1">
      <alignment horizontal="center" vertical="center"/>
    </xf>
    <xf numFmtId="0" fontId="17" fillId="0" borderId="36" xfId="0" applyFont="1" applyBorder="1" applyAlignment="1">
      <alignment horizontal="center" vertical="center"/>
    </xf>
    <xf numFmtId="0" fontId="17" fillId="0" borderId="35" xfId="0" applyFont="1" applyBorder="1" applyAlignment="1">
      <alignment horizontal="center" vertical="center"/>
    </xf>
    <xf numFmtId="0" fontId="17" fillId="0" borderId="37" xfId="0" applyFont="1" applyBorder="1" applyAlignment="1">
      <alignment horizontal="center" vertical="center"/>
    </xf>
    <xf numFmtId="0" fontId="8" fillId="0" borderId="82" xfId="0" applyFont="1" applyBorder="1" applyAlignment="1">
      <alignment horizontal="center" vertical="center"/>
    </xf>
    <xf numFmtId="0" fontId="8" fillId="0" borderId="50" xfId="0" applyFont="1" applyBorder="1" applyAlignment="1">
      <alignment horizontal="center" vertical="center"/>
    </xf>
    <xf numFmtId="0" fontId="0" fillId="0" borderId="36" xfId="0" applyBorder="1" applyAlignment="1">
      <alignment horizontal="center"/>
    </xf>
    <xf numFmtId="0" fontId="0" fillId="0" borderId="35" xfId="0" applyBorder="1" applyAlignment="1">
      <alignment horizontal="center"/>
    </xf>
    <xf numFmtId="0" fontId="0" fillId="0" borderId="37" xfId="0" applyBorder="1" applyAlignment="1">
      <alignment horizontal="center"/>
    </xf>
    <xf numFmtId="0" fontId="7" fillId="0" borderId="24" xfId="0" applyFont="1" applyBorder="1" applyAlignment="1">
      <alignment horizontal="center" vertical="center"/>
    </xf>
    <xf numFmtId="0" fontId="7" fillId="0" borderId="2" xfId="0" applyFont="1" applyBorder="1" applyAlignment="1">
      <alignment horizontal="center" vertical="center"/>
    </xf>
    <xf numFmtId="0" fontId="7" fillId="0" borderId="22" xfId="0" applyFont="1" applyBorder="1" applyAlignment="1">
      <alignment horizontal="center" vertical="center"/>
    </xf>
    <xf numFmtId="0" fontId="27" fillId="6" borderId="36" xfId="1" applyFont="1" applyFill="1" applyBorder="1" applyAlignment="1">
      <alignment horizontal="center" vertical="center" wrapText="1"/>
    </xf>
    <xf numFmtId="0" fontId="27" fillId="6" borderId="35" xfId="1" applyFont="1" applyFill="1" applyBorder="1" applyAlignment="1">
      <alignment horizontal="center" vertical="center" wrapText="1"/>
    </xf>
    <xf numFmtId="0" fontId="27" fillId="6" borderId="37" xfId="1" applyFont="1" applyFill="1" applyBorder="1" applyAlignment="1">
      <alignment horizontal="center" vertical="center" wrapText="1"/>
    </xf>
    <xf numFmtId="0" fontId="7" fillId="0" borderId="81" xfId="0" applyFont="1" applyBorder="1" applyAlignment="1">
      <alignment horizontal="center" vertical="center"/>
    </xf>
    <xf numFmtId="0" fontId="0" fillId="0" borderId="120" xfId="0" applyBorder="1" applyAlignment="1">
      <alignment horizontal="center" vertical="center" wrapText="1"/>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153" xfId="0" applyBorder="1" applyAlignment="1">
      <alignment horizontal="center" vertical="center" wrapText="1"/>
    </xf>
    <xf numFmtId="0" fontId="0" fillId="0" borderId="154" xfId="0" applyBorder="1" applyAlignment="1">
      <alignment horizontal="center" vertical="center" wrapText="1"/>
    </xf>
    <xf numFmtId="0" fontId="29" fillId="0" borderId="4" xfId="0" applyFont="1" applyBorder="1" applyAlignment="1">
      <alignment horizontal="left" vertical="center"/>
    </xf>
    <xf numFmtId="0" fontId="29" fillId="0" borderId="0" xfId="0" applyFont="1" applyBorder="1" applyAlignment="1">
      <alignment horizontal="left" vertical="center"/>
    </xf>
    <xf numFmtId="0" fontId="0" fillId="0" borderId="29" xfId="0" applyFill="1" applyBorder="1" applyAlignment="1">
      <alignment horizontal="left" wrapText="1"/>
    </xf>
    <xf numFmtId="0" fontId="0" fillId="0" borderId="0" xfId="0" applyFill="1" applyBorder="1" applyAlignment="1">
      <alignment horizontal="left" wrapText="1"/>
    </xf>
    <xf numFmtId="0" fontId="6" fillId="0" borderId="45" xfId="0" applyFont="1" applyBorder="1" applyAlignment="1">
      <alignment horizontal="center"/>
    </xf>
    <xf numFmtId="0" fontId="6" fillId="0" borderId="68" xfId="0" applyFont="1" applyBorder="1" applyAlignment="1">
      <alignment horizontal="center"/>
    </xf>
    <xf numFmtId="0" fontId="6" fillId="0" borderId="11" xfId="0" applyFont="1" applyBorder="1" applyAlignment="1">
      <alignment horizontal="center"/>
    </xf>
    <xf numFmtId="0" fontId="0" fillId="0" borderId="0" xfId="0" applyBorder="1" applyAlignment="1">
      <alignment horizontal="center" vertical="center"/>
    </xf>
    <xf numFmtId="0" fontId="13" fillId="0" borderId="31" xfId="0" applyFont="1" applyBorder="1" applyAlignment="1">
      <alignment horizontal="left" vertical="center" indent="10"/>
    </xf>
    <xf numFmtId="0" fontId="13" fillId="0" borderId="32" xfId="0" applyFont="1" applyBorder="1" applyAlignment="1">
      <alignment horizontal="left" vertical="center" indent="10"/>
    </xf>
    <xf numFmtId="0" fontId="29" fillId="0" borderId="4" xfId="0" applyFont="1" applyBorder="1" applyAlignment="1">
      <alignment horizontal="center" vertical="center"/>
    </xf>
    <xf numFmtId="0" fontId="29" fillId="0" borderId="0" xfId="0" applyFont="1" applyBorder="1" applyAlignment="1">
      <alignment horizontal="center" vertical="center"/>
    </xf>
    <xf numFmtId="0" fontId="14" fillId="0" borderId="0" xfId="0" applyFont="1" applyBorder="1" applyAlignment="1">
      <alignment horizontal="center" vertical="center"/>
    </xf>
    <xf numFmtId="0" fontId="0" fillId="0" borderId="9" xfId="0" applyBorder="1" applyAlignment="1">
      <alignment horizontal="center"/>
    </xf>
    <xf numFmtId="0" fontId="0" fillId="0" borderId="10" xfId="0" applyBorder="1" applyAlignment="1">
      <alignment horizontal="center"/>
    </xf>
    <xf numFmtId="0" fontId="0" fillId="0" borderId="29" xfId="0" applyBorder="1" applyAlignment="1">
      <alignment horizontal="left" wrapText="1"/>
    </xf>
    <xf numFmtId="0" fontId="0" fillId="0" borderId="0" xfId="0" applyBorder="1" applyAlignment="1">
      <alignment horizontal="left" wrapText="1"/>
    </xf>
    <xf numFmtId="0" fontId="35" fillId="3" borderId="17" xfId="0" applyFont="1" applyFill="1" applyBorder="1" applyAlignment="1">
      <alignment horizontal="center" vertical="center"/>
    </xf>
    <xf numFmtId="0" fontId="35" fillId="3" borderId="29" xfId="0" applyFont="1" applyFill="1" applyBorder="1" applyAlignment="1">
      <alignment horizontal="center" vertical="center"/>
    </xf>
    <xf numFmtId="0" fontId="35" fillId="3" borderId="30" xfId="0" applyFont="1" applyFill="1" applyBorder="1" applyAlignment="1">
      <alignment horizontal="center" vertical="center"/>
    </xf>
    <xf numFmtId="0" fontId="35" fillId="3" borderId="19" xfId="0" applyFont="1" applyFill="1" applyBorder="1" applyAlignment="1">
      <alignment horizontal="center" vertical="center"/>
    </xf>
    <xf numFmtId="0" fontId="35" fillId="3" borderId="0" xfId="0" applyFont="1" applyFill="1" applyBorder="1" applyAlignment="1">
      <alignment horizontal="center" vertical="center"/>
    </xf>
    <xf numFmtId="0" fontId="35" fillId="3" borderId="25" xfId="0" applyFont="1" applyFill="1" applyBorder="1" applyAlignment="1">
      <alignment horizontal="center" vertical="center"/>
    </xf>
    <xf numFmtId="0" fontId="32" fillId="0" borderId="0" xfId="0" applyFont="1" applyBorder="1" applyAlignment="1">
      <alignment horizontal="left" vertical="center" indent="10"/>
    </xf>
    <xf numFmtId="0" fontId="32" fillId="0" borderId="31" xfId="0" applyFont="1" applyBorder="1" applyAlignment="1">
      <alignment horizontal="left" vertical="center" indent="10"/>
    </xf>
    <xf numFmtId="0" fontId="5" fillId="0" borderId="0" xfId="0" applyFont="1" applyFill="1" applyBorder="1" applyAlignment="1">
      <alignment horizontal="left" vertical="center" wrapText="1"/>
    </xf>
    <xf numFmtId="0" fontId="29" fillId="0" borderId="29" xfId="0" applyFont="1" applyBorder="1" applyAlignment="1">
      <alignment horizontal="center" vertical="center" wrapText="1"/>
    </xf>
    <xf numFmtId="0" fontId="29" fillId="0" borderId="29" xfId="0" applyFont="1" applyBorder="1" applyAlignment="1">
      <alignment horizontal="center"/>
    </xf>
    <xf numFmtId="0" fontId="0" fillId="0" borderId="0" xfId="0" applyBorder="1" applyAlignment="1">
      <alignment horizontal="left"/>
    </xf>
    <xf numFmtId="0" fontId="0" fillId="0" borderId="5" xfId="0" applyBorder="1" applyAlignment="1">
      <alignment horizontal="center" vertical="center"/>
    </xf>
    <xf numFmtId="0" fontId="29" fillId="0" borderId="66" xfId="0" applyFont="1" applyBorder="1" applyAlignment="1">
      <alignment horizontal="center" vertical="center"/>
    </xf>
    <xf numFmtId="0" fontId="29" fillId="0" borderId="4" xfId="0" applyFont="1" applyBorder="1" applyAlignment="1">
      <alignment horizontal="left" vertical="center" wrapText="1"/>
    </xf>
    <xf numFmtId="0" fontId="29" fillId="0" borderId="0" xfId="0" applyFont="1" applyBorder="1" applyAlignment="1">
      <alignment horizontal="left" vertical="center" wrapText="1"/>
    </xf>
    <xf numFmtId="0" fontId="0" fillId="0" borderId="0" xfId="0" applyBorder="1" applyAlignment="1">
      <alignment horizontal="left" vertical="center" wrapText="1"/>
    </xf>
    <xf numFmtId="0" fontId="29" fillId="0" borderId="0" xfId="0" applyFont="1" applyBorder="1" applyAlignment="1">
      <alignment horizontal="center"/>
    </xf>
    <xf numFmtId="0" fontId="0" fillId="0" borderId="4" xfId="0" applyBorder="1" applyAlignment="1">
      <alignment horizontal="center"/>
    </xf>
    <xf numFmtId="0" fontId="30" fillId="0" borderId="0" xfId="0" applyFont="1" applyBorder="1" applyAlignment="1">
      <alignment horizontal="left"/>
    </xf>
    <xf numFmtId="0" fontId="7" fillId="0" borderId="17" xfId="0" applyFont="1" applyBorder="1" applyAlignment="1">
      <alignment horizontal="left" vertical="center"/>
    </xf>
    <xf numFmtId="0" fontId="7" fillId="0" borderId="30" xfId="0" applyFont="1" applyBorder="1" applyAlignment="1">
      <alignment horizontal="left" vertical="center"/>
    </xf>
    <xf numFmtId="0" fontId="7" fillId="0" borderId="19" xfId="0" applyFont="1" applyBorder="1" applyAlignment="1">
      <alignment horizontal="left" vertical="center"/>
    </xf>
    <xf numFmtId="0" fontId="7" fillId="0" borderId="25" xfId="0" applyFont="1" applyBorder="1" applyAlignment="1">
      <alignment horizontal="left" vertical="center"/>
    </xf>
    <xf numFmtId="0" fontId="7" fillId="0" borderId="33" xfId="0" applyFont="1" applyBorder="1" applyAlignment="1">
      <alignment horizontal="left" vertical="center"/>
    </xf>
    <xf numFmtId="0" fontId="7" fillId="0" borderId="32" xfId="0" applyFont="1" applyBorder="1" applyAlignment="1">
      <alignment horizontal="left" vertical="center"/>
    </xf>
    <xf numFmtId="0" fontId="3" fillId="0" borderId="0" xfId="5" applyFont="1" applyBorder="1" applyAlignment="1">
      <alignment horizontal="right" vertical="center" wrapText="1"/>
    </xf>
    <xf numFmtId="0" fontId="2" fillId="0" borderId="21" xfId="5" applyFont="1" applyBorder="1" applyAlignment="1">
      <alignment horizontal="center" vertical="center"/>
    </xf>
    <xf numFmtId="0" fontId="2" fillId="0" borderId="39" xfId="5" applyFont="1" applyBorder="1" applyAlignment="1">
      <alignment horizontal="center" vertical="center"/>
    </xf>
    <xf numFmtId="0" fontId="25" fillId="0" borderId="0" xfId="5" applyFont="1" applyAlignment="1">
      <alignment horizontal="center" vertical="center"/>
    </xf>
    <xf numFmtId="0" fontId="3" fillId="0" borderId="19" xfId="5" applyFont="1" applyBorder="1" applyAlignment="1">
      <alignment horizontal="right" vertical="center" wrapText="1"/>
    </xf>
    <xf numFmtId="0" fontId="2" fillId="0" borderId="17" xfId="5" applyFont="1" applyBorder="1" applyAlignment="1">
      <alignment horizontal="center" vertical="center" shrinkToFit="1"/>
    </xf>
    <xf numFmtId="0" fontId="2" fillId="0" borderId="29" xfId="5" applyFont="1" applyBorder="1" applyAlignment="1">
      <alignment horizontal="center" vertical="center" shrinkToFit="1"/>
    </xf>
    <xf numFmtId="0" fontId="2" fillId="0" borderId="30" xfId="5" applyFont="1" applyBorder="1" applyAlignment="1">
      <alignment horizontal="center" vertical="center" shrinkToFit="1"/>
    </xf>
    <xf numFmtId="0" fontId="2" fillId="0" borderId="33" xfId="5" applyFont="1" applyBorder="1" applyAlignment="1">
      <alignment horizontal="center" vertical="center" shrinkToFit="1"/>
    </xf>
    <xf numFmtId="0" fontId="2" fillId="0" borderId="31" xfId="5" applyFont="1" applyBorder="1" applyAlignment="1">
      <alignment horizontal="center" vertical="center" shrinkToFit="1"/>
    </xf>
    <xf numFmtId="0" fontId="2" fillId="0" borderId="32" xfId="5" applyFont="1" applyBorder="1" applyAlignment="1">
      <alignment horizontal="center" vertical="center" shrinkToFit="1"/>
    </xf>
    <xf numFmtId="3" fontId="41" fillId="0" borderId="36" xfId="5" applyNumberFormat="1" applyFont="1" applyBorder="1" applyAlignment="1">
      <alignment horizontal="left" vertical="center" wrapText="1" shrinkToFit="1"/>
    </xf>
    <xf numFmtId="3" fontId="41" fillId="0" borderId="35" xfId="5" applyNumberFormat="1" applyFont="1" applyBorder="1" applyAlignment="1">
      <alignment horizontal="left" vertical="center" wrapText="1" shrinkToFit="1"/>
    </xf>
    <xf numFmtId="0" fontId="2" fillId="0" borderId="31" xfId="5" applyFont="1" applyBorder="1" applyAlignment="1">
      <alignment horizontal="center" shrinkToFit="1"/>
    </xf>
    <xf numFmtId="0" fontId="2" fillId="0" borderId="70" xfId="5" applyFont="1" applyBorder="1" applyAlignment="1">
      <alignment horizontal="center" shrinkToFit="1"/>
    </xf>
    <xf numFmtId="3" fontId="7" fillId="0" borderId="36" xfId="5" applyNumberFormat="1" applyFont="1" applyBorder="1" applyAlignment="1">
      <alignment horizontal="left" vertical="center" wrapText="1" shrinkToFit="1"/>
    </xf>
    <xf numFmtId="3" fontId="7" fillId="0" borderId="35" xfId="5" applyNumberFormat="1" applyFont="1" applyBorder="1" applyAlignment="1">
      <alignment horizontal="left" vertical="center" wrapText="1" shrinkToFit="1"/>
    </xf>
    <xf numFmtId="0" fontId="2" fillId="0" borderId="31" xfId="5" applyFont="1" applyFill="1" applyBorder="1" applyAlignment="1">
      <alignment horizontal="center" shrinkToFit="1"/>
    </xf>
    <xf numFmtId="0" fontId="2" fillId="0" borderId="70" xfId="5" applyFont="1" applyFill="1" applyBorder="1" applyAlignment="1">
      <alignment horizontal="center" shrinkToFit="1"/>
    </xf>
    <xf numFmtId="0" fontId="7" fillId="0" borderId="36" xfId="5" applyFont="1" applyBorder="1" applyAlignment="1">
      <alignment horizontal="left" vertical="center" wrapText="1" shrinkToFit="1"/>
    </xf>
    <xf numFmtId="0" fontId="7" fillId="0" borderId="35" xfId="5" applyFont="1" applyBorder="1" applyAlignment="1">
      <alignment horizontal="left" vertical="center" wrapText="1" shrinkToFit="1"/>
    </xf>
    <xf numFmtId="0" fontId="7" fillId="0" borderId="37" xfId="5" applyFont="1" applyBorder="1" applyAlignment="1">
      <alignment horizontal="left" vertical="center" wrapText="1" shrinkToFit="1"/>
    </xf>
    <xf numFmtId="3" fontId="41" fillId="0" borderId="16" xfId="5" applyNumberFormat="1" applyFont="1" applyBorder="1" applyAlignment="1">
      <alignment horizontal="left" vertical="center" wrapText="1" shrinkToFit="1"/>
    </xf>
    <xf numFmtId="3" fontId="41" fillId="0" borderId="46" xfId="5" applyNumberFormat="1" applyFont="1" applyBorder="1" applyAlignment="1">
      <alignment horizontal="left" vertical="center" wrapText="1" shrinkToFit="1"/>
    </xf>
    <xf numFmtId="0" fontId="2" fillId="0" borderId="46" xfId="5" applyFont="1" applyBorder="1" applyAlignment="1">
      <alignment horizontal="center" shrinkToFit="1"/>
    </xf>
    <xf numFmtId="0" fontId="2" fillId="0" borderId="109" xfId="5" applyFont="1" applyBorder="1" applyAlignment="1">
      <alignment horizontal="center" shrinkToFit="1"/>
    </xf>
    <xf numFmtId="0" fontId="41" fillId="0" borderId="17" xfId="5" applyFont="1" applyBorder="1" applyAlignment="1">
      <alignment horizontal="left" vertical="center" wrapText="1" shrinkToFit="1"/>
    </xf>
    <xf numFmtId="0" fontId="41" fillId="0" borderId="29" xfId="5" applyFont="1" applyBorder="1" applyAlignment="1">
      <alignment horizontal="left" vertical="center" wrapText="1" shrinkToFit="1"/>
    </xf>
    <xf numFmtId="0" fontId="41" fillId="0" borderId="30" xfId="5" applyFont="1" applyBorder="1" applyAlignment="1">
      <alignment horizontal="left" vertical="center" wrapText="1" shrinkToFit="1"/>
    </xf>
    <xf numFmtId="0" fontId="2" fillId="0" borderId="17" xfId="5" applyFont="1" applyBorder="1" applyAlignment="1">
      <alignment horizontal="center" shrinkToFit="1"/>
    </xf>
    <xf numFmtId="0" fontId="2" fillId="0" borderId="29" xfId="5" applyFont="1" applyBorder="1" applyAlignment="1">
      <alignment horizontal="center" shrinkToFit="1"/>
    </xf>
    <xf numFmtId="0" fontId="2" fillId="0" borderId="152" xfId="5" applyFont="1" applyBorder="1" applyAlignment="1">
      <alignment horizontal="center" shrinkToFit="1"/>
    </xf>
    <xf numFmtId="0" fontId="7" fillId="0" borderId="16" xfId="5" applyFont="1" applyBorder="1" applyAlignment="1">
      <alignment horizontal="left" vertical="center" wrapText="1" shrinkToFit="1"/>
    </xf>
    <xf numFmtId="0" fontId="7" fillId="0" borderId="46" xfId="5" applyFont="1" applyBorder="1" applyAlignment="1">
      <alignment horizontal="left" vertical="center" wrapText="1" shrinkToFit="1"/>
    </xf>
    <xf numFmtId="0" fontId="7" fillId="0" borderId="50" xfId="5" applyFont="1" applyBorder="1" applyAlignment="1">
      <alignment horizontal="left" vertical="center" wrapText="1" shrinkToFit="1"/>
    </xf>
    <xf numFmtId="0" fontId="2" fillId="0" borderId="16" xfId="5" applyFont="1" applyBorder="1" applyAlignment="1">
      <alignment horizontal="center" shrinkToFit="1"/>
    </xf>
    <xf numFmtId="0" fontId="41" fillId="0" borderId="36" xfId="5" applyFont="1" applyBorder="1" applyAlignment="1">
      <alignment horizontal="left" vertical="center" wrapText="1" shrinkToFit="1"/>
    </xf>
    <xf numFmtId="0" fontId="41" fillId="0" borderId="35" xfId="5" applyFont="1" applyBorder="1" applyAlignment="1">
      <alignment horizontal="left" vertical="center" wrapText="1" shrinkToFit="1"/>
    </xf>
    <xf numFmtId="0" fontId="41" fillId="0" borderId="37" xfId="5" applyFont="1" applyBorder="1" applyAlignment="1">
      <alignment horizontal="left" vertical="center" wrapText="1" shrinkToFit="1"/>
    </xf>
    <xf numFmtId="3" fontId="7" fillId="0" borderId="114" xfId="5" applyNumberFormat="1" applyFont="1" applyBorder="1" applyAlignment="1">
      <alignment horizontal="left" vertical="center" wrapText="1" shrinkToFit="1"/>
    </xf>
    <xf numFmtId="3" fontId="7" fillId="0" borderId="43" xfId="5" applyNumberFormat="1" applyFont="1" applyBorder="1" applyAlignment="1">
      <alignment horizontal="left" vertical="center" wrapText="1" shrinkToFit="1"/>
    </xf>
    <xf numFmtId="0" fontId="2" fillId="0" borderId="43" xfId="5" applyFont="1" applyBorder="1" applyAlignment="1">
      <alignment horizontal="center" shrinkToFit="1"/>
    </xf>
    <xf numFmtId="0" fontId="2" fillId="0" borderId="44" xfId="5" applyFont="1" applyBorder="1" applyAlignment="1">
      <alignment horizontal="center" shrinkToFit="1"/>
    </xf>
    <xf numFmtId="0" fontId="24" fillId="0" borderId="24" xfId="5" applyFont="1" applyBorder="1" applyAlignment="1">
      <alignment horizontal="center" vertical="center" wrapText="1"/>
    </xf>
    <xf numFmtId="0" fontId="24" fillId="0" borderId="22" xfId="5" applyFont="1" applyBorder="1" applyAlignment="1">
      <alignment horizontal="center" vertical="center" wrapText="1"/>
    </xf>
    <xf numFmtId="0" fontId="24" fillId="0" borderId="19" xfId="5" applyFont="1" applyBorder="1" applyAlignment="1">
      <alignment horizontal="center" vertical="center" wrapText="1"/>
    </xf>
    <xf numFmtId="0" fontId="24" fillId="0" borderId="25" xfId="5" applyFont="1" applyBorder="1" applyAlignment="1">
      <alignment horizontal="center" vertical="center" wrapText="1"/>
    </xf>
    <xf numFmtId="0" fontId="7" fillId="0" borderId="1" xfId="5" applyFont="1" applyBorder="1" applyAlignment="1">
      <alignment horizontal="center" vertical="center" wrapText="1"/>
    </xf>
    <xf numFmtId="0" fontId="7" fillId="0" borderId="4" xfId="5" applyFont="1" applyBorder="1" applyAlignment="1">
      <alignment horizontal="center" vertical="center" wrapText="1"/>
    </xf>
    <xf numFmtId="0" fontId="24" fillId="0" borderId="19" xfId="5" applyFont="1" applyBorder="1" applyAlignment="1">
      <alignment horizontal="right" vertical="center" shrinkToFit="1"/>
    </xf>
    <xf numFmtId="0" fontId="24" fillId="0" borderId="25" xfId="5" applyFont="1" applyBorder="1" applyAlignment="1">
      <alignment horizontal="right" vertical="center" shrinkToFit="1"/>
    </xf>
    <xf numFmtId="0" fontId="7" fillId="0" borderId="16" xfId="5" applyFont="1" applyBorder="1" applyAlignment="1">
      <alignment horizontal="center" vertical="center" shrinkToFit="1"/>
    </xf>
    <xf numFmtId="0" fontId="7" fillId="0" borderId="46" xfId="5" applyFont="1" applyBorder="1" applyAlignment="1">
      <alignment horizontal="center" vertical="center" shrinkToFit="1"/>
    </xf>
    <xf numFmtId="0" fontId="7" fillId="0" borderId="50" xfId="5" applyFont="1" applyBorder="1" applyAlignment="1">
      <alignment horizontal="center" vertical="center" shrinkToFit="1"/>
    </xf>
    <xf numFmtId="0" fontId="7" fillId="0" borderId="109" xfId="5" applyFont="1" applyBorder="1" applyAlignment="1">
      <alignment horizontal="center" vertical="center" shrinkToFit="1"/>
    </xf>
    <xf numFmtId="0" fontId="11" fillId="0" borderId="0" xfId="5" applyFont="1" applyAlignment="1">
      <alignment horizontal="center" vertical="center"/>
    </xf>
    <xf numFmtId="0" fontId="11" fillId="0" borderId="0" xfId="5" applyFont="1" applyBorder="1" applyAlignment="1">
      <alignment horizontal="center" vertical="center"/>
    </xf>
    <xf numFmtId="0" fontId="9" fillId="6" borderId="17" xfId="5" applyFont="1" applyFill="1" applyBorder="1" applyAlignment="1">
      <alignment horizontal="center" vertical="center"/>
    </xf>
    <xf numFmtId="0" fontId="9" fillId="6" borderId="29" xfId="5" applyFont="1" applyFill="1" applyBorder="1" applyAlignment="1">
      <alignment horizontal="center" vertical="center"/>
    </xf>
    <xf numFmtId="0" fontId="9" fillId="6" borderId="30" xfId="5" applyFont="1" applyFill="1" applyBorder="1" applyAlignment="1">
      <alignment horizontal="center" vertical="center"/>
    </xf>
    <xf numFmtId="0" fontId="9" fillId="6" borderId="33" xfId="5" applyFont="1" applyFill="1" applyBorder="1" applyAlignment="1">
      <alignment horizontal="center" vertical="center"/>
    </xf>
    <xf numFmtId="0" fontId="9" fillId="6" borderId="31" xfId="5" applyFont="1" applyFill="1" applyBorder="1" applyAlignment="1">
      <alignment horizontal="center" vertical="center"/>
    </xf>
    <xf numFmtId="0" fontId="9" fillId="6" borderId="32" xfId="5" applyFont="1" applyFill="1" applyBorder="1" applyAlignment="1">
      <alignment horizontal="center" vertical="center"/>
    </xf>
    <xf numFmtId="0" fontId="7" fillId="0" borderId="29" xfId="5" applyFont="1" applyBorder="1" applyAlignment="1">
      <alignment horizontal="center" vertical="center"/>
    </xf>
    <xf numFmtId="0" fontId="7" fillId="0" borderId="30" xfId="5" applyFont="1" applyBorder="1" applyAlignment="1">
      <alignment horizontal="center" vertical="center"/>
    </xf>
    <xf numFmtId="0" fontId="7" fillId="0" borderId="0" xfId="5" applyFont="1" applyAlignment="1">
      <alignment horizontal="left" vertical="center"/>
    </xf>
    <xf numFmtId="0" fontId="7" fillId="0" borderId="31" xfId="5" applyFont="1" applyBorder="1" applyAlignment="1">
      <alignment horizontal="center" vertical="center"/>
    </xf>
    <xf numFmtId="0" fontId="7" fillId="0" borderId="32" xfId="5" applyFont="1" applyBorder="1" applyAlignment="1">
      <alignment horizontal="center" vertical="center"/>
    </xf>
    <xf numFmtId="0" fontId="9" fillId="0" borderId="24" xfId="5" applyFont="1" applyBorder="1" applyAlignment="1">
      <alignment horizontal="center" vertical="center"/>
    </xf>
    <xf numFmtId="0" fontId="9" fillId="0" borderId="2" xfId="5" applyFont="1" applyBorder="1" applyAlignment="1">
      <alignment horizontal="center" vertical="center"/>
    </xf>
    <xf numFmtId="0" fontId="9" fillId="0" borderId="19" xfId="5" applyFont="1" applyBorder="1" applyAlignment="1">
      <alignment horizontal="center" vertical="center"/>
    </xf>
    <xf numFmtId="0" fontId="9" fillId="0" borderId="0" xfId="5" applyFont="1" applyBorder="1" applyAlignment="1">
      <alignment horizontal="center" vertical="center"/>
    </xf>
    <xf numFmtId="0" fontId="9" fillId="0" borderId="33" xfId="5" applyFont="1" applyBorder="1" applyAlignment="1">
      <alignment horizontal="center" vertical="center"/>
    </xf>
    <xf numFmtId="0" fontId="9" fillId="0" borderId="31" xfId="5" applyFont="1" applyBorder="1" applyAlignment="1">
      <alignment horizontal="center" vertical="center"/>
    </xf>
    <xf numFmtId="0" fontId="9" fillId="0" borderId="24"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19" xfId="5" applyFont="1" applyBorder="1" applyAlignment="1">
      <alignment horizontal="center" vertical="center" wrapText="1"/>
    </xf>
    <xf numFmtId="0" fontId="9" fillId="0" borderId="0" xfId="5" applyFont="1" applyBorder="1" applyAlignment="1">
      <alignment horizontal="center" vertical="center" wrapText="1"/>
    </xf>
    <xf numFmtId="0" fontId="9" fillId="0" borderId="5" xfId="5" applyFont="1" applyBorder="1" applyAlignment="1">
      <alignment horizontal="center" vertical="center" wrapText="1"/>
    </xf>
    <xf numFmtId="0" fontId="7" fillId="0" borderId="36" xfId="5" applyFont="1" applyBorder="1" applyAlignment="1">
      <alignment horizontal="center" vertical="center" wrapText="1"/>
    </xf>
    <xf numFmtId="0" fontId="7" fillId="0" borderId="35" xfId="5" applyFont="1" applyBorder="1" applyAlignment="1">
      <alignment horizontal="center" vertical="center" wrapText="1"/>
    </xf>
    <xf numFmtId="0" fontId="7" fillId="0" borderId="131" xfId="5" applyFont="1" applyBorder="1" applyAlignment="1">
      <alignment horizontal="center" vertical="center" wrapText="1"/>
    </xf>
  </cellXfs>
  <cellStyles count="8">
    <cellStyle name="Currency 2" xfId="2"/>
    <cellStyle name="Currency 3" xfId="3"/>
    <cellStyle name="Normal" xfId="0" builtinId="0"/>
    <cellStyle name="Normal 2" xfId="1"/>
    <cellStyle name="Normal 2 3" xfId="6"/>
    <cellStyle name="Normal 3" xfId="4"/>
    <cellStyle name="Normal 4" xfId="5"/>
    <cellStyle name="Normal 5"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171450</xdr:colOff>
      <xdr:row>34</xdr:row>
      <xdr:rowOff>57150</xdr:rowOff>
    </xdr:from>
    <xdr:to>
      <xdr:col>13</xdr:col>
      <xdr:colOff>19050</xdr:colOff>
      <xdr:row>34</xdr:row>
      <xdr:rowOff>66675</xdr:rowOff>
    </xdr:to>
    <xdr:cxnSp macro="">
      <xdr:nvCxnSpPr>
        <xdr:cNvPr id="4" name="Straight Arrow Connector 3"/>
        <xdr:cNvCxnSpPr/>
      </xdr:nvCxnSpPr>
      <xdr:spPr>
        <a:xfrm flipV="1">
          <a:off x="981075" y="5334000"/>
          <a:ext cx="2800350" cy="9525"/>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76200</xdr:colOff>
      <xdr:row>36</xdr:row>
      <xdr:rowOff>123825</xdr:rowOff>
    </xdr:from>
    <xdr:to>
      <xdr:col>0</xdr:col>
      <xdr:colOff>209550</xdr:colOff>
      <xdr:row>41</xdr:row>
      <xdr:rowOff>38100</xdr:rowOff>
    </xdr:to>
    <xdr:sp macro="" textlink="">
      <xdr:nvSpPr>
        <xdr:cNvPr id="5" name="Bent-Up Arrow 4"/>
        <xdr:cNvSpPr/>
      </xdr:nvSpPr>
      <xdr:spPr>
        <a:xfrm rot="10800000">
          <a:off x="76200" y="5667375"/>
          <a:ext cx="133350" cy="581025"/>
        </a:xfrm>
        <a:prstGeom prst="bentUpArrow">
          <a:avLst>
            <a:gd name="adj1" fmla="val 2143"/>
            <a:gd name="adj2" fmla="val 9286"/>
            <a:gd name="adj3" fmla="val 20556"/>
          </a:avLst>
        </a:prstGeom>
        <a:solidFill>
          <a:schemeClr val="tx1"/>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AU" sz="1600" b="0"/>
        </a:p>
      </xdr:txBody>
    </xdr:sp>
    <xdr:clientData/>
  </xdr:twoCellAnchor>
  <xdr:twoCellAnchor>
    <xdr:from>
      <xdr:col>4</xdr:col>
      <xdr:colOff>136248</xdr:colOff>
      <xdr:row>44</xdr:row>
      <xdr:rowOff>66261</xdr:rowOff>
    </xdr:from>
    <xdr:to>
      <xdr:col>13</xdr:col>
      <xdr:colOff>49695</xdr:colOff>
      <xdr:row>44</xdr:row>
      <xdr:rowOff>75787</xdr:rowOff>
    </xdr:to>
    <xdr:cxnSp macro="">
      <xdr:nvCxnSpPr>
        <xdr:cNvPr id="6" name="Straight Arrow Connector 5"/>
        <xdr:cNvCxnSpPr/>
      </xdr:nvCxnSpPr>
      <xdr:spPr>
        <a:xfrm flipV="1">
          <a:off x="1246118" y="6435587"/>
          <a:ext cx="2539034" cy="9526"/>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59635</xdr:colOff>
      <xdr:row>47</xdr:row>
      <xdr:rowOff>35201</xdr:rowOff>
    </xdr:from>
    <xdr:to>
      <xdr:col>0</xdr:col>
      <xdr:colOff>192985</xdr:colOff>
      <xdr:row>51</xdr:row>
      <xdr:rowOff>48867</xdr:rowOff>
    </xdr:to>
    <xdr:sp macro="" textlink="">
      <xdr:nvSpPr>
        <xdr:cNvPr id="8" name="Bent-Up Arrow 7"/>
        <xdr:cNvSpPr/>
      </xdr:nvSpPr>
      <xdr:spPr>
        <a:xfrm rot="10800000">
          <a:off x="59635" y="6802092"/>
          <a:ext cx="133350" cy="576884"/>
        </a:xfrm>
        <a:prstGeom prst="bentUpArrow">
          <a:avLst>
            <a:gd name="adj1" fmla="val 2143"/>
            <a:gd name="adj2" fmla="val 9286"/>
            <a:gd name="adj3" fmla="val 20556"/>
          </a:avLst>
        </a:prstGeom>
        <a:solidFill>
          <a:schemeClr val="tx1"/>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AU" sz="1600" b="0"/>
        </a:p>
      </xdr:txBody>
    </xdr:sp>
    <xdr:clientData/>
  </xdr:twoCellAnchor>
  <xdr:twoCellAnchor>
    <xdr:from>
      <xdr:col>14</xdr:col>
      <xdr:colOff>24848</xdr:colOff>
      <xdr:row>54</xdr:row>
      <xdr:rowOff>82826</xdr:rowOff>
    </xdr:from>
    <xdr:to>
      <xdr:col>14</xdr:col>
      <xdr:colOff>281608</xdr:colOff>
      <xdr:row>54</xdr:row>
      <xdr:rowOff>82826</xdr:rowOff>
    </xdr:to>
    <xdr:cxnSp macro="">
      <xdr:nvCxnSpPr>
        <xdr:cNvPr id="21" name="Straight Connector 20"/>
        <xdr:cNvCxnSpPr/>
      </xdr:nvCxnSpPr>
      <xdr:spPr>
        <a:xfrm flipH="1">
          <a:off x="4008783" y="7876761"/>
          <a:ext cx="25676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8282</xdr:colOff>
      <xdr:row>54</xdr:row>
      <xdr:rowOff>99391</xdr:rowOff>
    </xdr:from>
    <xdr:to>
      <xdr:col>14</xdr:col>
      <xdr:colOff>24848</xdr:colOff>
      <xdr:row>65</xdr:row>
      <xdr:rowOff>57978</xdr:rowOff>
    </xdr:to>
    <xdr:cxnSp macro="">
      <xdr:nvCxnSpPr>
        <xdr:cNvPr id="23" name="Straight Connector 22"/>
        <xdr:cNvCxnSpPr/>
      </xdr:nvCxnSpPr>
      <xdr:spPr>
        <a:xfrm>
          <a:off x="3992217" y="7893326"/>
          <a:ext cx="16566" cy="141632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115958</xdr:colOff>
      <xdr:row>65</xdr:row>
      <xdr:rowOff>57978</xdr:rowOff>
    </xdr:from>
    <xdr:to>
      <xdr:col>14</xdr:col>
      <xdr:colOff>24848</xdr:colOff>
      <xdr:row>65</xdr:row>
      <xdr:rowOff>66261</xdr:rowOff>
    </xdr:to>
    <xdr:cxnSp macro="">
      <xdr:nvCxnSpPr>
        <xdr:cNvPr id="25" name="Straight Arrow Connector 24"/>
        <xdr:cNvCxnSpPr/>
      </xdr:nvCxnSpPr>
      <xdr:spPr>
        <a:xfrm flipH="1">
          <a:off x="3014871" y="9309652"/>
          <a:ext cx="993912" cy="828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98051</xdr:colOff>
      <xdr:row>2</xdr:row>
      <xdr:rowOff>56027</xdr:rowOff>
    </xdr:from>
    <xdr:to>
      <xdr:col>1</xdr:col>
      <xdr:colOff>259136</xdr:colOff>
      <xdr:row>13</xdr:row>
      <xdr:rowOff>77039</xdr:rowOff>
    </xdr:to>
    <xdr:sp macro="" textlink="">
      <xdr:nvSpPr>
        <xdr:cNvPr id="2" name="Bent-Up Arrow 1"/>
        <xdr:cNvSpPr/>
      </xdr:nvSpPr>
      <xdr:spPr>
        <a:xfrm rot="10800000">
          <a:off x="98051" y="322727"/>
          <a:ext cx="408735" cy="1487862"/>
        </a:xfrm>
        <a:prstGeom prst="bentUpArrow">
          <a:avLst>
            <a:gd name="adj1" fmla="val 0"/>
            <a:gd name="adj2" fmla="val 9286"/>
            <a:gd name="adj3" fmla="val 20556"/>
          </a:avLst>
        </a:prstGeom>
        <a:solidFill>
          <a:schemeClr val="tx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AU" sz="1100" b="0"/>
        </a:p>
      </xdr:txBody>
    </xdr:sp>
    <xdr:clientData/>
  </xdr:twoCellAnchor>
  <xdr:twoCellAnchor>
    <xdr:from>
      <xdr:col>3</xdr:col>
      <xdr:colOff>91047</xdr:colOff>
      <xdr:row>1</xdr:row>
      <xdr:rowOff>77040</xdr:rowOff>
    </xdr:from>
    <xdr:to>
      <xdr:col>12</xdr:col>
      <xdr:colOff>98052</xdr:colOff>
      <xdr:row>1</xdr:row>
      <xdr:rowOff>79562</xdr:rowOff>
    </xdr:to>
    <xdr:cxnSp macro="">
      <xdr:nvCxnSpPr>
        <xdr:cNvPr id="3" name="Straight Arrow Connector 2"/>
        <xdr:cNvCxnSpPr/>
      </xdr:nvCxnSpPr>
      <xdr:spPr>
        <a:xfrm flipV="1">
          <a:off x="929247" y="210390"/>
          <a:ext cx="2664480" cy="2522"/>
        </a:xfrm>
        <a:prstGeom prst="straightConnector1">
          <a:avLst/>
        </a:prstGeom>
        <a:ln w="952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104775</xdr:colOff>
      <xdr:row>36</xdr:row>
      <xdr:rowOff>57150</xdr:rowOff>
    </xdr:from>
    <xdr:to>
      <xdr:col>8</xdr:col>
      <xdr:colOff>66675</xdr:colOff>
      <xdr:row>36</xdr:row>
      <xdr:rowOff>58738</xdr:rowOff>
    </xdr:to>
    <xdr:cxnSp macro="">
      <xdr:nvCxnSpPr>
        <xdr:cNvPr id="4" name="Straight Arrow Connector 3"/>
        <xdr:cNvCxnSpPr/>
      </xdr:nvCxnSpPr>
      <xdr:spPr>
        <a:xfrm>
          <a:off x="647700" y="5238750"/>
          <a:ext cx="1733550" cy="1588"/>
        </a:xfrm>
        <a:prstGeom prst="straightConnector1">
          <a:avLst/>
        </a:prstGeom>
        <a:ln w="952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85723</xdr:colOff>
      <xdr:row>37</xdr:row>
      <xdr:rowOff>66675</xdr:rowOff>
    </xdr:from>
    <xdr:to>
      <xdr:col>1</xdr:col>
      <xdr:colOff>9524</xdr:colOff>
      <xdr:row>49</xdr:row>
      <xdr:rowOff>200023</xdr:rowOff>
    </xdr:to>
    <xdr:sp macro="" textlink="">
      <xdr:nvSpPr>
        <xdr:cNvPr id="5" name="Bent-Up Arrow 4"/>
        <xdr:cNvSpPr/>
      </xdr:nvSpPr>
      <xdr:spPr>
        <a:xfrm rot="10800000">
          <a:off x="85723" y="5381625"/>
          <a:ext cx="171451" cy="1562098"/>
        </a:xfrm>
        <a:prstGeom prst="bentUpArrow">
          <a:avLst>
            <a:gd name="adj1" fmla="val 0"/>
            <a:gd name="adj2" fmla="val 9286"/>
            <a:gd name="adj3" fmla="val 20556"/>
          </a:avLst>
        </a:prstGeom>
        <a:solidFill>
          <a:schemeClr val="tx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AU" sz="1100" b="0"/>
        </a:p>
      </xdr:txBody>
    </xdr:sp>
    <xdr:clientData/>
  </xdr:twoCellAnchor>
  <xdr:twoCellAnchor>
    <xdr:from>
      <xdr:col>14</xdr:col>
      <xdr:colOff>181535</xdr:colOff>
      <xdr:row>36</xdr:row>
      <xdr:rowOff>66675</xdr:rowOff>
    </xdr:from>
    <xdr:to>
      <xdr:col>16</xdr:col>
      <xdr:colOff>66675</xdr:colOff>
      <xdr:row>36</xdr:row>
      <xdr:rowOff>69757</xdr:rowOff>
    </xdr:to>
    <xdr:cxnSp macro="">
      <xdr:nvCxnSpPr>
        <xdr:cNvPr id="8" name="Straight Arrow Connector 7"/>
        <xdr:cNvCxnSpPr/>
      </xdr:nvCxnSpPr>
      <xdr:spPr>
        <a:xfrm flipV="1">
          <a:off x="4096310" y="5248275"/>
          <a:ext cx="475690" cy="3082"/>
        </a:xfrm>
        <a:prstGeom prst="straightConnector1">
          <a:avLst/>
        </a:prstGeom>
        <a:ln w="952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Z59"/>
  <sheetViews>
    <sheetView showGridLines="0" tabSelected="1" view="pageBreakPreview" topLeftCell="A19" zoomScaleNormal="100" zoomScaleSheetLayoutView="100" workbookViewId="0">
      <selection activeCell="C29" sqref="C29:L30"/>
    </sheetView>
  </sheetViews>
  <sheetFormatPr defaultColWidth="9.33203125" defaultRowHeight="14.25"/>
  <cols>
    <col min="1" max="1" width="5.83203125" style="23" customWidth="1"/>
    <col min="2" max="2" width="15.6640625" style="23" customWidth="1"/>
    <col min="3" max="16" width="5.83203125" style="23" customWidth="1"/>
    <col min="17" max="17" width="6.5" style="23" customWidth="1"/>
    <col min="18" max="19" width="5.83203125" style="23" customWidth="1"/>
    <col min="20" max="20" width="2.83203125" style="23" customWidth="1"/>
    <col min="21" max="21" width="2.33203125" style="23" customWidth="1"/>
    <col min="22" max="16384" width="9.33203125" style="23"/>
  </cols>
  <sheetData>
    <row r="1" spans="1:26" ht="18">
      <c r="A1" s="448" t="s">
        <v>126</v>
      </c>
      <c r="B1" s="448"/>
      <c r="C1" s="448"/>
      <c r="D1" s="448"/>
      <c r="E1" s="448"/>
      <c r="F1" s="448"/>
      <c r="G1" s="448"/>
      <c r="H1" s="448"/>
      <c r="I1" s="448"/>
      <c r="J1" s="448"/>
      <c r="K1" s="448"/>
      <c r="L1" s="448"/>
      <c r="M1" s="448"/>
      <c r="N1" s="448"/>
      <c r="O1" s="448"/>
      <c r="P1" s="448"/>
      <c r="Q1" s="448"/>
      <c r="R1" s="448"/>
      <c r="S1" s="448"/>
      <c r="T1" s="448"/>
      <c r="U1" s="217"/>
      <c r="V1" s="31"/>
      <c r="W1" s="31"/>
      <c r="X1" s="31"/>
      <c r="Y1" s="31"/>
      <c r="Z1" s="24"/>
    </row>
    <row r="2" spans="1:26" ht="15" customHeight="1">
      <c r="A2" s="35"/>
      <c r="B2" s="35"/>
      <c r="C2" s="35"/>
      <c r="D2" s="35"/>
      <c r="E2" s="35"/>
      <c r="F2" s="35"/>
      <c r="G2" s="35"/>
      <c r="H2" s="35"/>
      <c r="I2" s="35"/>
      <c r="J2" s="35"/>
      <c r="K2" s="35"/>
      <c r="L2" s="35"/>
      <c r="M2" s="35"/>
      <c r="N2" s="35"/>
      <c r="O2" s="35"/>
      <c r="P2" s="35"/>
      <c r="Q2" s="35"/>
      <c r="R2" s="35"/>
      <c r="S2" s="35"/>
      <c r="T2" s="35"/>
      <c r="U2" s="35"/>
    </row>
    <row r="3" spans="1:26" ht="15" customHeight="1">
      <c r="A3" s="35"/>
      <c r="B3" s="35"/>
      <c r="C3" s="35"/>
      <c r="D3" s="35"/>
      <c r="E3" s="35"/>
      <c r="F3" s="35"/>
      <c r="G3" s="35"/>
      <c r="H3" s="35"/>
      <c r="I3" s="35"/>
      <c r="J3" s="35"/>
      <c r="K3" s="35"/>
      <c r="L3" s="35"/>
      <c r="M3" s="35"/>
      <c r="N3" s="35"/>
      <c r="O3" s="35"/>
      <c r="P3" s="35"/>
      <c r="Q3" s="35"/>
      <c r="R3" s="35"/>
      <c r="S3" s="35"/>
      <c r="T3" s="35"/>
      <c r="U3" s="35"/>
    </row>
    <row r="4" spans="1:26" ht="15" customHeight="1">
      <c r="A4" s="463" t="s">
        <v>127</v>
      </c>
      <c r="B4" s="463"/>
      <c r="C4" s="463"/>
      <c r="D4" s="463"/>
      <c r="E4" s="463"/>
      <c r="F4" s="463"/>
      <c r="G4" s="463"/>
      <c r="H4" s="463"/>
      <c r="I4" s="463"/>
      <c r="J4" s="463"/>
      <c r="K4" s="463"/>
      <c r="L4" s="463"/>
      <c r="M4" s="463"/>
      <c r="N4" s="463"/>
      <c r="O4" s="463"/>
      <c r="P4" s="463"/>
      <c r="Q4" s="463"/>
      <c r="R4" s="463"/>
      <c r="S4" s="463"/>
      <c r="T4" s="463"/>
      <c r="U4" s="463"/>
    </row>
    <row r="5" spans="1:26" ht="15" customHeight="1">
      <c r="A5" s="463"/>
      <c r="B5" s="463"/>
      <c r="C5" s="463"/>
      <c r="D5" s="463"/>
      <c r="E5" s="463"/>
      <c r="F5" s="463"/>
      <c r="G5" s="463"/>
      <c r="H5" s="463"/>
      <c r="I5" s="463"/>
      <c r="J5" s="463"/>
      <c r="K5" s="463"/>
      <c r="L5" s="463"/>
      <c r="M5" s="463"/>
      <c r="N5" s="463"/>
      <c r="O5" s="463"/>
      <c r="P5" s="463"/>
      <c r="Q5" s="463"/>
      <c r="R5" s="463"/>
      <c r="S5" s="463"/>
      <c r="T5" s="463"/>
      <c r="U5" s="463"/>
    </row>
    <row r="6" spans="1:26" ht="15" customHeight="1" thickBot="1">
      <c r="A6" s="464"/>
      <c r="B6" s="464"/>
      <c r="C6" s="464"/>
      <c r="D6" s="464"/>
      <c r="E6" s="464"/>
      <c r="F6" s="464"/>
      <c r="G6" s="464"/>
      <c r="H6" s="464"/>
      <c r="I6" s="464"/>
      <c r="J6" s="464"/>
      <c r="K6" s="464"/>
      <c r="L6" s="464"/>
      <c r="M6" s="464"/>
      <c r="N6" s="464"/>
      <c r="O6" s="464"/>
      <c r="P6" s="464"/>
      <c r="Q6" s="464"/>
      <c r="R6" s="464"/>
      <c r="S6" s="464"/>
      <c r="T6" s="464"/>
      <c r="U6" s="464"/>
    </row>
    <row r="7" spans="1:26" ht="15" customHeight="1">
      <c r="A7" s="449" t="s">
        <v>53</v>
      </c>
      <c r="B7" s="449"/>
      <c r="C7" s="449"/>
      <c r="D7" s="449"/>
      <c r="E7" s="449"/>
      <c r="F7" s="449"/>
      <c r="G7" s="449"/>
      <c r="H7" s="449"/>
      <c r="I7" s="449"/>
      <c r="J7" s="449"/>
      <c r="K7" s="449"/>
      <c r="L7" s="449"/>
      <c r="M7" s="449"/>
      <c r="N7" s="449"/>
      <c r="O7" s="449"/>
      <c r="P7" s="449"/>
      <c r="Q7" s="449"/>
      <c r="R7" s="449"/>
      <c r="S7" s="449"/>
      <c r="T7" s="449"/>
      <c r="U7" s="35"/>
    </row>
    <row r="8" spans="1:26" ht="15" customHeight="1">
      <c r="A8" s="449"/>
      <c r="B8" s="449"/>
      <c r="C8" s="449"/>
      <c r="D8" s="449"/>
      <c r="E8" s="449"/>
      <c r="F8" s="449"/>
      <c r="G8" s="449"/>
      <c r="H8" s="449"/>
      <c r="I8" s="449"/>
      <c r="J8" s="449"/>
      <c r="K8" s="449"/>
      <c r="L8" s="449"/>
      <c r="M8" s="449"/>
      <c r="N8" s="449"/>
      <c r="O8" s="449"/>
      <c r="P8" s="449"/>
      <c r="Q8" s="449"/>
      <c r="R8" s="449"/>
      <c r="S8" s="449"/>
      <c r="T8" s="449"/>
      <c r="U8" s="35"/>
    </row>
    <row r="9" spans="1:26" ht="15" customHeight="1">
      <c r="A9" s="50"/>
      <c r="B9" s="50"/>
      <c r="C9" s="50"/>
      <c r="D9" s="50"/>
      <c r="E9" s="50"/>
      <c r="F9" s="50"/>
      <c r="G9" s="50"/>
      <c r="H9" s="50"/>
      <c r="I9" s="50"/>
      <c r="J9" s="50"/>
      <c r="K9" s="50"/>
      <c r="L9" s="50"/>
      <c r="M9" s="50"/>
      <c r="N9" s="50"/>
      <c r="O9" s="50"/>
      <c r="P9" s="50"/>
      <c r="Q9" s="50"/>
      <c r="R9" s="50"/>
      <c r="S9" s="50"/>
      <c r="T9" s="50"/>
      <c r="U9" s="35"/>
    </row>
    <row r="10" spans="1:26" s="197" customFormat="1" ht="20.25" customHeight="1">
      <c r="A10" s="198"/>
      <c r="B10" s="198"/>
      <c r="C10" s="460" t="s">
        <v>128</v>
      </c>
      <c r="D10" s="460"/>
      <c r="E10" s="460"/>
      <c r="F10" s="460"/>
      <c r="G10" s="199"/>
      <c r="H10" s="199"/>
      <c r="I10" s="199"/>
      <c r="J10" s="468" t="s">
        <v>129</v>
      </c>
      <c r="K10" s="468"/>
      <c r="L10" s="468"/>
      <c r="M10" s="468"/>
      <c r="N10" s="468"/>
      <c r="O10" s="468"/>
      <c r="P10" s="319"/>
      <c r="Q10" s="319"/>
      <c r="R10" s="319"/>
      <c r="S10" s="319"/>
      <c r="T10" s="319"/>
      <c r="U10" s="319"/>
    </row>
    <row r="11" spans="1:26" ht="18.75" customHeight="1">
      <c r="A11" s="35"/>
      <c r="B11" s="35"/>
      <c r="C11" s="461" t="s">
        <v>132</v>
      </c>
      <c r="D11" s="461"/>
      <c r="E11" s="461"/>
      <c r="F11" s="461"/>
      <c r="G11" s="200"/>
      <c r="H11" s="200"/>
      <c r="I11" s="200"/>
      <c r="J11" s="320" t="s">
        <v>130</v>
      </c>
      <c r="K11" s="321"/>
      <c r="L11" s="321"/>
      <c r="M11" s="321"/>
      <c r="N11" s="321"/>
      <c r="O11" s="321"/>
      <c r="P11" s="196"/>
      <c r="Q11" s="196"/>
      <c r="R11" s="196"/>
      <c r="S11" s="196"/>
      <c r="T11" s="37"/>
      <c r="U11" s="37"/>
    </row>
    <row r="12" spans="1:26" ht="18.75" customHeight="1">
      <c r="A12" s="35"/>
      <c r="B12" s="35"/>
      <c r="C12" s="462" t="s">
        <v>133</v>
      </c>
      <c r="D12" s="462"/>
      <c r="E12" s="462"/>
      <c r="F12" s="462"/>
      <c r="G12" s="191"/>
      <c r="H12" s="191"/>
      <c r="I12" s="191"/>
      <c r="J12" s="191" t="s">
        <v>131</v>
      </c>
      <c r="K12" s="191"/>
      <c r="L12" s="191"/>
      <c r="M12" s="191"/>
      <c r="N12" s="191"/>
      <c r="O12" s="191"/>
      <c r="P12" s="196"/>
      <c r="Q12" s="196"/>
      <c r="R12" s="196"/>
      <c r="S12" s="196"/>
      <c r="T12" s="37"/>
      <c r="U12" s="37"/>
    </row>
    <row r="13" spans="1:26" ht="18.75" customHeight="1">
      <c r="A13" s="35"/>
      <c r="B13" s="35"/>
      <c r="C13" s="462" t="s">
        <v>134</v>
      </c>
      <c r="D13" s="462"/>
      <c r="E13" s="462"/>
      <c r="F13" s="462"/>
      <c r="G13" s="192"/>
      <c r="H13" s="192"/>
      <c r="I13" s="193"/>
      <c r="J13" s="322" t="s">
        <v>136</v>
      </c>
      <c r="K13" s="191"/>
      <c r="L13" s="191"/>
      <c r="M13" s="191"/>
      <c r="N13" s="191"/>
      <c r="O13" s="191"/>
      <c r="P13" s="196"/>
      <c r="Q13" s="196"/>
      <c r="R13" s="196"/>
      <c r="S13" s="196"/>
      <c r="T13" s="37"/>
      <c r="U13" s="37"/>
    </row>
    <row r="14" spans="1:26" ht="18.75" customHeight="1">
      <c r="A14" s="35"/>
      <c r="B14" s="35"/>
      <c r="C14" s="467" t="s">
        <v>135</v>
      </c>
      <c r="D14" s="467"/>
      <c r="E14" s="467"/>
      <c r="F14" s="467"/>
      <c r="G14" s="194"/>
      <c r="H14" s="194"/>
      <c r="I14" s="194"/>
      <c r="J14" s="195" t="s">
        <v>137</v>
      </c>
      <c r="K14" s="194"/>
      <c r="L14" s="194"/>
      <c r="M14" s="194"/>
      <c r="N14" s="194"/>
      <c r="O14" s="194"/>
      <c r="P14" s="196"/>
      <c r="Q14" s="196"/>
      <c r="R14" s="196"/>
      <c r="S14" s="196"/>
      <c r="T14" s="37"/>
      <c r="U14" s="37"/>
    </row>
    <row r="15" spans="1:26" ht="15" customHeight="1">
      <c r="A15" s="35"/>
      <c r="B15" s="35"/>
      <c r="C15" s="35"/>
      <c r="D15" s="35"/>
      <c r="E15" s="35"/>
      <c r="F15" s="35"/>
      <c r="G15" s="35"/>
      <c r="H15" s="35"/>
      <c r="I15" s="35"/>
      <c r="J15" s="35"/>
      <c r="K15" s="35"/>
      <c r="L15" s="35"/>
      <c r="M15" s="35"/>
      <c r="N15" s="35"/>
      <c r="O15" s="35"/>
      <c r="P15" s="35"/>
      <c r="Q15" s="35"/>
      <c r="R15" s="35"/>
      <c r="S15" s="35"/>
      <c r="T15" s="35"/>
      <c r="U15" s="35"/>
    </row>
    <row r="16" spans="1:26" ht="15" customHeight="1" thickBot="1">
      <c r="A16" s="35"/>
      <c r="B16" s="35"/>
      <c r="C16" s="35"/>
      <c r="D16" s="35"/>
      <c r="E16" s="35"/>
      <c r="F16" s="35"/>
      <c r="G16" s="35"/>
      <c r="H16" s="35"/>
      <c r="I16" s="35"/>
      <c r="J16" s="35"/>
      <c r="K16" s="35"/>
      <c r="L16" s="35"/>
      <c r="M16" s="35"/>
      <c r="N16" s="35"/>
      <c r="O16" s="35"/>
      <c r="P16" s="35"/>
      <c r="Q16" s="35"/>
      <c r="R16" s="35"/>
      <c r="S16" s="35"/>
      <c r="T16" s="35"/>
      <c r="U16" s="35"/>
    </row>
    <row r="17" spans="1:22" ht="15" customHeight="1">
      <c r="A17" s="450" t="s">
        <v>138</v>
      </c>
      <c r="B17" s="450"/>
      <c r="C17" s="450"/>
      <c r="D17" s="450"/>
      <c r="E17" s="450"/>
      <c r="F17" s="450"/>
      <c r="G17" s="450"/>
      <c r="H17" s="450"/>
      <c r="I17" s="450"/>
      <c r="J17" s="450"/>
      <c r="K17" s="450"/>
      <c r="L17" s="450"/>
      <c r="M17" s="450"/>
      <c r="N17" s="450"/>
      <c r="O17" s="450"/>
      <c r="P17" s="450"/>
      <c r="Q17" s="450"/>
      <c r="R17" s="450"/>
      <c r="S17" s="450"/>
      <c r="T17" s="450"/>
      <c r="U17" s="35"/>
    </row>
    <row r="18" spans="1:22" ht="15" customHeight="1">
      <c r="A18" s="449"/>
      <c r="B18" s="449"/>
      <c r="C18" s="449"/>
      <c r="D18" s="449"/>
      <c r="E18" s="449"/>
      <c r="F18" s="449"/>
      <c r="G18" s="449"/>
      <c r="H18" s="449"/>
      <c r="I18" s="449"/>
      <c r="J18" s="449"/>
      <c r="K18" s="449"/>
      <c r="L18" s="449"/>
      <c r="M18" s="449"/>
      <c r="N18" s="449"/>
      <c r="O18" s="449"/>
      <c r="P18" s="449"/>
      <c r="Q18" s="449"/>
      <c r="R18" s="449"/>
      <c r="S18" s="449"/>
      <c r="T18" s="449"/>
      <c r="U18" s="35"/>
    </row>
    <row r="19" spans="1:22" ht="15" customHeight="1">
      <c r="A19" s="204"/>
      <c r="B19" s="204"/>
      <c r="C19" s="204"/>
      <c r="D19" s="204"/>
      <c r="E19" s="204"/>
      <c r="F19" s="204"/>
      <c r="G19" s="204"/>
      <c r="H19" s="204"/>
      <c r="I19" s="204"/>
      <c r="J19" s="204"/>
      <c r="K19" s="204"/>
      <c r="L19" s="204"/>
      <c r="M19" s="204"/>
      <c r="N19" s="204"/>
      <c r="O19" s="204"/>
      <c r="P19" s="204"/>
      <c r="Q19" s="204"/>
      <c r="R19" s="204"/>
      <c r="S19" s="204"/>
      <c r="T19" s="204"/>
      <c r="U19" s="35"/>
    </row>
    <row r="20" spans="1:22" ht="15" customHeight="1">
      <c r="A20" s="453" t="s">
        <v>139</v>
      </c>
      <c r="B20" s="453"/>
      <c r="C20" s="453"/>
      <c r="D20" s="454" t="s">
        <v>110</v>
      </c>
      <c r="E20" s="455"/>
      <c r="F20" s="455"/>
      <c r="G20" s="456"/>
      <c r="H20" s="35"/>
      <c r="I20" s="465" t="s">
        <v>140</v>
      </c>
      <c r="J20" s="465"/>
      <c r="K20" s="466"/>
      <c r="L20" s="454" t="s">
        <v>88</v>
      </c>
      <c r="M20" s="456"/>
      <c r="N20" s="414"/>
      <c r="O20" s="489" t="s">
        <v>483</v>
      </c>
      <c r="P20" s="490"/>
      <c r="Q20" s="454" t="s">
        <v>90</v>
      </c>
      <c r="R20" s="456"/>
      <c r="S20" s="207"/>
      <c r="T20" s="207"/>
      <c r="U20" s="35"/>
    </row>
    <row r="21" spans="1:22" ht="15" customHeight="1">
      <c r="A21" s="453"/>
      <c r="B21" s="453"/>
      <c r="C21" s="453"/>
      <c r="D21" s="457"/>
      <c r="E21" s="458"/>
      <c r="F21" s="458"/>
      <c r="G21" s="459"/>
      <c r="H21" s="206"/>
      <c r="I21" s="465"/>
      <c r="J21" s="465"/>
      <c r="K21" s="466"/>
      <c r="L21" s="457"/>
      <c r="M21" s="459"/>
      <c r="N21" s="414"/>
      <c r="O21" s="489"/>
      <c r="P21" s="490"/>
      <c r="Q21" s="457"/>
      <c r="R21" s="459"/>
      <c r="S21" s="207"/>
      <c r="T21" s="207"/>
      <c r="U21" s="35"/>
    </row>
    <row r="22" spans="1:22" ht="15" customHeight="1">
      <c r="A22" s="451"/>
      <c r="B22" s="451"/>
      <c r="C22" s="41"/>
      <c r="D22" s="41"/>
      <c r="E22" s="41"/>
      <c r="F22" s="41"/>
      <c r="G22" s="41"/>
      <c r="H22" s="41"/>
      <c r="I22" s="41"/>
      <c r="J22" s="41"/>
      <c r="K22" s="41"/>
      <c r="L22" s="39"/>
      <c r="M22" s="41"/>
      <c r="N22" s="205"/>
      <c r="O22" s="205"/>
      <c r="P22" s="41"/>
      <c r="Q22" s="35"/>
      <c r="R22" s="35"/>
      <c r="S22" s="35"/>
      <c r="T22" s="35"/>
      <c r="U22" s="35"/>
    </row>
    <row r="23" spans="1:22" ht="15" customHeight="1">
      <c r="A23" s="35"/>
      <c r="B23" s="35"/>
      <c r="C23" s="35"/>
      <c r="D23" s="35"/>
      <c r="E23" s="35"/>
      <c r="F23" s="35"/>
      <c r="G23" s="35"/>
      <c r="H23" s="35"/>
      <c r="I23" s="35"/>
      <c r="J23" s="35"/>
      <c r="K23" s="35"/>
      <c r="L23" s="35"/>
      <c r="M23" s="35"/>
      <c r="N23" s="35"/>
      <c r="O23" s="35"/>
      <c r="P23" s="35"/>
      <c r="Q23" s="35"/>
      <c r="R23" s="35"/>
      <c r="S23" s="35"/>
      <c r="T23" s="35"/>
      <c r="U23" s="35"/>
    </row>
    <row r="24" spans="1:22" ht="15" customHeight="1">
      <c r="A24" s="35"/>
      <c r="B24" s="37"/>
      <c r="C24" s="452" t="s">
        <v>141</v>
      </c>
      <c r="D24" s="452"/>
      <c r="E24" s="452"/>
      <c r="F24" s="452"/>
      <c r="G24" s="452"/>
      <c r="H24" s="452"/>
      <c r="I24" s="452"/>
      <c r="J24" s="452"/>
      <c r="K24" s="452"/>
      <c r="L24" s="452"/>
      <c r="M24" s="35"/>
      <c r="N24" s="35"/>
      <c r="O24" s="35"/>
      <c r="P24" s="35"/>
      <c r="Q24" s="452" t="s">
        <v>145</v>
      </c>
      <c r="R24" s="452"/>
      <c r="S24" s="452"/>
      <c r="T24" s="452"/>
      <c r="U24" s="35"/>
    </row>
    <row r="25" spans="1:22" ht="9" customHeight="1">
      <c r="A25" s="451"/>
      <c r="B25" s="451"/>
      <c r="C25" s="41"/>
      <c r="D25" s="41"/>
      <c r="E25" s="41"/>
      <c r="F25" s="41"/>
      <c r="G25" s="41"/>
      <c r="H25" s="41"/>
      <c r="I25" s="41"/>
      <c r="J25" s="41"/>
      <c r="K25" s="41"/>
      <c r="L25" s="36"/>
      <c r="M25" s="35"/>
      <c r="N25" s="35"/>
      <c r="O25" s="35"/>
      <c r="P25" s="35"/>
      <c r="Q25" s="36"/>
      <c r="R25" s="36"/>
      <c r="S25" s="35"/>
      <c r="T25" s="35"/>
      <c r="U25" s="35"/>
    </row>
    <row r="26" spans="1:22" ht="15" customHeight="1">
      <c r="A26" s="484" t="s">
        <v>478</v>
      </c>
      <c r="B26" s="484"/>
      <c r="C26" s="478"/>
      <c r="D26" s="479"/>
      <c r="E26" s="479"/>
      <c r="F26" s="479"/>
      <c r="G26" s="479"/>
      <c r="H26" s="479"/>
      <c r="I26" s="479"/>
      <c r="J26" s="479"/>
      <c r="K26" s="479"/>
      <c r="L26" s="480"/>
      <c r="M26" s="35"/>
      <c r="N26" s="35"/>
      <c r="O26" s="35"/>
      <c r="P26" s="35"/>
      <c r="Q26" s="485" t="s">
        <v>91</v>
      </c>
      <c r="R26" s="486"/>
      <c r="S26" s="35"/>
      <c r="T26" s="35"/>
      <c r="U26" s="35"/>
      <c r="V26" s="35"/>
    </row>
    <row r="27" spans="1:22" ht="15" customHeight="1">
      <c r="A27" s="484"/>
      <c r="B27" s="484"/>
      <c r="C27" s="481"/>
      <c r="D27" s="482"/>
      <c r="E27" s="482"/>
      <c r="F27" s="482"/>
      <c r="G27" s="482"/>
      <c r="H27" s="482"/>
      <c r="I27" s="482"/>
      <c r="J27" s="482"/>
      <c r="K27" s="482"/>
      <c r="L27" s="483"/>
      <c r="M27" s="35"/>
      <c r="N27" s="35"/>
      <c r="O27" s="35"/>
      <c r="P27" s="35"/>
      <c r="Q27" s="487"/>
      <c r="R27" s="488"/>
      <c r="S27" s="35"/>
      <c r="T27" s="35"/>
      <c r="U27" s="35"/>
      <c r="V27" s="35"/>
    </row>
    <row r="28" spans="1:22" ht="9" customHeight="1">
      <c r="A28" s="283"/>
      <c r="B28" s="283"/>
      <c r="C28" s="283"/>
      <c r="D28" s="283"/>
      <c r="E28" s="283"/>
      <c r="F28" s="283"/>
      <c r="G28" s="283"/>
      <c r="H28" s="283"/>
      <c r="I28" s="283"/>
      <c r="J28" s="283"/>
      <c r="K28" s="283"/>
      <c r="L28" s="36"/>
      <c r="M28" s="35"/>
      <c r="N28" s="35"/>
      <c r="O28" s="35"/>
      <c r="P28" s="35"/>
      <c r="Q28" s="36"/>
      <c r="R28" s="36"/>
      <c r="S28" s="35"/>
      <c r="T28" s="35"/>
      <c r="U28" s="35"/>
      <c r="V28" s="35"/>
    </row>
    <row r="29" spans="1:22" ht="15" customHeight="1">
      <c r="A29" s="484" t="s">
        <v>142</v>
      </c>
      <c r="B29" s="484"/>
      <c r="C29" s="478"/>
      <c r="D29" s="479"/>
      <c r="E29" s="479"/>
      <c r="F29" s="479"/>
      <c r="G29" s="479"/>
      <c r="H29" s="479"/>
      <c r="I29" s="479"/>
      <c r="J29" s="479"/>
      <c r="K29" s="479"/>
      <c r="L29" s="480"/>
      <c r="M29" s="35"/>
      <c r="N29" s="35"/>
      <c r="O29" s="35"/>
      <c r="P29" s="35"/>
      <c r="Q29" s="485" t="s">
        <v>91</v>
      </c>
      <c r="R29" s="486"/>
      <c r="S29" s="35"/>
      <c r="T29" s="35"/>
      <c r="U29" s="35"/>
      <c r="V29" s="35"/>
    </row>
    <row r="30" spans="1:22" ht="15" customHeight="1">
      <c r="A30" s="484"/>
      <c r="B30" s="484"/>
      <c r="C30" s="481"/>
      <c r="D30" s="482"/>
      <c r="E30" s="482"/>
      <c r="F30" s="482"/>
      <c r="G30" s="482"/>
      <c r="H30" s="482"/>
      <c r="I30" s="482"/>
      <c r="J30" s="482"/>
      <c r="K30" s="482"/>
      <c r="L30" s="483"/>
      <c r="M30" s="35"/>
      <c r="N30" s="35"/>
      <c r="O30" s="35"/>
      <c r="P30" s="35"/>
      <c r="Q30" s="487"/>
      <c r="R30" s="488"/>
      <c r="S30" s="35"/>
      <c r="T30" s="35"/>
      <c r="U30" s="35"/>
      <c r="V30" s="35"/>
    </row>
    <row r="31" spans="1:22" ht="9" customHeight="1">
      <c r="A31" s="283"/>
      <c r="B31" s="283"/>
      <c r="C31" s="283"/>
      <c r="D31" s="283"/>
      <c r="E31" s="283"/>
      <c r="F31" s="283"/>
      <c r="G31" s="283"/>
      <c r="H31" s="283"/>
      <c r="I31" s="283"/>
      <c r="J31" s="283"/>
      <c r="K31" s="283"/>
      <c r="L31" s="36"/>
      <c r="M31" s="35"/>
      <c r="N31" s="35"/>
      <c r="O31" s="35"/>
      <c r="P31" s="35"/>
      <c r="Q31" s="36"/>
      <c r="R31" s="36"/>
      <c r="S31" s="35"/>
      <c r="T31" s="35"/>
      <c r="U31" s="35"/>
      <c r="V31" s="35"/>
    </row>
    <row r="32" spans="1:22" ht="15" customHeight="1">
      <c r="A32" s="484" t="s">
        <v>143</v>
      </c>
      <c r="B32" s="484"/>
      <c r="C32" s="478"/>
      <c r="D32" s="479"/>
      <c r="E32" s="479"/>
      <c r="F32" s="479"/>
      <c r="G32" s="479"/>
      <c r="H32" s="479"/>
      <c r="I32" s="479"/>
      <c r="J32" s="479"/>
      <c r="K32" s="479"/>
      <c r="L32" s="480"/>
      <c r="M32" s="35"/>
      <c r="N32" s="35"/>
      <c r="O32" s="35"/>
      <c r="P32" s="35"/>
      <c r="Q32" s="485" t="s">
        <v>82</v>
      </c>
      <c r="R32" s="486"/>
      <c r="S32" s="35"/>
      <c r="T32" s="35"/>
      <c r="U32" s="35"/>
      <c r="V32" s="35"/>
    </row>
    <row r="33" spans="1:22" ht="15" customHeight="1">
      <c r="A33" s="484"/>
      <c r="B33" s="484"/>
      <c r="C33" s="481"/>
      <c r="D33" s="482"/>
      <c r="E33" s="482"/>
      <c r="F33" s="482"/>
      <c r="G33" s="482"/>
      <c r="H33" s="482"/>
      <c r="I33" s="482"/>
      <c r="J33" s="482"/>
      <c r="K33" s="482"/>
      <c r="L33" s="483"/>
      <c r="M33" s="35"/>
      <c r="N33" s="35"/>
      <c r="O33" s="35"/>
      <c r="P33" s="35"/>
      <c r="Q33" s="487"/>
      <c r="R33" s="488"/>
      <c r="S33" s="35"/>
      <c r="T33" s="35"/>
      <c r="U33" s="35"/>
      <c r="V33" s="35"/>
    </row>
    <row r="34" spans="1:22" ht="9" customHeight="1">
      <c r="A34" s="35"/>
      <c r="B34" s="35"/>
      <c r="C34" s="35"/>
      <c r="D34" s="35"/>
      <c r="E34" s="35"/>
      <c r="F34" s="35"/>
      <c r="G34" s="35"/>
      <c r="H34" s="35"/>
      <c r="I34" s="35"/>
      <c r="J34" s="35"/>
      <c r="K34" s="35"/>
      <c r="L34" s="35"/>
      <c r="M34" s="35"/>
      <c r="N34" s="35"/>
      <c r="O34" s="35"/>
      <c r="P34" s="35"/>
      <c r="Q34" s="147"/>
      <c r="R34" s="147"/>
      <c r="S34" s="35"/>
      <c r="T34" s="35"/>
      <c r="U34" s="35"/>
      <c r="V34" s="35"/>
    </row>
    <row r="35" spans="1:22" ht="15" customHeight="1">
      <c r="A35" s="484" t="s">
        <v>144</v>
      </c>
      <c r="B35" s="484"/>
      <c r="C35" s="478"/>
      <c r="D35" s="479"/>
      <c r="E35" s="479"/>
      <c r="F35" s="479"/>
      <c r="G35" s="479"/>
      <c r="H35" s="479"/>
      <c r="I35" s="479"/>
      <c r="J35" s="479"/>
      <c r="K35" s="479"/>
      <c r="L35" s="480"/>
      <c r="M35" s="35"/>
      <c r="N35" s="35"/>
      <c r="O35" s="35"/>
      <c r="P35" s="35"/>
      <c r="Q35" s="485" t="s">
        <v>90</v>
      </c>
      <c r="R35" s="486"/>
      <c r="S35" s="35"/>
      <c r="T35" s="35"/>
      <c r="U35" s="35"/>
      <c r="V35" s="35"/>
    </row>
    <row r="36" spans="1:22" ht="15" customHeight="1">
      <c r="A36" s="484"/>
      <c r="B36" s="484"/>
      <c r="C36" s="481"/>
      <c r="D36" s="482"/>
      <c r="E36" s="482"/>
      <c r="F36" s="482"/>
      <c r="G36" s="482"/>
      <c r="H36" s="482"/>
      <c r="I36" s="482"/>
      <c r="J36" s="482"/>
      <c r="K36" s="482"/>
      <c r="L36" s="483"/>
      <c r="M36" s="35"/>
      <c r="N36" s="35"/>
      <c r="O36" s="35"/>
      <c r="P36" s="35"/>
      <c r="Q36" s="487"/>
      <c r="R36" s="488"/>
      <c r="S36" s="35"/>
      <c r="T36" s="35"/>
      <c r="U36" s="35"/>
      <c r="V36" s="35"/>
    </row>
    <row r="37" spans="1:22" ht="9" customHeight="1">
      <c r="A37" s="35"/>
      <c r="B37" s="35"/>
      <c r="C37" s="35"/>
      <c r="D37" s="35"/>
      <c r="E37" s="35"/>
      <c r="F37" s="35"/>
      <c r="G37" s="35"/>
      <c r="H37" s="35"/>
      <c r="I37" s="35"/>
      <c r="J37" s="35"/>
      <c r="K37" s="35"/>
      <c r="L37" s="35"/>
      <c r="M37" s="35"/>
      <c r="N37" s="35"/>
      <c r="O37" s="35"/>
      <c r="P37" s="35"/>
      <c r="Q37" s="147"/>
      <c r="R37" s="147"/>
      <c r="S37" s="35"/>
      <c r="T37" s="35"/>
      <c r="U37" s="35"/>
    </row>
    <row r="38" spans="1:22" ht="15" customHeight="1">
      <c r="A38" s="484" t="s">
        <v>52</v>
      </c>
      <c r="B38" s="484"/>
      <c r="C38" s="478"/>
      <c r="D38" s="479"/>
      <c r="E38" s="479"/>
      <c r="F38" s="479"/>
      <c r="G38" s="479"/>
      <c r="H38" s="479"/>
      <c r="I38" s="479"/>
      <c r="J38" s="479"/>
      <c r="K38" s="479"/>
      <c r="L38" s="480"/>
      <c r="M38" s="35"/>
      <c r="N38" s="35"/>
      <c r="O38" s="35"/>
      <c r="P38" s="35"/>
      <c r="Q38" s="485" t="s">
        <v>91</v>
      </c>
      <c r="R38" s="486"/>
      <c r="S38" s="454" t="s">
        <v>90</v>
      </c>
      <c r="T38" s="456"/>
      <c r="U38" s="35"/>
    </row>
    <row r="39" spans="1:22" ht="15" customHeight="1">
      <c r="A39" s="484"/>
      <c r="B39" s="484"/>
      <c r="C39" s="481"/>
      <c r="D39" s="482"/>
      <c r="E39" s="482"/>
      <c r="F39" s="482"/>
      <c r="G39" s="482"/>
      <c r="H39" s="482"/>
      <c r="I39" s="482"/>
      <c r="J39" s="482"/>
      <c r="K39" s="482"/>
      <c r="L39" s="483"/>
      <c r="M39" s="35"/>
      <c r="N39" s="35"/>
      <c r="O39" s="35"/>
      <c r="P39" s="35"/>
      <c r="Q39" s="487"/>
      <c r="R39" s="488"/>
      <c r="S39" s="457"/>
      <c r="T39" s="459"/>
      <c r="U39" s="35"/>
    </row>
    <row r="40" spans="1:22" ht="9" customHeight="1">
      <c r="A40" s="35"/>
      <c r="B40" s="35"/>
      <c r="C40" s="35"/>
      <c r="D40" s="35"/>
      <c r="E40" s="35"/>
      <c r="F40" s="35"/>
      <c r="G40" s="35"/>
      <c r="H40" s="35"/>
      <c r="I40" s="35"/>
      <c r="J40" s="35"/>
      <c r="K40" s="35"/>
      <c r="L40" s="35"/>
      <c r="M40" s="35"/>
      <c r="N40" s="35"/>
      <c r="O40" s="35"/>
      <c r="P40" s="35"/>
      <c r="Q40" s="35"/>
      <c r="R40" s="35"/>
      <c r="S40" s="35"/>
      <c r="T40" s="35"/>
      <c r="U40" s="35"/>
    </row>
    <row r="41" spans="1:22" ht="15" customHeight="1">
      <c r="A41" s="451"/>
      <c r="B41" s="451"/>
      <c r="C41" s="41"/>
      <c r="D41" s="41"/>
      <c r="E41" s="41"/>
      <c r="F41" s="41"/>
      <c r="G41" s="41"/>
      <c r="H41" s="41"/>
      <c r="I41" s="41"/>
      <c r="J41" s="41"/>
      <c r="K41" s="41"/>
      <c r="L41" s="35"/>
      <c r="M41" s="35"/>
      <c r="N41" s="35"/>
      <c r="O41" s="35"/>
      <c r="P41" s="35"/>
      <c r="Q41" s="35"/>
      <c r="R41" s="35"/>
      <c r="S41" s="35"/>
      <c r="T41" s="35"/>
      <c r="U41" s="35"/>
    </row>
    <row r="42" spans="1:22" ht="15" customHeight="1">
      <c r="A42" s="35"/>
      <c r="B42" s="452" t="s">
        <v>146</v>
      </c>
      <c r="C42" s="452"/>
      <c r="D42" s="452"/>
      <c r="E42" s="452"/>
      <c r="F42" s="452"/>
      <c r="G42" s="452"/>
      <c r="H42" s="44"/>
      <c r="I42" s="35"/>
      <c r="J42" s="35"/>
      <c r="K42" s="35"/>
      <c r="L42" s="35"/>
      <c r="M42" s="452" t="s">
        <v>149</v>
      </c>
      <c r="N42" s="452"/>
      <c r="O42" s="452"/>
      <c r="P42" s="452"/>
      <c r="Q42" s="452"/>
      <c r="R42" s="452"/>
      <c r="S42" s="452"/>
      <c r="T42" s="35"/>
      <c r="U42" s="35"/>
    </row>
    <row r="43" spans="1:22" ht="15" customHeight="1">
      <c r="A43" s="451"/>
      <c r="B43" s="451"/>
      <c r="C43" s="41"/>
      <c r="D43" s="41"/>
      <c r="E43" s="41"/>
      <c r="F43" s="41"/>
      <c r="G43" s="41"/>
      <c r="H43" s="41"/>
      <c r="I43" s="35"/>
      <c r="J43" s="35"/>
      <c r="K43" s="35"/>
      <c r="L43" s="35"/>
      <c r="M43" s="187"/>
      <c r="N43" s="205"/>
      <c r="O43" s="205"/>
      <c r="P43" s="187"/>
      <c r="Q43" s="187"/>
      <c r="R43" s="35"/>
      <c r="S43" s="35"/>
      <c r="T43" s="35"/>
      <c r="U43" s="35"/>
    </row>
    <row r="44" spans="1:22" ht="19.5" customHeight="1">
      <c r="A44" s="469" t="s">
        <v>147</v>
      </c>
      <c r="B44" s="469"/>
      <c r="C44" s="472" t="s">
        <v>107</v>
      </c>
      <c r="D44" s="473"/>
      <c r="E44" s="473"/>
      <c r="F44" s="473"/>
      <c r="G44" s="474"/>
      <c r="H44" s="40"/>
      <c r="I44" s="35"/>
      <c r="J44" s="35"/>
      <c r="K44" s="35"/>
      <c r="L44" s="35"/>
      <c r="M44" s="476" t="s">
        <v>155</v>
      </c>
      <c r="N44" s="476"/>
      <c r="O44" s="476"/>
      <c r="P44" s="476"/>
      <c r="Q44" s="477"/>
      <c r="R44" s="470" t="s">
        <v>94</v>
      </c>
      <c r="S44" s="471"/>
      <c r="T44" s="35"/>
      <c r="U44" s="35"/>
    </row>
    <row r="45" spans="1:22" ht="15" customHeight="1">
      <c r="A45" s="35"/>
      <c r="B45" s="35"/>
      <c r="C45" s="475" t="s">
        <v>108</v>
      </c>
      <c r="D45" s="475"/>
      <c r="E45" s="475"/>
      <c r="F45" s="475"/>
      <c r="G45" s="475"/>
      <c r="H45" s="35"/>
      <c r="I45" s="35"/>
      <c r="J45" s="35"/>
      <c r="K45" s="35"/>
      <c r="L45" s="35"/>
      <c r="M45" s="35"/>
      <c r="N45" s="35"/>
      <c r="O45" s="35"/>
      <c r="P45" s="35"/>
      <c r="Q45" s="35"/>
      <c r="R45" s="144"/>
      <c r="S45" s="144"/>
      <c r="T45" s="35"/>
      <c r="U45" s="35"/>
    </row>
    <row r="46" spans="1:22" ht="19.5" customHeight="1">
      <c r="A46" s="35"/>
      <c r="B46" s="35"/>
      <c r="C46" s="190"/>
      <c r="D46" s="190"/>
      <c r="E46" s="190"/>
      <c r="F46" s="35"/>
      <c r="G46" s="35"/>
      <c r="H46" s="35"/>
      <c r="I46" s="35"/>
      <c r="J46" s="35"/>
      <c r="K46" s="35"/>
      <c r="L46" s="35"/>
      <c r="M46" s="476" t="s">
        <v>156</v>
      </c>
      <c r="N46" s="476"/>
      <c r="O46" s="476"/>
      <c r="P46" s="476"/>
      <c r="Q46" s="477"/>
      <c r="R46" s="470" t="s">
        <v>94</v>
      </c>
      <c r="S46" s="471"/>
      <c r="T46" s="35"/>
      <c r="U46" s="35"/>
    </row>
    <row r="47" spans="1:22" ht="19.5" customHeight="1">
      <c r="A47" s="469" t="s">
        <v>148</v>
      </c>
      <c r="B47" s="469"/>
      <c r="C47" s="472" t="s">
        <v>107</v>
      </c>
      <c r="D47" s="473"/>
      <c r="E47" s="473"/>
      <c r="F47" s="473"/>
      <c r="G47" s="474"/>
      <c r="H47" s="40"/>
      <c r="I47" s="35"/>
      <c r="J47" s="35"/>
      <c r="K47" s="35"/>
      <c r="L47" s="35"/>
      <c r="M47" s="186"/>
      <c r="N47" s="206"/>
      <c r="O47" s="206"/>
      <c r="P47" s="186"/>
      <c r="Q47" s="186"/>
      <c r="R47" s="144"/>
      <c r="S47" s="144"/>
      <c r="T47" s="35"/>
      <c r="U47" s="35"/>
    </row>
    <row r="48" spans="1:22" ht="19.5" customHeight="1">
      <c r="A48" s="35"/>
      <c r="B48" s="35"/>
      <c r="C48" s="475" t="s">
        <v>108</v>
      </c>
      <c r="D48" s="475"/>
      <c r="E48" s="475"/>
      <c r="F48" s="475"/>
      <c r="G48" s="475"/>
      <c r="H48" s="35"/>
      <c r="I48" s="35"/>
      <c r="J48" s="35"/>
      <c r="K48" s="35"/>
      <c r="L48" s="35"/>
      <c r="M48" s="476" t="s">
        <v>58</v>
      </c>
      <c r="N48" s="476"/>
      <c r="O48" s="476"/>
      <c r="P48" s="476"/>
      <c r="Q48" s="477"/>
      <c r="R48" s="470" t="s">
        <v>94</v>
      </c>
      <c r="S48" s="471"/>
      <c r="T48" s="35"/>
      <c r="U48" s="35"/>
    </row>
    <row r="49" spans="1:21" ht="15" customHeight="1">
      <c r="A49" s="35"/>
      <c r="B49" s="35"/>
      <c r="C49" s="35"/>
      <c r="D49" s="35"/>
      <c r="E49" s="35"/>
      <c r="F49" s="35"/>
      <c r="G49" s="35"/>
      <c r="H49" s="35"/>
      <c r="I49" s="35"/>
      <c r="J49" s="35"/>
      <c r="K49" s="35"/>
      <c r="L49" s="35"/>
      <c r="M49" s="35"/>
      <c r="N49" s="35"/>
      <c r="O49" s="35"/>
      <c r="P49" s="35"/>
      <c r="Q49" s="35"/>
      <c r="R49" s="35"/>
      <c r="S49" s="35"/>
      <c r="T49" s="35"/>
      <c r="U49" s="35"/>
    </row>
    <row r="50" spans="1:21" ht="15" customHeight="1">
      <c r="A50" s="452" t="s">
        <v>150</v>
      </c>
      <c r="B50" s="452"/>
      <c r="C50" s="452"/>
      <c r="D50" s="452"/>
      <c r="E50" s="452"/>
      <c r="F50" s="452"/>
      <c r="G50" s="452"/>
      <c r="H50" s="452"/>
      <c r="I50" s="452"/>
      <c r="J50" s="452"/>
      <c r="K50" s="452"/>
      <c r="L50" s="452"/>
      <c r="M50" s="452"/>
      <c r="N50" s="452"/>
      <c r="O50" s="452"/>
      <c r="P50" s="452"/>
      <c r="Q50" s="452"/>
      <c r="R50" s="452"/>
      <c r="S50" s="452"/>
      <c r="T50" s="452"/>
      <c r="U50" s="35"/>
    </row>
    <row r="51" spans="1:21" ht="15" customHeight="1">
      <c r="A51" s="46"/>
      <c r="B51" s="47"/>
      <c r="C51" s="47"/>
      <c r="D51" s="47"/>
      <c r="E51" s="47"/>
      <c r="F51" s="47"/>
      <c r="G51" s="47"/>
      <c r="H51" s="47"/>
      <c r="I51" s="47"/>
      <c r="J51" s="47"/>
      <c r="K51" s="47"/>
      <c r="L51" s="47"/>
      <c r="M51" s="47"/>
      <c r="N51" s="47"/>
      <c r="O51" s="47"/>
      <c r="P51" s="47"/>
      <c r="Q51" s="45"/>
      <c r="R51" s="45"/>
      <c r="S51" s="45"/>
      <c r="T51" s="208"/>
      <c r="U51" s="35"/>
    </row>
    <row r="52" spans="1:21" ht="15" customHeight="1">
      <c r="A52" s="48"/>
      <c r="B52" s="49"/>
      <c r="C52" s="49"/>
      <c r="D52" s="49"/>
      <c r="E52" s="49"/>
      <c r="F52" s="49"/>
      <c r="G52" s="49"/>
      <c r="H52" s="49"/>
      <c r="I52" s="49"/>
      <c r="J52" s="49"/>
      <c r="K52" s="49"/>
      <c r="L52" s="49"/>
      <c r="M52" s="49"/>
      <c r="N52" s="49"/>
      <c r="O52" s="49"/>
      <c r="P52" s="49"/>
      <c r="Q52" s="49"/>
      <c r="R52" s="49"/>
      <c r="S52" s="49"/>
      <c r="T52" s="209"/>
      <c r="U52" s="35"/>
    </row>
    <row r="53" spans="1:21" ht="15" customHeight="1">
      <c r="A53" s="48"/>
      <c r="B53" s="49"/>
      <c r="C53" s="49"/>
      <c r="D53" s="49"/>
      <c r="E53" s="49"/>
      <c r="F53" s="49"/>
      <c r="G53" s="49"/>
      <c r="H53" s="49"/>
      <c r="I53" s="49"/>
      <c r="J53" s="49"/>
      <c r="K53" s="49"/>
      <c r="L53" s="49"/>
      <c r="M53" s="49"/>
      <c r="N53" s="49"/>
      <c r="O53" s="49"/>
      <c r="P53" s="49"/>
      <c r="Q53" s="49"/>
      <c r="R53" s="49"/>
      <c r="S53" s="49"/>
      <c r="T53" s="209"/>
      <c r="U53" s="35"/>
    </row>
    <row r="54" spans="1:21" ht="15" customHeight="1">
      <c r="A54" s="48"/>
      <c r="B54" s="49"/>
      <c r="C54" s="49"/>
      <c r="D54" s="49"/>
      <c r="E54" s="49"/>
      <c r="F54" s="49"/>
      <c r="G54" s="49"/>
      <c r="H54" s="49"/>
      <c r="I54" s="49"/>
      <c r="J54" s="49"/>
      <c r="K54" s="49"/>
      <c r="L54" s="49"/>
      <c r="M54" s="49"/>
      <c r="N54" s="49"/>
      <c r="O54" s="49"/>
      <c r="P54" s="49"/>
      <c r="Q54" s="49"/>
      <c r="R54" s="49"/>
      <c r="S54" s="49"/>
      <c r="T54" s="209"/>
      <c r="U54" s="35"/>
    </row>
    <row r="55" spans="1:21" ht="15" customHeight="1">
      <c r="A55" s="48"/>
      <c r="B55" s="49"/>
      <c r="C55" s="49"/>
      <c r="D55" s="49"/>
      <c r="E55" s="49"/>
      <c r="F55" s="49"/>
      <c r="G55" s="49"/>
      <c r="H55" s="49"/>
      <c r="I55" s="49"/>
      <c r="J55" s="49"/>
      <c r="K55" s="49"/>
      <c r="L55" s="49"/>
      <c r="M55" s="49"/>
      <c r="N55" s="49"/>
      <c r="O55" s="49"/>
      <c r="P55" s="49"/>
      <c r="Q55" s="49"/>
      <c r="R55" s="49"/>
      <c r="S55" s="49"/>
      <c r="T55" s="209"/>
      <c r="U55" s="35"/>
    </row>
    <row r="56" spans="1:21" ht="15" customHeight="1">
      <c r="A56" s="48"/>
      <c r="B56" s="49"/>
      <c r="C56" s="49"/>
      <c r="D56" s="49"/>
      <c r="E56" s="49"/>
      <c r="F56" s="49"/>
      <c r="G56" s="49"/>
      <c r="H56" s="49"/>
      <c r="I56" s="49"/>
      <c r="J56" s="49"/>
      <c r="K56" s="49"/>
      <c r="L56" s="49"/>
      <c r="M56" s="49"/>
      <c r="N56" s="49"/>
      <c r="O56" s="49"/>
      <c r="P56" s="49"/>
      <c r="Q56" s="49"/>
      <c r="R56" s="49"/>
      <c r="S56" s="49"/>
      <c r="T56" s="209"/>
      <c r="U56" s="35"/>
    </row>
    <row r="57" spans="1:21" ht="15" customHeight="1">
      <c r="A57" s="48"/>
      <c r="B57" s="49"/>
      <c r="C57" s="49"/>
      <c r="D57" s="49"/>
      <c r="E57" s="49"/>
      <c r="F57" s="49"/>
      <c r="G57" s="49"/>
      <c r="H57" s="49"/>
      <c r="I57" s="49"/>
      <c r="J57" s="49"/>
      <c r="K57" s="49"/>
      <c r="L57" s="49"/>
      <c r="M57" s="49"/>
      <c r="N57" s="49"/>
      <c r="O57" s="49"/>
      <c r="P57" s="49"/>
      <c r="Q57" s="49"/>
      <c r="R57" s="49"/>
      <c r="S57" s="49"/>
      <c r="T57" s="209"/>
      <c r="U57" s="35"/>
    </row>
    <row r="58" spans="1:21" ht="15" customHeight="1">
      <c r="A58" s="48"/>
      <c r="B58" s="49"/>
      <c r="C58" s="49"/>
      <c r="D58" s="49"/>
      <c r="E58" s="49"/>
      <c r="F58" s="49"/>
      <c r="G58" s="49"/>
      <c r="H58" s="49"/>
      <c r="I58" s="49"/>
      <c r="J58" s="49"/>
      <c r="K58" s="49"/>
      <c r="L58" s="49"/>
      <c r="M58" s="49"/>
      <c r="N58" s="49"/>
      <c r="O58" s="49"/>
      <c r="P58" s="49"/>
      <c r="Q58" s="49"/>
      <c r="R58" s="49"/>
      <c r="S58" s="49"/>
      <c r="T58" s="209"/>
      <c r="U58" s="35"/>
    </row>
    <row r="59" spans="1:21" ht="15" customHeight="1">
      <c r="A59" s="210"/>
      <c r="B59" s="211"/>
      <c r="C59" s="211"/>
      <c r="D59" s="211"/>
      <c r="E59" s="211"/>
      <c r="F59" s="211"/>
      <c r="G59" s="211"/>
      <c r="H59" s="211"/>
      <c r="I59" s="211"/>
      <c r="J59" s="211"/>
      <c r="K59" s="211"/>
      <c r="L59" s="211"/>
      <c r="M59" s="211"/>
      <c r="N59" s="211"/>
      <c r="O59" s="211"/>
      <c r="P59" s="211"/>
      <c r="Q59" s="211"/>
      <c r="R59" s="211"/>
      <c r="S59" s="211"/>
      <c r="T59" s="212"/>
      <c r="U59" s="35"/>
    </row>
  </sheetData>
  <mergeCells count="53">
    <mergeCell ref="O20:P21"/>
    <mergeCell ref="Q20:R21"/>
    <mergeCell ref="S38:T39"/>
    <mergeCell ref="Q24:T24"/>
    <mergeCell ref="Q26:R27"/>
    <mergeCell ref="Q29:R30"/>
    <mergeCell ref="Q32:R33"/>
    <mergeCell ref="Q35:R36"/>
    <mergeCell ref="A25:B25"/>
    <mergeCell ref="A32:B33"/>
    <mergeCell ref="C32:L33"/>
    <mergeCell ref="A26:B27"/>
    <mergeCell ref="C26:L27"/>
    <mergeCell ref="A29:B30"/>
    <mergeCell ref="C29:L30"/>
    <mergeCell ref="M44:Q44"/>
    <mergeCell ref="C38:L39"/>
    <mergeCell ref="A38:B39"/>
    <mergeCell ref="A35:B36"/>
    <mergeCell ref="C35:L36"/>
    <mergeCell ref="Q38:R39"/>
    <mergeCell ref="A50:T50"/>
    <mergeCell ref="A44:B44"/>
    <mergeCell ref="A47:B47"/>
    <mergeCell ref="A41:B41"/>
    <mergeCell ref="A43:B43"/>
    <mergeCell ref="R46:S46"/>
    <mergeCell ref="R48:S48"/>
    <mergeCell ref="C47:G47"/>
    <mergeCell ref="C45:G45"/>
    <mergeCell ref="C48:G48"/>
    <mergeCell ref="M46:Q46"/>
    <mergeCell ref="M48:Q48"/>
    <mergeCell ref="R44:S44"/>
    <mergeCell ref="M42:S42"/>
    <mergeCell ref="C44:G44"/>
    <mergeCell ref="B42:G42"/>
    <mergeCell ref="A1:T1"/>
    <mergeCell ref="A7:T8"/>
    <mergeCell ref="A17:T18"/>
    <mergeCell ref="A22:B22"/>
    <mergeCell ref="C24:L24"/>
    <mergeCell ref="A20:C21"/>
    <mergeCell ref="D20:G21"/>
    <mergeCell ref="C10:F10"/>
    <mergeCell ref="C11:F11"/>
    <mergeCell ref="C12:F12"/>
    <mergeCell ref="C13:F13"/>
    <mergeCell ref="A4:U6"/>
    <mergeCell ref="I20:K21"/>
    <mergeCell ref="C14:F14"/>
    <mergeCell ref="J10:O10"/>
    <mergeCell ref="L20:M21"/>
  </mergeCells>
  <printOptions horizontalCentered="1" verticalCentered="1"/>
  <pageMargins left="0.23622047244094491" right="0.19685039370078741" top="0.31496062992125984" bottom="0.19685039370078741" header="0.19685039370078741" footer="0.15748031496062992"/>
  <pageSetup paperSize="9" scale="90" fitToWidth="2" orientation="portrait" r:id="rId1"/>
</worksheet>
</file>

<file path=xl/worksheets/sheet2.xml><?xml version="1.0" encoding="utf-8"?>
<worksheet xmlns="http://schemas.openxmlformats.org/spreadsheetml/2006/main" xmlns:r="http://schemas.openxmlformats.org/officeDocument/2006/relationships">
  <dimension ref="A1:R59"/>
  <sheetViews>
    <sheetView showGridLines="0" view="pageBreakPreview" zoomScaleNormal="100" zoomScaleSheetLayoutView="100" workbookViewId="0">
      <selection activeCell="J11" sqref="J11:K11"/>
    </sheetView>
  </sheetViews>
  <sheetFormatPr defaultRowHeight="11.25"/>
  <cols>
    <col min="1" max="1" width="6.83203125" style="89" customWidth="1"/>
    <col min="2" max="2" width="11" style="89" customWidth="1"/>
    <col min="3" max="3" width="16.5" style="89" customWidth="1"/>
    <col min="4" max="4" width="8" style="89" customWidth="1"/>
    <col min="5" max="5" width="5.6640625" style="89" customWidth="1"/>
    <col min="6" max="6" width="12.5" style="43" customWidth="1"/>
    <col min="7" max="7" width="2.33203125" style="43" customWidth="1"/>
    <col min="8" max="8" width="1.83203125" style="89" customWidth="1"/>
    <col min="9" max="9" width="10.5" style="43" customWidth="1"/>
    <col min="10" max="11" width="10.83203125" style="43" customWidth="1"/>
    <col min="12" max="12" width="2.6640625" style="43" customWidth="1"/>
    <col min="13" max="14" width="6.83203125" style="43" customWidth="1"/>
    <col min="15" max="15" width="3.83203125" style="43" customWidth="1"/>
    <col min="16" max="16" width="6.83203125" style="43" customWidth="1"/>
    <col min="17" max="17" width="3.83203125" style="43" customWidth="1"/>
    <col min="18" max="18" width="4.6640625" style="99" customWidth="1"/>
  </cols>
  <sheetData>
    <row r="1" spans="1:18" ht="13.5" customHeight="1">
      <c r="A1" s="632" t="s">
        <v>151</v>
      </c>
      <c r="B1" s="632"/>
      <c r="C1" s="632"/>
      <c r="D1" s="632"/>
      <c r="E1" s="632"/>
      <c r="F1" s="632"/>
      <c r="G1" s="632"/>
      <c r="H1" s="632"/>
      <c r="I1" s="632"/>
      <c r="J1" s="632"/>
      <c r="K1" s="632"/>
      <c r="L1" s="355"/>
      <c r="M1" s="622" t="s">
        <v>154</v>
      </c>
      <c r="N1" s="623"/>
      <c r="O1" s="623"/>
      <c r="P1" s="623"/>
      <c r="Q1" s="624"/>
    </row>
    <row r="2" spans="1:18" ht="13.5" customHeight="1">
      <c r="A2" s="632"/>
      <c r="B2" s="632"/>
      <c r="C2" s="632"/>
      <c r="D2" s="632"/>
      <c r="E2" s="632"/>
      <c r="F2" s="632"/>
      <c r="G2" s="632"/>
      <c r="H2" s="632"/>
      <c r="I2" s="632"/>
      <c r="J2" s="632"/>
      <c r="K2" s="632"/>
      <c r="L2" s="356"/>
      <c r="M2" s="625"/>
      <c r="N2" s="625"/>
      <c r="O2" s="625"/>
      <c r="P2" s="625"/>
      <c r="Q2" s="626"/>
    </row>
    <row r="3" spans="1:18" s="4" customFormat="1" ht="13.5" customHeight="1">
      <c r="B3" s="2"/>
      <c r="C3" s="2"/>
      <c r="D3" s="2"/>
      <c r="E3" s="2"/>
      <c r="F3" s="2"/>
      <c r="G3" s="2"/>
      <c r="H3" s="2"/>
      <c r="I3" s="10"/>
      <c r="J3" s="90"/>
      <c r="K3" s="90"/>
      <c r="L3" s="353"/>
      <c r="M3" s="29" t="s">
        <v>152</v>
      </c>
      <c r="N3" s="628" t="s">
        <v>59</v>
      </c>
      <c r="O3" s="628"/>
      <c r="P3" s="628"/>
      <c r="Q3" s="629"/>
      <c r="R3" s="98"/>
    </row>
    <row r="4" spans="1:18" s="4" customFormat="1" ht="13.5" customHeight="1">
      <c r="A4" s="87"/>
      <c r="L4" s="354"/>
      <c r="M4" s="352" t="s">
        <v>153</v>
      </c>
      <c r="N4" s="630" t="s">
        <v>59</v>
      </c>
      <c r="O4" s="630"/>
      <c r="P4" s="630"/>
      <c r="Q4" s="631"/>
      <c r="R4" s="98"/>
    </row>
    <row r="5" spans="1:18" s="4" customFormat="1" ht="13.5" customHeight="1">
      <c r="A5" s="284" t="s">
        <v>120</v>
      </c>
      <c r="B5" s="201" t="s">
        <v>157</v>
      </c>
      <c r="C5" s="201"/>
      <c r="D5" s="201"/>
      <c r="E5" s="201"/>
      <c r="F5" s="201"/>
      <c r="G5" s="201"/>
      <c r="H5" s="201"/>
      <c r="I5" s="201"/>
      <c r="J5" s="201"/>
      <c r="K5" s="201"/>
      <c r="L5" s="202"/>
      <c r="M5" s="29"/>
      <c r="N5" s="90"/>
      <c r="O5" s="90"/>
      <c r="P5" s="90"/>
      <c r="Q5" s="90"/>
      <c r="R5" s="98"/>
    </row>
    <row r="6" spans="1:18" s="4" customFormat="1" ht="13.5" customHeight="1">
      <c r="A6" s="284" t="s">
        <v>120</v>
      </c>
      <c r="B6" s="634" t="s">
        <v>158</v>
      </c>
      <c r="C6" s="634"/>
      <c r="D6" s="634"/>
      <c r="E6" s="634"/>
      <c r="F6" s="634"/>
      <c r="G6" s="634"/>
      <c r="H6" s="634"/>
      <c r="I6" s="634"/>
      <c r="J6" s="634"/>
      <c r="K6" s="634"/>
      <c r="L6" s="634"/>
      <c r="M6" s="634"/>
      <c r="N6" s="634"/>
      <c r="O6" s="634"/>
      <c r="P6" s="634"/>
      <c r="Q6" s="634"/>
      <c r="R6" s="98"/>
    </row>
    <row r="7" spans="1:18" s="88" customFormat="1" ht="13.5" customHeight="1">
      <c r="A7" s="203"/>
      <c r="B7" s="634"/>
      <c r="C7" s="634"/>
      <c r="D7" s="634"/>
      <c r="E7" s="634"/>
      <c r="F7" s="634"/>
      <c r="G7" s="634"/>
      <c r="H7" s="634"/>
      <c r="I7" s="634"/>
      <c r="J7" s="634"/>
      <c r="K7" s="634"/>
      <c r="L7" s="634"/>
      <c r="M7" s="634"/>
      <c r="N7" s="634"/>
      <c r="O7" s="634"/>
      <c r="P7" s="634"/>
      <c r="Q7" s="634"/>
    </row>
    <row r="8" spans="1:18" s="88" customFormat="1" ht="13.5" customHeight="1" thickBot="1">
      <c r="A8" s="158"/>
      <c r="B8" s="158"/>
      <c r="C8" s="158"/>
      <c r="D8" s="158"/>
      <c r="E8" s="158"/>
      <c r="F8" s="158"/>
      <c r="G8" s="158"/>
      <c r="H8" s="158"/>
      <c r="I8" s="158"/>
      <c r="J8" s="158"/>
      <c r="K8" s="158"/>
      <c r="L8" s="158"/>
      <c r="M8" s="158"/>
      <c r="N8" s="158"/>
      <c r="O8" s="158"/>
      <c r="P8" s="158"/>
      <c r="Q8" s="158"/>
    </row>
    <row r="9" spans="1:18" ht="13.5" customHeight="1">
      <c r="A9" s="529" t="s">
        <v>159</v>
      </c>
      <c r="B9" s="532" t="s">
        <v>160</v>
      </c>
      <c r="C9" s="509"/>
      <c r="D9" s="536" t="s">
        <v>26</v>
      </c>
      <c r="E9" s="509" t="s">
        <v>25</v>
      </c>
      <c r="F9" s="532" t="s">
        <v>161</v>
      </c>
      <c r="G9" s="509"/>
      <c r="H9" s="532" t="s">
        <v>484</v>
      </c>
      <c r="I9" s="509"/>
      <c r="J9" s="523" t="s">
        <v>162</v>
      </c>
      <c r="K9" s="524"/>
      <c r="L9" s="520" t="s">
        <v>168</v>
      </c>
      <c r="M9" s="521"/>
      <c r="N9" s="521"/>
      <c r="O9" s="521"/>
      <c r="P9" s="521"/>
      <c r="Q9" s="522"/>
      <c r="R9"/>
    </row>
    <row r="10" spans="1:18" ht="13.5" customHeight="1">
      <c r="A10" s="530"/>
      <c r="B10" s="533"/>
      <c r="C10" s="510"/>
      <c r="D10" s="537"/>
      <c r="E10" s="510"/>
      <c r="F10" s="533"/>
      <c r="G10" s="510"/>
      <c r="H10" s="533"/>
      <c r="I10" s="510"/>
      <c r="J10" s="405" t="s">
        <v>163</v>
      </c>
      <c r="K10" s="25" t="s">
        <v>164</v>
      </c>
      <c r="L10" s="551" t="s">
        <v>167</v>
      </c>
      <c r="M10" s="552"/>
      <c r="N10" s="542" t="s">
        <v>169</v>
      </c>
      <c r="O10" s="543"/>
      <c r="P10" s="543"/>
      <c r="Q10" s="544"/>
      <c r="R10"/>
    </row>
    <row r="11" spans="1:18" ht="13.5" customHeight="1">
      <c r="A11" s="530"/>
      <c r="B11" s="533"/>
      <c r="C11" s="510"/>
      <c r="D11" s="537"/>
      <c r="E11" s="510"/>
      <c r="F11" s="534"/>
      <c r="G11" s="511"/>
      <c r="H11" s="534"/>
      <c r="I11" s="511"/>
      <c r="J11" s="525" t="s">
        <v>165</v>
      </c>
      <c r="K11" s="526"/>
      <c r="L11" s="534"/>
      <c r="M11" s="553"/>
      <c r="N11" s="545" t="s">
        <v>170</v>
      </c>
      <c r="O11" s="546"/>
      <c r="P11" s="545" t="s">
        <v>171</v>
      </c>
      <c r="Q11" s="627"/>
      <c r="R11"/>
    </row>
    <row r="12" spans="1:18" ht="13.5" customHeight="1">
      <c r="A12" s="530"/>
      <c r="B12" s="534" t="s">
        <v>477</v>
      </c>
      <c r="C12" s="511"/>
      <c r="D12" s="113" t="str">
        <f>"kod "&amp;D15</f>
        <v>kod 102</v>
      </c>
      <c r="E12" s="511"/>
      <c r="F12" s="493" t="s">
        <v>37</v>
      </c>
      <c r="G12" s="494"/>
      <c r="H12" s="493" t="str">
        <f>"kod "&amp;H15</f>
        <v>kod 105</v>
      </c>
      <c r="I12" s="535"/>
      <c r="J12" s="527" t="s">
        <v>166</v>
      </c>
      <c r="K12" s="528"/>
      <c r="L12" s="493" t="str">
        <f>"kod "&amp;L15</f>
        <v>kod 108</v>
      </c>
      <c r="M12" s="548"/>
      <c r="N12" s="547" t="str">
        <f>"kod "&amp;N15</f>
        <v>kod 109</v>
      </c>
      <c r="O12" s="548"/>
      <c r="P12" s="547" t="str">
        <f>"kod "&amp;P15</f>
        <v>kod 110</v>
      </c>
      <c r="Q12" s="535"/>
      <c r="R12"/>
    </row>
    <row r="13" spans="1:18" ht="13.5" customHeight="1">
      <c r="A13" s="530"/>
      <c r="B13" s="512" t="s">
        <v>172</v>
      </c>
      <c r="C13" s="513"/>
      <c r="D13" s="513"/>
      <c r="E13" s="513"/>
      <c r="F13" s="513"/>
      <c r="G13" s="513"/>
      <c r="H13" s="513"/>
      <c r="I13" s="513"/>
      <c r="J13" s="513"/>
      <c r="K13" s="513"/>
      <c r="L13" s="513"/>
      <c r="M13" s="513"/>
      <c r="N13" s="513"/>
      <c r="O13" s="513"/>
      <c r="P13" s="513"/>
      <c r="Q13" s="514"/>
      <c r="R13"/>
    </row>
    <row r="14" spans="1:18" s="3" customFormat="1" ht="13.5" customHeight="1">
      <c r="A14" s="531"/>
      <c r="B14" s="515"/>
      <c r="C14" s="516"/>
      <c r="D14" s="516"/>
      <c r="E14" s="516"/>
      <c r="F14" s="516"/>
      <c r="G14" s="516"/>
      <c r="H14" s="516"/>
      <c r="I14" s="516"/>
      <c r="J14" s="516"/>
      <c r="K14" s="516"/>
      <c r="L14" s="516"/>
      <c r="M14" s="516"/>
      <c r="N14" s="516"/>
      <c r="O14" s="516"/>
      <c r="P14" s="516"/>
      <c r="Q14" s="517"/>
    </row>
    <row r="15" spans="1:18" ht="11.25" customHeight="1" thickBot="1">
      <c r="A15" s="12">
        <v>100</v>
      </c>
      <c r="B15" s="111">
        <v>101</v>
      </c>
      <c r="C15" s="112"/>
      <c r="D15" s="53">
        <v>102</v>
      </c>
      <c r="E15" s="104">
        <v>103</v>
      </c>
      <c r="F15" s="505">
        <f>E15+1</f>
        <v>104</v>
      </c>
      <c r="G15" s="506"/>
      <c r="H15" s="505">
        <f>F15+1</f>
        <v>105</v>
      </c>
      <c r="I15" s="506"/>
      <c r="J15" s="51">
        <f>H15+1</f>
        <v>106</v>
      </c>
      <c r="K15" s="52">
        <f>J15+1</f>
        <v>107</v>
      </c>
      <c r="L15" s="505">
        <f>K15+1</f>
        <v>108</v>
      </c>
      <c r="M15" s="550"/>
      <c r="N15" s="549">
        <f>L15+1</f>
        <v>109</v>
      </c>
      <c r="O15" s="550"/>
      <c r="P15" s="549">
        <f>N15+1</f>
        <v>110</v>
      </c>
      <c r="Q15" s="506"/>
      <c r="R15"/>
    </row>
    <row r="16" spans="1:18" ht="21" customHeight="1">
      <c r="A16" s="13" t="s">
        <v>0</v>
      </c>
      <c r="B16" s="518"/>
      <c r="C16" s="519"/>
      <c r="D16" s="400" t="s">
        <v>88</v>
      </c>
      <c r="E16" s="19" t="s">
        <v>89</v>
      </c>
      <c r="F16" s="507" t="s">
        <v>36</v>
      </c>
      <c r="G16" s="508"/>
      <c r="H16" s="540" t="s">
        <v>88</v>
      </c>
      <c r="I16" s="541"/>
      <c r="J16" s="395" t="s">
        <v>88</v>
      </c>
      <c r="K16" s="21" t="s">
        <v>88</v>
      </c>
      <c r="L16" s="507" t="s">
        <v>88</v>
      </c>
      <c r="M16" s="558"/>
      <c r="N16" s="507" t="s">
        <v>88</v>
      </c>
      <c r="O16" s="508"/>
      <c r="P16" s="507" t="s">
        <v>88</v>
      </c>
      <c r="Q16" s="508"/>
      <c r="R16"/>
    </row>
    <row r="17" spans="1:18" ht="21" customHeight="1">
      <c r="A17" s="14" t="s">
        <v>1</v>
      </c>
      <c r="B17" s="499"/>
      <c r="C17" s="500"/>
      <c r="D17" s="399" t="s">
        <v>88</v>
      </c>
      <c r="E17" s="140" t="s">
        <v>89</v>
      </c>
      <c r="F17" s="563" t="s">
        <v>36</v>
      </c>
      <c r="G17" s="564"/>
      <c r="H17" s="538" t="s">
        <v>88</v>
      </c>
      <c r="I17" s="554"/>
      <c r="J17" s="396" t="s">
        <v>88</v>
      </c>
      <c r="K17" s="161" t="s">
        <v>88</v>
      </c>
      <c r="L17" s="538" t="s">
        <v>88</v>
      </c>
      <c r="M17" s="566"/>
      <c r="N17" s="538" t="s">
        <v>88</v>
      </c>
      <c r="O17" s="539"/>
      <c r="P17" s="538" t="s">
        <v>88</v>
      </c>
      <c r="Q17" s="539"/>
      <c r="R17"/>
    </row>
    <row r="18" spans="1:18" ht="21" customHeight="1">
      <c r="A18" s="232" t="s">
        <v>2</v>
      </c>
      <c r="B18" s="501"/>
      <c r="C18" s="502"/>
      <c r="D18" s="397" t="s">
        <v>88</v>
      </c>
      <c r="E18" s="233" t="s">
        <v>89</v>
      </c>
      <c r="F18" s="503" t="s">
        <v>36</v>
      </c>
      <c r="G18" s="504"/>
      <c r="H18" s="555" t="s">
        <v>88</v>
      </c>
      <c r="I18" s="557"/>
      <c r="J18" s="392" t="s">
        <v>88</v>
      </c>
      <c r="K18" s="394" t="s">
        <v>88</v>
      </c>
      <c r="L18" s="555" t="s">
        <v>88</v>
      </c>
      <c r="M18" s="565"/>
      <c r="N18" s="555" t="s">
        <v>88</v>
      </c>
      <c r="O18" s="556"/>
      <c r="P18" s="555" t="s">
        <v>88</v>
      </c>
      <c r="Q18" s="556"/>
      <c r="R18"/>
    </row>
    <row r="19" spans="1:18" ht="21" customHeight="1">
      <c r="A19" s="232" t="s">
        <v>3</v>
      </c>
      <c r="B19" s="501"/>
      <c r="C19" s="502"/>
      <c r="D19" s="397" t="s">
        <v>88</v>
      </c>
      <c r="E19" s="233" t="s">
        <v>89</v>
      </c>
      <c r="F19" s="503" t="s">
        <v>36</v>
      </c>
      <c r="G19" s="504"/>
      <c r="H19" s="555" t="s">
        <v>88</v>
      </c>
      <c r="I19" s="557"/>
      <c r="J19" s="392" t="s">
        <v>88</v>
      </c>
      <c r="K19" s="394" t="s">
        <v>88</v>
      </c>
      <c r="L19" s="555" t="s">
        <v>88</v>
      </c>
      <c r="M19" s="565"/>
      <c r="N19" s="555" t="s">
        <v>88</v>
      </c>
      <c r="O19" s="556"/>
      <c r="P19" s="555" t="s">
        <v>88</v>
      </c>
      <c r="Q19" s="556"/>
      <c r="R19"/>
    </row>
    <row r="20" spans="1:18" ht="21" customHeight="1">
      <c r="A20" s="14" t="s">
        <v>4</v>
      </c>
      <c r="B20" s="499"/>
      <c r="C20" s="500"/>
      <c r="D20" s="399" t="s">
        <v>88</v>
      </c>
      <c r="E20" s="140" t="s">
        <v>89</v>
      </c>
      <c r="F20" s="563" t="s">
        <v>36</v>
      </c>
      <c r="G20" s="564"/>
      <c r="H20" s="538" t="s">
        <v>88</v>
      </c>
      <c r="I20" s="554"/>
      <c r="J20" s="396" t="s">
        <v>88</v>
      </c>
      <c r="K20" s="161" t="s">
        <v>88</v>
      </c>
      <c r="L20" s="538" t="s">
        <v>88</v>
      </c>
      <c r="M20" s="566"/>
      <c r="N20" s="538" t="s">
        <v>88</v>
      </c>
      <c r="O20" s="539"/>
      <c r="P20" s="538" t="s">
        <v>88</v>
      </c>
      <c r="Q20" s="539"/>
      <c r="R20"/>
    </row>
    <row r="21" spans="1:18" ht="21" customHeight="1">
      <c r="A21" s="14" t="s">
        <v>5</v>
      </c>
      <c r="B21" s="499"/>
      <c r="C21" s="500"/>
      <c r="D21" s="399" t="s">
        <v>88</v>
      </c>
      <c r="E21" s="140" t="s">
        <v>89</v>
      </c>
      <c r="F21" s="563" t="s">
        <v>36</v>
      </c>
      <c r="G21" s="564"/>
      <c r="H21" s="538" t="s">
        <v>88</v>
      </c>
      <c r="I21" s="554"/>
      <c r="J21" s="396" t="s">
        <v>88</v>
      </c>
      <c r="K21" s="161" t="s">
        <v>88</v>
      </c>
      <c r="L21" s="538" t="s">
        <v>88</v>
      </c>
      <c r="M21" s="566"/>
      <c r="N21" s="538" t="s">
        <v>88</v>
      </c>
      <c r="O21" s="539"/>
      <c r="P21" s="538" t="s">
        <v>88</v>
      </c>
      <c r="Q21" s="539"/>
      <c r="R21"/>
    </row>
    <row r="22" spans="1:18" ht="21" customHeight="1">
      <c r="A22" s="232" t="s">
        <v>6</v>
      </c>
      <c r="B22" s="501"/>
      <c r="C22" s="502"/>
      <c r="D22" s="397" t="s">
        <v>88</v>
      </c>
      <c r="E22" s="233" t="s">
        <v>89</v>
      </c>
      <c r="F22" s="503" t="s">
        <v>36</v>
      </c>
      <c r="G22" s="504"/>
      <c r="H22" s="555" t="s">
        <v>88</v>
      </c>
      <c r="I22" s="557"/>
      <c r="J22" s="392" t="s">
        <v>88</v>
      </c>
      <c r="K22" s="394" t="s">
        <v>88</v>
      </c>
      <c r="L22" s="555" t="s">
        <v>88</v>
      </c>
      <c r="M22" s="565"/>
      <c r="N22" s="555" t="s">
        <v>88</v>
      </c>
      <c r="O22" s="556"/>
      <c r="P22" s="555" t="s">
        <v>88</v>
      </c>
      <c r="Q22" s="556"/>
      <c r="R22"/>
    </row>
    <row r="23" spans="1:18" ht="21" customHeight="1">
      <c r="A23" s="232" t="s">
        <v>7</v>
      </c>
      <c r="B23" s="501"/>
      <c r="C23" s="502"/>
      <c r="D23" s="397" t="s">
        <v>88</v>
      </c>
      <c r="E23" s="233" t="s">
        <v>89</v>
      </c>
      <c r="F23" s="503" t="s">
        <v>36</v>
      </c>
      <c r="G23" s="504"/>
      <c r="H23" s="555" t="s">
        <v>88</v>
      </c>
      <c r="I23" s="557"/>
      <c r="J23" s="392" t="s">
        <v>88</v>
      </c>
      <c r="K23" s="394" t="s">
        <v>88</v>
      </c>
      <c r="L23" s="555" t="s">
        <v>88</v>
      </c>
      <c r="M23" s="565"/>
      <c r="N23" s="555" t="s">
        <v>88</v>
      </c>
      <c r="O23" s="556"/>
      <c r="P23" s="555" t="s">
        <v>88</v>
      </c>
      <c r="Q23" s="556"/>
      <c r="R23"/>
    </row>
    <row r="24" spans="1:18" ht="21" customHeight="1">
      <c r="A24" s="14" t="s">
        <v>8</v>
      </c>
      <c r="B24" s="499"/>
      <c r="C24" s="500"/>
      <c r="D24" s="399" t="s">
        <v>88</v>
      </c>
      <c r="E24" s="140" t="s">
        <v>89</v>
      </c>
      <c r="F24" s="563" t="s">
        <v>36</v>
      </c>
      <c r="G24" s="564"/>
      <c r="H24" s="538" t="s">
        <v>88</v>
      </c>
      <c r="I24" s="554"/>
      <c r="J24" s="396" t="s">
        <v>88</v>
      </c>
      <c r="K24" s="161" t="s">
        <v>88</v>
      </c>
      <c r="L24" s="538" t="s">
        <v>88</v>
      </c>
      <c r="M24" s="566"/>
      <c r="N24" s="538" t="s">
        <v>88</v>
      </c>
      <c r="O24" s="539"/>
      <c r="P24" s="538" t="s">
        <v>88</v>
      </c>
      <c r="Q24" s="539"/>
      <c r="R24"/>
    </row>
    <row r="25" spans="1:18" ht="21" customHeight="1">
      <c r="A25" s="14" t="s">
        <v>9</v>
      </c>
      <c r="B25" s="499"/>
      <c r="C25" s="500"/>
      <c r="D25" s="399" t="s">
        <v>88</v>
      </c>
      <c r="E25" s="140" t="s">
        <v>89</v>
      </c>
      <c r="F25" s="563" t="s">
        <v>36</v>
      </c>
      <c r="G25" s="564"/>
      <c r="H25" s="538" t="s">
        <v>88</v>
      </c>
      <c r="I25" s="554"/>
      <c r="J25" s="396" t="s">
        <v>88</v>
      </c>
      <c r="K25" s="161" t="s">
        <v>88</v>
      </c>
      <c r="L25" s="538" t="s">
        <v>88</v>
      </c>
      <c r="M25" s="566"/>
      <c r="N25" s="538" t="s">
        <v>88</v>
      </c>
      <c r="O25" s="539"/>
      <c r="P25" s="538" t="s">
        <v>88</v>
      </c>
      <c r="Q25" s="539"/>
      <c r="R25"/>
    </row>
    <row r="26" spans="1:18" ht="21" customHeight="1">
      <c r="A26" s="232" t="s">
        <v>10</v>
      </c>
      <c r="B26" s="501"/>
      <c r="C26" s="502"/>
      <c r="D26" s="397" t="s">
        <v>88</v>
      </c>
      <c r="E26" s="233" t="s">
        <v>89</v>
      </c>
      <c r="F26" s="503" t="s">
        <v>36</v>
      </c>
      <c r="G26" s="504"/>
      <c r="H26" s="555" t="s">
        <v>88</v>
      </c>
      <c r="I26" s="557"/>
      <c r="J26" s="392" t="s">
        <v>88</v>
      </c>
      <c r="K26" s="394" t="s">
        <v>88</v>
      </c>
      <c r="L26" s="555" t="s">
        <v>88</v>
      </c>
      <c r="M26" s="565"/>
      <c r="N26" s="555" t="s">
        <v>88</v>
      </c>
      <c r="O26" s="556"/>
      <c r="P26" s="555" t="s">
        <v>88</v>
      </c>
      <c r="Q26" s="556"/>
      <c r="R26"/>
    </row>
    <row r="27" spans="1:18" ht="21" customHeight="1">
      <c r="A27" s="232" t="s">
        <v>11</v>
      </c>
      <c r="B27" s="501"/>
      <c r="C27" s="502"/>
      <c r="D27" s="397" t="s">
        <v>88</v>
      </c>
      <c r="E27" s="233" t="s">
        <v>89</v>
      </c>
      <c r="F27" s="503" t="s">
        <v>36</v>
      </c>
      <c r="G27" s="504"/>
      <c r="H27" s="555" t="s">
        <v>88</v>
      </c>
      <c r="I27" s="557"/>
      <c r="J27" s="392" t="s">
        <v>88</v>
      </c>
      <c r="K27" s="394" t="s">
        <v>88</v>
      </c>
      <c r="L27" s="555" t="s">
        <v>88</v>
      </c>
      <c r="M27" s="565"/>
      <c r="N27" s="555" t="s">
        <v>88</v>
      </c>
      <c r="O27" s="556"/>
      <c r="P27" s="555" t="s">
        <v>88</v>
      </c>
      <c r="Q27" s="556"/>
      <c r="R27"/>
    </row>
    <row r="28" spans="1:18" ht="21" customHeight="1">
      <c r="A28" s="14" t="s">
        <v>12</v>
      </c>
      <c r="B28" s="499"/>
      <c r="C28" s="500"/>
      <c r="D28" s="399" t="s">
        <v>88</v>
      </c>
      <c r="E28" s="140" t="s">
        <v>89</v>
      </c>
      <c r="F28" s="563" t="s">
        <v>36</v>
      </c>
      <c r="G28" s="564"/>
      <c r="H28" s="538" t="s">
        <v>88</v>
      </c>
      <c r="I28" s="554"/>
      <c r="J28" s="396" t="s">
        <v>88</v>
      </c>
      <c r="K28" s="161" t="s">
        <v>88</v>
      </c>
      <c r="L28" s="538" t="s">
        <v>88</v>
      </c>
      <c r="M28" s="566"/>
      <c r="N28" s="538" t="s">
        <v>88</v>
      </c>
      <c r="O28" s="539"/>
      <c r="P28" s="538" t="s">
        <v>88</v>
      </c>
      <c r="Q28" s="539"/>
      <c r="R28"/>
    </row>
    <row r="29" spans="1:18" ht="21" customHeight="1">
      <c r="A29" s="14" t="s">
        <v>13</v>
      </c>
      <c r="B29" s="499"/>
      <c r="C29" s="500"/>
      <c r="D29" s="399" t="s">
        <v>88</v>
      </c>
      <c r="E29" s="140" t="s">
        <v>89</v>
      </c>
      <c r="F29" s="563" t="s">
        <v>36</v>
      </c>
      <c r="G29" s="564"/>
      <c r="H29" s="538" t="s">
        <v>88</v>
      </c>
      <c r="I29" s="554"/>
      <c r="J29" s="396" t="s">
        <v>88</v>
      </c>
      <c r="K29" s="161" t="s">
        <v>88</v>
      </c>
      <c r="L29" s="538" t="s">
        <v>88</v>
      </c>
      <c r="M29" s="566"/>
      <c r="N29" s="538" t="s">
        <v>88</v>
      </c>
      <c r="O29" s="539"/>
      <c r="P29" s="538" t="s">
        <v>88</v>
      </c>
      <c r="Q29" s="539"/>
      <c r="R29"/>
    </row>
    <row r="30" spans="1:18" ht="21" customHeight="1">
      <c r="A30" s="232" t="s">
        <v>14</v>
      </c>
      <c r="B30" s="501"/>
      <c r="C30" s="502"/>
      <c r="D30" s="397" t="s">
        <v>88</v>
      </c>
      <c r="E30" s="233" t="s">
        <v>89</v>
      </c>
      <c r="F30" s="503" t="s">
        <v>36</v>
      </c>
      <c r="G30" s="504"/>
      <c r="H30" s="555" t="s">
        <v>88</v>
      </c>
      <c r="I30" s="557"/>
      <c r="J30" s="392" t="s">
        <v>88</v>
      </c>
      <c r="K30" s="394" t="s">
        <v>88</v>
      </c>
      <c r="L30" s="555" t="s">
        <v>88</v>
      </c>
      <c r="M30" s="565"/>
      <c r="N30" s="555" t="s">
        <v>88</v>
      </c>
      <c r="O30" s="556"/>
      <c r="P30" s="555" t="s">
        <v>88</v>
      </c>
      <c r="Q30" s="556"/>
      <c r="R30"/>
    </row>
    <row r="31" spans="1:18" ht="21" customHeight="1">
      <c r="A31" s="232" t="s">
        <v>15</v>
      </c>
      <c r="B31" s="501"/>
      <c r="C31" s="502"/>
      <c r="D31" s="397" t="s">
        <v>88</v>
      </c>
      <c r="E31" s="233" t="s">
        <v>89</v>
      </c>
      <c r="F31" s="503" t="s">
        <v>36</v>
      </c>
      <c r="G31" s="504"/>
      <c r="H31" s="555" t="s">
        <v>88</v>
      </c>
      <c r="I31" s="557"/>
      <c r="J31" s="392" t="s">
        <v>88</v>
      </c>
      <c r="K31" s="394" t="s">
        <v>88</v>
      </c>
      <c r="L31" s="555" t="s">
        <v>88</v>
      </c>
      <c r="M31" s="565"/>
      <c r="N31" s="555" t="s">
        <v>88</v>
      </c>
      <c r="O31" s="556"/>
      <c r="P31" s="555" t="s">
        <v>88</v>
      </c>
      <c r="Q31" s="556"/>
      <c r="R31"/>
    </row>
    <row r="32" spans="1:18" ht="21" customHeight="1">
      <c r="A32" s="14" t="s">
        <v>16</v>
      </c>
      <c r="B32" s="499"/>
      <c r="C32" s="500"/>
      <c r="D32" s="399" t="s">
        <v>88</v>
      </c>
      <c r="E32" s="140" t="s">
        <v>89</v>
      </c>
      <c r="F32" s="563" t="s">
        <v>36</v>
      </c>
      <c r="G32" s="564"/>
      <c r="H32" s="538" t="s">
        <v>88</v>
      </c>
      <c r="I32" s="554"/>
      <c r="J32" s="396" t="s">
        <v>88</v>
      </c>
      <c r="K32" s="161" t="s">
        <v>88</v>
      </c>
      <c r="L32" s="538" t="s">
        <v>88</v>
      </c>
      <c r="M32" s="566"/>
      <c r="N32" s="538" t="s">
        <v>88</v>
      </c>
      <c r="O32" s="539"/>
      <c r="P32" s="538" t="s">
        <v>88</v>
      </c>
      <c r="Q32" s="539"/>
      <c r="R32"/>
    </row>
    <row r="33" spans="1:18" ht="21" customHeight="1">
      <c r="A33" s="14" t="s">
        <v>17</v>
      </c>
      <c r="B33" s="499"/>
      <c r="C33" s="500"/>
      <c r="D33" s="399" t="s">
        <v>88</v>
      </c>
      <c r="E33" s="140" t="s">
        <v>89</v>
      </c>
      <c r="F33" s="563" t="s">
        <v>36</v>
      </c>
      <c r="G33" s="564"/>
      <c r="H33" s="538" t="s">
        <v>88</v>
      </c>
      <c r="I33" s="554"/>
      <c r="J33" s="396" t="s">
        <v>88</v>
      </c>
      <c r="K33" s="161" t="s">
        <v>88</v>
      </c>
      <c r="L33" s="538" t="s">
        <v>88</v>
      </c>
      <c r="M33" s="566"/>
      <c r="N33" s="538" t="s">
        <v>88</v>
      </c>
      <c r="O33" s="539"/>
      <c r="P33" s="538" t="s">
        <v>88</v>
      </c>
      <c r="Q33" s="539"/>
      <c r="R33"/>
    </row>
    <row r="34" spans="1:18" ht="21" customHeight="1">
      <c r="A34" s="232" t="s">
        <v>18</v>
      </c>
      <c r="B34" s="501"/>
      <c r="C34" s="502"/>
      <c r="D34" s="397" t="s">
        <v>88</v>
      </c>
      <c r="E34" s="233" t="s">
        <v>89</v>
      </c>
      <c r="F34" s="503" t="s">
        <v>36</v>
      </c>
      <c r="G34" s="504"/>
      <c r="H34" s="555" t="s">
        <v>88</v>
      </c>
      <c r="I34" s="557"/>
      <c r="J34" s="392" t="s">
        <v>88</v>
      </c>
      <c r="K34" s="394" t="s">
        <v>88</v>
      </c>
      <c r="L34" s="555" t="s">
        <v>88</v>
      </c>
      <c r="M34" s="565"/>
      <c r="N34" s="555" t="s">
        <v>88</v>
      </c>
      <c r="O34" s="556"/>
      <c r="P34" s="555" t="s">
        <v>88</v>
      </c>
      <c r="Q34" s="556"/>
      <c r="R34"/>
    </row>
    <row r="35" spans="1:18" ht="21" customHeight="1" thickBot="1">
      <c r="A35" s="234" t="s">
        <v>19</v>
      </c>
      <c r="B35" s="580"/>
      <c r="C35" s="581"/>
      <c r="D35" s="393" t="s">
        <v>88</v>
      </c>
      <c r="E35" s="235" t="s">
        <v>89</v>
      </c>
      <c r="F35" s="574" t="s">
        <v>36</v>
      </c>
      <c r="G35" s="575"/>
      <c r="H35" s="620" t="s">
        <v>88</v>
      </c>
      <c r="I35" s="621"/>
      <c r="J35" s="236" t="s">
        <v>88</v>
      </c>
      <c r="K35" s="237" t="s">
        <v>88</v>
      </c>
      <c r="L35" s="607" t="s">
        <v>88</v>
      </c>
      <c r="M35" s="608"/>
      <c r="N35" s="607" t="s">
        <v>88</v>
      </c>
      <c r="O35" s="635"/>
      <c r="P35" s="607" t="s">
        <v>88</v>
      </c>
      <c r="Q35" s="635"/>
      <c r="R35"/>
    </row>
    <row r="36" spans="1:18" s="3" customFormat="1" ht="21" customHeight="1" thickBot="1">
      <c r="A36" s="185"/>
      <c r="B36" s="586" t="s">
        <v>173</v>
      </c>
      <c r="C36" s="587"/>
      <c r="D36" s="587"/>
      <c r="E36" s="587"/>
      <c r="F36" s="587"/>
      <c r="G36" s="587"/>
      <c r="H36" s="587"/>
      <c r="I36" s="587"/>
      <c r="J36" s="587"/>
      <c r="K36" s="587"/>
      <c r="L36" s="587"/>
      <c r="M36" s="587"/>
      <c r="N36" s="587"/>
      <c r="O36" s="587"/>
      <c r="P36" s="587"/>
      <c r="Q36" s="587"/>
      <c r="R36" s="100"/>
    </row>
    <row r="37" spans="1:18" ht="10.5" customHeight="1">
      <c r="A37" s="497" t="s">
        <v>20</v>
      </c>
      <c r="B37" s="582"/>
      <c r="C37" s="583"/>
      <c r="D37" s="590" t="s">
        <v>88</v>
      </c>
      <c r="E37" s="606" t="s">
        <v>89</v>
      </c>
      <c r="F37" s="507" t="s">
        <v>36</v>
      </c>
      <c r="G37" s="508"/>
      <c r="H37" s="540" t="s">
        <v>88</v>
      </c>
      <c r="I37" s="599"/>
      <c r="J37" s="614" t="s">
        <v>88</v>
      </c>
      <c r="K37" s="616" t="s">
        <v>88</v>
      </c>
      <c r="L37" s="540" t="s">
        <v>88</v>
      </c>
      <c r="M37" s="599"/>
      <c r="N37" s="540" t="s">
        <v>88</v>
      </c>
      <c r="O37" s="599"/>
      <c r="P37" s="540" t="s">
        <v>88</v>
      </c>
      <c r="Q37" s="599"/>
    </row>
    <row r="38" spans="1:18" ht="10.5" customHeight="1">
      <c r="A38" s="498"/>
      <c r="B38" s="584"/>
      <c r="C38" s="585"/>
      <c r="D38" s="591"/>
      <c r="E38" s="605"/>
      <c r="F38" s="538"/>
      <c r="G38" s="539"/>
      <c r="H38" s="600"/>
      <c r="I38" s="601"/>
      <c r="J38" s="615"/>
      <c r="K38" s="617"/>
      <c r="L38" s="600"/>
      <c r="M38" s="601"/>
      <c r="N38" s="600"/>
      <c r="O38" s="601"/>
      <c r="P38" s="600"/>
      <c r="Q38" s="601"/>
    </row>
    <row r="39" spans="1:18" ht="10.5" customHeight="1">
      <c r="A39" s="491" t="s">
        <v>21</v>
      </c>
      <c r="B39" s="559"/>
      <c r="C39" s="560"/>
      <c r="D39" s="592" t="s">
        <v>88</v>
      </c>
      <c r="E39" s="604" t="s">
        <v>89</v>
      </c>
      <c r="F39" s="538" t="s">
        <v>36</v>
      </c>
      <c r="G39" s="539"/>
      <c r="H39" s="538" t="s">
        <v>88</v>
      </c>
      <c r="I39" s="539"/>
      <c r="J39" s="618" t="s">
        <v>88</v>
      </c>
      <c r="K39" s="619" t="s">
        <v>88</v>
      </c>
      <c r="L39" s="538" t="s">
        <v>88</v>
      </c>
      <c r="M39" s="539"/>
      <c r="N39" s="538" t="s">
        <v>88</v>
      </c>
      <c r="O39" s="539"/>
      <c r="P39" s="538" t="s">
        <v>88</v>
      </c>
      <c r="Q39" s="539"/>
    </row>
    <row r="40" spans="1:18" ht="10.5" customHeight="1">
      <c r="A40" s="498"/>
      <c r="B40" s="584"/>
      <c r="C40" s="585"/>
      <c r="D40" s="591"/>
      <c r="E40" s="605"/>
      <c r="F40" s="538"/>
      <c r="G40" s="539"/>
      <c r="H40" s="538"/>
      <c r="I40" s="539"/>
      <c r="J40" s="618"/>
      <c r="K40" s="619"/>
      <c r="L40" s="538"/>
      <c r="M40" s="539"/>
      <c r="N40" s="538"/>
      <c r="O40" s="539"/>
      <c r="P40" s="538"/>
      <c r="Q40" s="539"/>
    </row>
    <row r="41" spans="1:18" ht="10.5" customHeight="1">
      <c r="A41" s="495" t="s">
        <v>22</v>
      </c>
      <c r="B41" s="580"/>
      <c r="C41" s="581"/>
      <c r="D41" s="593" t="s">
        <v>88</v>
      </c>
      <c r="E41" s="572" t="s">
        <v>89</v>
      </c>
      <c r="F41" s="555" t="s">
        <v>36</v>
      </c>
      <c r="G41" s="556"/>
      <c r="H41" s="555" t="s">
        <v>88</v>
      </c>
      <c r="I41" s="556"/>
      <c r="J41" s="567" t="s">
        <v>88</v>
      </c>
      <c r="K41" s="603" t="s">
        <v>88</v>
      </c>
      <c r="L41" s="555" t="s">
        <v>88</v>
      </c>
      <c r="M41" s="556"/>
      <c r="N41" s="555" t="s">
        <v>88</v>
      </c>
      <c r="O41" s="556"/>
      <c r="P41" s="555" t="s">
        <v>88</v>
      </c>
      <c r="Q41" s="556"/>
    </row>
    <row r="42" spans="1:18" ht="10.5" customHeight="1">
      <c r="A42" s="496"/>
      <c r="B42" s="597"/>
      <c r="C42" s="598"/>
      <c r="D42" s="594"/>
      <c r="E42" s="573"/>
      <c r="F42" s="555"/>
      <c r="G42" s="556"/>
      <c r="H42" s="555"/>
      <c r="I42" s="556"/>
      <c r="J42" s="567"/>
      <c r="K42" s="603"/>
      <c r="L42" s="555"/>
      <c r="M42" s="556"/>
      <c r="N42" s="555"/>
      <c r="O42" s="556"/>
      <c r="P42" s="555"/>
      <c r="Q42" s="556"/>
    </row>
    <row r="43" spans="1:18" ht="10.5" customHeight="1">
      <c r="A43" s="495" t="s">
        <v>23</v>
      </c>
      <c r="B43" s="580"/>
      <c r="C43" s="581"/>
      <c r="D43" s="593" t="s">
        <v>88</v>
      </c>
      <c r="E43" s="572" t="s">
        <v>89</v>
      </c>
      <c r="F43" s="555" t="s">
        <v>36</v>
      </c>
      <c r="G43" s="556"/>
      <c r="H43" s="555" t="s">
        <v>88</v>
      </c>
      <c r="I43" s="556"/>
      <c r="J43" s="567" t="s">
        <v>88</v>
      </c>
      <c r="K43" s="602" t="s">
        <v>88</v>
      </c>
      <c r="L43" s="555" t="s">
        <v>88</v>
      </c>
      <c r="M43" s="556"/>
      <c r="N43" s="555" t="s">
        <v>88</v>
      </c>
      <c r="O43" s="556"/>
      <c r="P43" s="555" t="s">
        <v>88</v>
      </c>
      <c r="Q43" s="556"/>
    </row>
    <row r="44" spans="1:18" ht="10.5" customHeight="1">
      <c r="A44" s="496"/>
      <c r="B44" s="597"/>
      <c r="C44" s="598"/>
      <c r="D44" s="594"/>
      <c r="E44" s="573"/>
      <c r="F44" s="555"/>
      <c r="G44" s="556"/>
      <c r="H44" s="555"/>
      <c r="I44" s="556"/>
      <c r="J44" s="567"/>
      <c r="K44" s="602"/>
      <c r="L44" s="555"/>
      <c r="M44" s="556"/>
      <c r="N44" s="555"/>
      <c r="O44" s="556"/>
      <c r="P44" s="555"/>
      <c r="Q44" s="556"/>
    </row>
    <row r="45" spans="1:18" ht="10.5" customHeight="1">
      <c r="A45" s="491" t="s">
        <v>24</v>
      </c>
      <c r="B45" s="559"/>
      <c r="C45" s="560"/>
      <c r="D45" s="595" t="s">
        <v>88</v>
      </c>
      <c r="E45" s="588" t="s">
        <v>89</v>
      </c>
      <c r="F45" s="568" t="s">
        <v>36</v>
      </c>
      <c r="G45" s="569"/>
      <c r="H45" s="576" t="s">
        <v>88</v>
      </c>
      <c r="I45" s="577"/>
      <c r="J45" s="610" t="s">
        <v>88</v>
      </c>
      <c r="K45" s="612" t="s">
        <v>88</v>
      </c>
      <c r="L45" s="576" t="s">
        <v>88</v>
      </c>
      <c r="M45" s="577"/>
      <c r="N45" s="576" t="s">
        <v>88</v>
      </c>
      <c r="O45" s="577"/>
      <c r="P45" s="576" t="s">
        <v>88</v>
      </c>
      <c r="Q45" s="577"/>
    </row>
    <row r="46" spans="1:18" ht="10.5" customHeight="1" thickBot="1">
      <c r="A46" s="492"/>
      <c r="B46" s="561"/>
      <c r="C46" s="562"/>
      <c r="D46" s="596"/>
      <c r="E46" s="589"/>
      <c r="F46" s="570"/>
      <c r="G46" s="571"/>
      <c r="H46" s="578"/>
      <c r="I46" s="579"/>
      <c r="J46" s="611"/>
      <c r="K46" s="613"/>
      <c r="L46" s="578"/>
      <c r="M46" s="579"/>
      <c r="N46" s="578"/>
      <c r="O46" s="579"/>
      <c r="P46" s="578"/>
      <c r="Q46" s="579"/>
    </row>
    <row r="47" spans="1:18" ht="11.25" customHeight="1">
      <c r="A47" s="88"/>
      <c r="B47" s="88"/>
      <c r="C47" s="88"/>
      <c r="E47" s="310"/>
      <c r="F47" s="310"/>
      <c r="I47" s="310"/>
      <c r="J47" s="106"/>
      <c r="K47" s="106"/>
      <c r="L47" s="106"/>
      <c r="M47" s="106"/>
      <c r="N47" s="106"/>
      <c r="O47" s="106"/>
      <c r="P47" s="106"/>
      <c r="Q47" s="106"/>
    </row>
    <row r="48" spans="1:18" s="5" customFormat="1" ht="11.25" customHeight="1">
      <c r="B48" s="137" t="s">
        <v>479</v>
      </c>
      <c r="C48" s="7"/>
      <c r="D48" s="633" t="str">
        <f>H15&amp;" : relesensip wetem HH hed"</f>
        <v>105 : relesensip wetem HH hed</v>
      </c>
      <c r="E48" s="633"/>
      <c r="F48" s="633"/>
      <c r="G48" s="64"/>
      <c r="H48" s="633" t="str">
        <f>L15&amp;" : Kaontri we yu bon long hem"</f>
        <v>108 : Kaontri we yu bon long hem</v>
      </c>
      <c r="I48" s="633"/>
      <c r="J48" s="633"/>
      <c r="K48" s="106"/>
      <c r="L48" s="609" t="str">
        <f>P15&amp;" : Eria we yu bon"</f>
        <v>110 : Eria we yu bon</v>
      </c>
      <c r="M48" s="609"/>
      <c r="N48" s="609"/>
      <c r="O48" s="609"/>
      <c r="P48" s="609"/>
      <c r="R48" s="101"/>
    </row>
    <row r="49" spans="2:18" s="5" customFormat="1">
      <c r="B49" s="137" t="s">
        <v>480</v>
      </c>
      <c r="C49" s="89"/>
      <c r="D49" s="20" t="s">
        <v>174</v>
      </c>
      <c r="E49" s="20"/>
      <c r="F49" s="17"/>
      <c r="H49" s="18" t="s">
        <v>55</v>
      </c>
      <c r="I49" s="17"/>
      <c r="J49" s="18"/>
      <c r="K49" s="18"/>
      <c r="L49" s="108" t="s">
        <v>54</v>
      </c>
      <c r="N49" s="17"/>
      <c r="O49" s="17"/>
      <c r="R49" s="101"/>
    </row>
    <row r="50" spans="2:18" s="5" customFormat="1" ht="11.25" customHeight="1">
      <c r="C50" s="89"/>
      <c r="D50" s="20" t="s">
        <v>175</v>
      </c>
      <c r="E50" s="20"/>
      <c r="F50" s="17"/>
      <c r="H50" s="108" t="s">
        <v>56</v>
      </c>
      <c r="I50" s="17"/>
      <c r="J50" s="18"/>
      <c r="K50" s="18"/>
      <c r="L50" s="108" t="s">
        <v>46</v>
      </c>
      <c r="N50" s="17"/>
      <c r="O50" s="17"/>
      <c r="R50" s="101"/>
    </row>
    <row r="51" spans="2:18" s="5" customFormat="1" ht="11.25" customHeight="1">
      <c r="B51" s="27"/>
      <c r="C51" s="27"/>
      <c r="D51" s="20" t="s">
        <v>32</v>
      </c>
      <c r="E51" s="20"/>
      <c r="F51" s="17"/>
      <c r="H51" s="9" t="s">
        <v>44</v>
      </c>
      <c r="I51" s="17"/>
      <c r="J51" s="9"/>
      <c r="K51" s="9"/>
      <c r="L51" s="108" t="s">
        <v>182</v>
      </c>
      <c r="N51" s="17"/>
      <c r="O51" s="17"/>
      <c r="Q51" s="106"/>
      <c r="R51" s="101"/>
    </row>
    <row r="52" spans="2:18" s="5" customFormat="1" ht="11.25" customHeight="1">
      <c r="B52" s="27"/>
      <c r="C52" s="27"/>
      <c r="D52" s="20" t="s">
        <v>33</v>
      </c>
      <c r="E52" s="20"/>
      <c r="F52" s="17"/>
      <c r="H52" s="9" t="s">
        <v>45</v>
      </c>
      <c r="I52" s="17"/>
      <c r="J52" s="8"/>
      <c r="K52" s="8"/>
      <c r="L52" s="17"/>
      <c r="N52" s="17"/>
      <c r="O52" s="17"/>
      <c r="Q52" s="17"/>
      <c r="R52" s="101"/>
    </row>
    <row r="53" spans="2:18" s="5" customFormat="1" ht="11.25" customHeight="1">
      <c r="B53" s="114" t="str">
        <f>"Sex ("&amp;D15&amp;")"</f>
        <v>Sex (102)</v>
      </c>
      <c r="C53" s="27"/>
      <c r="D53" s="20" t="s">
        <v>176</v>
      </c>
      <c r="E53" s="20"/>
      <c r="F53" s="17"/>
      <c r="H53" s="9" t="s">
        <v>180</v>
      </c>
      <c r="I53" s="17"/>
      <c r="J53" s="8"/>
      <c r="K53" s="8"/>
      <c r="L53" s="609" t="str">
        <f>'M1 page 03'!A15&amp;" : marital status"</f>
        <v>111 : marital status</v>
      </c>
      <c r="M53" s="609"/>
      <c r="N53" s="609"/>
      <c r="O53" s="609"/>
      <c r="P53" s="609"/>
      <c r="R53" s="101"/>
    </row>
    <row r="54" spans="2:18" s="5" customFormat="1" ht="11.25" customHeight="1">
      <c r="B54" s="124" t="s">
        <v>30</v>
      </c>
      <c r="C54" s="27"/>
      <c r="D54" s="20" t="s">
        <v>34</v>
      </c>
      <c r="E54" s="20"/>
      <c r="F54" s="17"/>
      <c r="G54" s="19"/>
      <c r="H54" s="27"/>
      <c r="I54" s="17"/>
      <c r="J54" s="19"/>
      <c r="K54" s="19"/>
      <c r="L54" s="20" t="s">
        <v>183</v>
      </c>
      <c r="N54" s="20"/>
      <c r="O54" s="27"/>
      <c r="R54" s="102"/>
    </row>
    <row r="55" spans="2:18" s="5" customFormat="1" ht="12" customHeight="1">
      <c r="B55" s="124" t="s">
        <v>31</v>
      </c>
      <c r="C55" s="27"/>
      <c r="D55" s="20" t="s">
        <v>51</v>
      </c>
      <c r="E55" s="20"/>
      <c r="F55" s="17"/>
      <c r="G55" s="609" t="str">
        <f>N15&amp;" : provins we yu bon "</f>
        <v xml:space="preserve">109 : provins we yu bon </v>
      </c>
      <c r="H55" s="609"/>
      <c r="I55" s="609"/>
      <c r="J55" s="609"/>
      <c r="K55" s="27"/>
      <c r="L55" s="20" t="s">
        <v>184</v>
      </c>
      <c r="N55" s="20"/>
      <c r="O55" s="17"/>
      <c r="R55" s="102"/>
    </row>
    <row r="56" spans="2:18" s="5" customFormat="1">
      <c r="B56" s="27"/>
      <c r="C56" s="27"/>
      <c r="D56" s="20" t="s">
        <v>35</v>
      </c>
      <c r="E56" s="20"/>
      <c r="F56" s="17"/>
      <c r="G56" s="108" t="s">
        <v>38</v>
      </c>
      <c r="H56" s="27"/>
      <c r="I56" s="17"/>
      <c r="J56" s="108" t="s">
        <v>42</v>
      </c>
      <c r="L56" s="27" t="s">
        <v>185</v>
      </c>
      <c r="N56" s="27"/>
      <c r="O56" s="17"/>
      <c r="R56" s="101"/>
    </row>
    <row r="57" spans="2:18" s="5" customFormat="1">
      <c r="B57" s="27"/>
      <c r="C57" s="27"/>
      <c r="D57" s="20" t="s">
        <v>177</v>
      </c>
      <c r="E57" s="20"/>
      <c r="F57" s="17"/>
      <c r="G57" s="108" t="s">
        <v>39</v>
      </c>
      <c r="H57" s="27"/>
      <c r="I57" s="17"/>
      <c r="J57" s="108" t="s">
        <v>43</v>
      </c>
      <c r="L57" s="27" t="s">
        <v>50</v>
      </c>
      <c r="N57" s="17"/>
      <c r="O57" s="17"/>
      <c r="R57" s="101"/>
    </row>
    <row r="58" spans="2:18" s="5" customFormat="1">
      <c r="B58" s="27"/>
      <c r="C58" s="27"/>
      <c r="D58" s="20" t="s">
        <v>178</v>
      </c>
      <c r="E58" s="20"/>
      <c r="F58" s="17"/>
      <c r="G58" s="108" t="s">
        <v>40</v>
      </c>
      <c r="H58" s="27"/>
      <c r="I58" s="17"/>
      <c r="J58" s="108" t="s">
        <v>181</v>
      </c>
      <c r="L58" s="27" t="s">
        <v>186</v>
      </c>
      <c r="N58" s="17"/>
      <c r="O58" s="17"/>
      <c r="R58" s="101"/>
    </row>
    <row r="59" spans="2:18" s="5" customFormat="1">
      <c r="B59" s="27"/>
      <c r="C59" s="27"/>
      <c r="D59" s="20" t="s">
        <v>179</v>
      </c>
      <c r="E59" s="20"/>
      <c r="F59" s="17"/>
      <c r="G59" s="108" t="s">
        <v>41</v>
      </c>
      <c r="H59" s="27"/>
      <c r="I59" s="17"/>
      <c r="J59" s="108"/>
      <c r="K59" s="108"/>
      <c r="L59" s="27" t="s">
        <v>187</v>
      </c>
      <c r="M59" s="43"/>
      <c r="N59" s="17"/>
      <c r="O59" s="17"/>
      <c r="R59" s="101"/>
    </row>
  </sheetData>
  <mergeCells count="212">
    <mergeCell ref="A1:K2"/>
    <mergeCell ref="L53:P53"/>
    <mergeCell ref="D48:F48"/>
    <mergeCell ref="H48:J48"/>
    <mergeCell ref="F23:G23"/>
    <mergeCell ref="L18:M18"/>
    <mergeCell ref="B6:Q7"/>
    <mergeCell ref="P29:Q29"/>
    <mergeCell ref="P45:Q46"/>
    <mergeCell ref="N39:O40"/>
    <mergeCell ref="P39:Q40"/>
    <mergeCell ref="N41:O42"/>
    <mergeCell ref="P41:Q42"/>
    <mergeCell ref="N43:O44"/>
    <mergeCell ref="P43:Q44"/>
    <mergeCell ref="P35:Q35"/>
    <mergeCell ref="N37:O38"/>
    <mergeCell ref="P37:Q38"/>
    <mergeCell ref="N35:O35"/>
    <mergeCell ref="N45:O46"/>
    <mergeCell ref="L27:M27"/>
    <mergeCell ref="L19:M19"/>
    <mergeCell ref="L25:M25"/>
    <mergeCell ref="L26:M26"/>
    <mergeCell ref="P23:Q23"/>
    <mergeCell ref="B24:C24"/>
    <mergeCell ref="B25:C25"/>
    <mergeCell ref="B26:C26"/>
    <mergeCell ref="P21:Q21"/>
    <mergeCell ref="P22:Q22"/>
    <mergeCell ref="M1:Q2"/>
    <mergeCell ref="P11:Q11"/>
    <mergeCell ref="N3:Q3"/>
    <mergeCell ref="N4:Q4"/>
    <mergeCell ref="P24:Q24"/>
    <mergeCell ref="P25:Q25"/>
    <mergeCell ref="H21:I21"/>
    <mergeCell ref="H22:I22"/>
    <mergeCell ref="H23:I23"/>
    <mergeCell ref="H24:I24"/>
    <mergeCell ref="H25:I25"/>
    <mergeCell ref="H26:I26"/>
    <mergeCell ref="L23:M23"/>
    <mergeCell ref="L24:M24"/>
    <mergeCell ref="L20:M20"/>
    <mergeCell ref="P18:Q18"/>
    <mergeCell ref="P19:Q19"/>
    <mergeCell ref="P20:Q20"/>
    <mergeCell ref="P30:Q30"/>
    <mergeCell ref="P31:Q31"/>
    <mergeCell ref="P32:Q32"/>
    <mergeCell ref="P33:Q33"/>
    <mergeCell ref="P34:Q34"/>
    <mergeCell ref="H34:I34"/>
    <mergeCell ref="H35:I35"/>
    <mergeCell ref="H27:I27"/>
    <mergeCell ref="H28:I28"/>
    <mergeCell ref="H29:I29"/>
    <mergeCell ref="H30:I30"/>
    <mergeCell ref="L30:M30"/>
    <mergeCell ref="N28:O28"/>
    <mergeCell ref="G55:J55"/>
    <mergeCell ref="L48:P48"/>
    <mergeCell ref="J45:J46"/>
    <mergeCell ref="K45:K46"/>
    <mergeCell ref="N21:O21"/>
    <mergeCell ref="N22:O22"/>
    <mergeCell ref="N23:O23"/>
    <mergeCell ref="N24:O24"/>
    <mergeCell ref="N25:O25"/>
    <mergeCell ref="N26:O26"/>
    <mergeCell ref="N27:O27"/>
    <mergeCell ref="J37:J38"/>
    <mergeCell ref="K37:K38"/>
    <mergeCell ref="J39:J40"/>
    <mergeCell ref="K39:K40"/>
    <mergeCell ref="P26:Q26"/>
    <mergeCell ref="F28:G28"/>
    <mergeCell ref="F29:G29"/>
    <mergeCell ref="F30:G30"/>
    <mergeCell ref="L28:M28"/>
    <mergeCell ref="L29:M29"/>
    <mergeCell ref="N29:O29"/>
    <mergeCell ref="H45:I46"/>
    <mergeCell ref="H43:I44"/>
    <mergeCell ref="E39:E40"/>
    <mergeCell ref="F31:G31"/>
    <mergeCell ref="F37:G38"/>
    <mergeCell ref="E37:E38"/>
    <mergeCell ref="L32:M32"/>
    <mergeCell ref="N30:O30"/>
    <mergeCell ref="F32:G32"/>
    <mergeCell ref="L34:M34"/>
    <mergeCell ref="L31:M31"/>
    <mergeCell ref="N31:O31"/>
    <mergeCell ref="N32:O32"/>
    <mergeCell ref="N33:O33"/>
    <mergeCell ref="L35:M35"/>
    <mergeCell ref="L39:M40"/>
    <mergeCell ref="L37:M38"/>
    <mergeCell ref="H41:I42"/>
    <mergeCell ref="H39:I40"/>
    <mergeCell ref="H37:I38"/>
    <mergeCell ref="H32:I32"/>
    <mergeCell ref="H33:I33"/>
    <mergeCell ref="L33:M33"/>
    <mergeCell ref="H31:I31"/>
    <mergeCell ref="J43:J44"/>
    <mergeCell ref="K43:K44"/>
    <mergeCell ref="K41:K42"/>
    <mergeCell ref="L41:M42"/>
    <mergeCell ref="L43:M44"/>
    <mergeCell ref="L45:M46"/>
    <mergeCell ref="B32:C32"/>
    <mergeCell ref="B33:C33"/>
    <mergeCell ref="B34:C34"/>
    <mergeCell ref="B35:C35"/>
    <mergeCell ref="B37:C38"/>
    <mergeCell ref="B27:C27"/>
    <mergeCell ref="B28:C28"/>
    <mergeCell ref="B29:C29"/>
    <mergeCell ref="B30:C30"/>
    <mergeCell ref="B31:C31"/>
    <mergeCell ref="B36:Q36"/>
    <mergeCell ref="P27:Q27"/>
    <mergeCell ref="P28:Q28"/>
    <mergeCell ref="E45:E46"/>
    <mergeCell ref="D37:D38"/>
    <mergeCell ref="D39:D40"/>
    <mergeCell ref="D41:D42"/>
    <mergeCell ref="D43:D44"/>
    <mergeCell ref="D45:D46"/>
    <mergeCell ref="N34:O34"/>
    <mergeCell ref="B41:C42"/>
    <mergeCell ref="B43:C44"/>
    <mergeCell ref="B39:C40"/>
    <mergeCell ref="B45:C46"/>
    <mergeCell ref="F17:G17"/>
    <mergeCell ref="F18:G18"/>
    <mergeCell ref="F19:G19"/>
    <mergeCell ref="F20:G20"/>
    <mergeCell ref="F21:G21"/>
    <mergeCell ref="F22:G22"/>
    <mergeCell ref="L22:M22"/>
    <mergeCell ref="H17:I17"/>
    <mergeCell ref="L21:M21"/>
    <mergeCell ref="L17:M17"/>
    <mergeCell ref="J41:J42"/>
    <mergeCell ref="F24:G24"/>
    <mergeCell ref="F25:G25"/>
    <mergeCell ref="F41:G42"/>
    <mergeCell ref="F43:G44"/>
    <mergeCell ref="F45:G46"/>
    <mergeCell ref="E41:E42"/>
    <mergeCell ref="E43:E44"/>
    <mergeCell ref="F33:G33"/>
    <mergeCell ref="F34:G34"/>
    <mergeCell ref="F35:G35"/>
    <mergeCell ref="F39:G40"/>
    <mergeCell ref="F27:G27"/>
    <mergeCell ref="H20:I20"/>
    <mergeCell ref="N16:O16"/>
    <mergeCell ref="N17:O17"/>
    <mergeCell ref="N18:O18"/>
    <mergeCell ref="N19:O19"/>
    <mergeCell ref="N20:O20"/>
    <mergeCell ref="H18:I18"/>
    <mergeCell ref="H19:I19"/>
    <mergeCell ref="L16:M16"/>
    <mergeCell ref="A9:A14"/>
    <mergeCell ref="F9:G11"/>
    <mergeCell ref="H9:I11"/>
    <mergeCell ref="H12:I12"/>
    <mergeCell ref="H15:I15"/>
    <mergeCell ref="D9:D11"/>
    <mergeCell ref="P17:Q17"/>
    <mergeCell ref="H16:I16"/>
    <mergeCell ref="N10:Q10"/>
    <mergeCell ref="N11:O11"/>
    <mergeCell ref="N12:O12"/>
    <mergeCell ref="P12:Q12"/>
    <mergeCell ref="N15:O15"/>
    <mergeCell ref="P15:Q15"/>
    <mergeCell ref="L12:M12"/>
    <mergeCell ref="L10:M11"/>
    <mergeCell ref="L15:M15"/>
    <mergeCell ref="B9:C11"/>
    <mergeCell ref="B12:C12"/>
    <mergeCell ref="A45:A46"/>
    <mergeCell ref="F12:G12"/>
    <mergeCell ref="A43:A44"/>
    <mergeCell ref="A41:A42"/>
    <mergeCell ref="A37:A38"/>
    <mergeCell ref="A39:A40"/>
    <mergeCell ref="B17:C17"/>
    <mergeCell ref="B18:C18"/>
    <mergeCell ref="B19:C19"/>
    <mergeCell ref="B20:C20"/>
    <mergeCell ref="B21:C21"/>
    <mergeCell ref="B22:C22"/>
    <mergeCell ref="B23:C23"/>
    <mergeCell ref="F26:G26"/>
    <mergeCell ref="F15:G15"/>
    <mergeCell ref="F16:G16"/>
    <mergeCell ref="E9:E12"/>
    <mergeCell ref="B13:Q14"/>
    <mergeCell ref="B16:C16"/>
    <mergeCell ref="L9:Q9"/>
    <mergeCell ref="J9:K9"/>
    <mergeCell ref="P16:Q16"/>
    <mergeCell ref="J11:K11"/>
    <mergeCell ref="J12:K12"/>
  </mergeCells>
  <printOptions horizontalCentered="1" verticalCentered="1"/>
  <pageMargins left="0.27559055118110237" right="0.23622047244094491" top="0.23622047244094491" bottom="0.19685039370078741" header="0.19685039370078741" footer="0.15748031496062992"/>
  <pageSetup paperSize="9" scale="91" fitToWidth="2" orientation="portrait" r:id="rId1"/>
  <headerFooter>
    <oddFooter>&amp;R1.02</oddFooter>
  </headerFooter>
</worksheet>
</file>

<file path=xl/worksheets/sheet3.xml><?xml version="1.0" encoding="utf-8"?>
<worksheet xmlns="http://schemas.openxmlformats.org/spreadsheetml/2006/main" xmlns:r="http://schemas.openxmlformats.org/officeDocument/2006/relationships">
  <dimension ref="A1:P59"/>
  <sheetViews>
    <sheetView showGridLines="0" view="pageBreakPreview" zoomScaleNormal="100" zoomScaleSheetLayoutView="100" workbookViewId="0">
      <selection activeCell="L53" sqref="L53"/>
    </sheetView>
  </sheetViews>
  <sheetFormatPr defaultColWidth="9.33203125" defaultRowHeight="11.25"/>
  <cols>
    <col min="1" max="1" width="8.33203125" style="43" customWidth="1"/>
    <col min="2" max="2" width="8.5" style="43" customWidth="1"/>
    <col min="3" max="3" width="14.83203125" style="43" customWidth="1"/>
    <col min="4" max="4" width="3.1640625" style="43" customWidth="1"/>
    <col min="5" max="5" width="7" style="43" customWidth="1"/>
    <col min="6" max="7" width="12.5" style="137" customWidth="1"/>
    <col min="8" max="8" width="13.6640625" style="43" customWidth="1"/>
    <col min="9" max="9" width="4.6640625" style="136" customWidth="1"/>
    <col min="10" max="10" width="3.33203125" style="43" customWidth="1"/>
    <col min="11" max="11" width="3.1640625" style="43" customWidth="1"/>
    <col min="12" max="16" width="7.6640625" style="43" customWidth="1"/>
    <col min="17" max="16384" width="9.33203125" style="137"/>
  </cols>
  <sheetData>
    <row r="1" spans="1:16" ht="13.5" customHeight="1">
      <c r="A1" s="115"/>
      <c r="B1" s="105"/>
      <c r="C1" s="693" t="s">
        <v>88</v>
      </c>
      <c r="D1" s="695" t="s">
        <v>188</v>
      </c>
      <c r="E1" s="696"/>
      <c r="F1" s="696"/>
      <c r="G1" s="696"/>
      <c r="H1" s="696"/>
      <c r="I1" s="696"/>
      <c r="J1" s="30"/>
      <c r="K1" s="30"/>
      <c r="L1" s="30"/>
      <c r="M1" s="30"/>
      <c r="N1" s="30"/>
      <c r="O1" s="30"/>
      <c r="P1" s="30"/>
    </row>
    <row r="2" spans="1:16" ht="13.5" customHeight="1">
      <c r="A2" s="116"/>
      <c r="B2" s="26"/>
      <c r="C2" s="694"/>
      <c r="D2" s="695"/>
      <c r="E2" s="696"/>
      <c r="F2" s="696"/>
      <c r="G2" s="696"/>
      <c r="H2" s="696"/>
      <c r="I2" s="696"/>
      <c r="J2" s="163"/>
      <c r="K2" s="163"/>
      <c r="L2" s="38"/>
      <c r="M2" s="38"/>
      <c r="N2" s="38"/>
      <c r="O2" s="38"/>
      <c r="P2" s="38"/>
    </row>
    <row r="3" spans="1:16" s="4" customFormat="1" ht="13.5" customHeight="1">
      <c r="A3" s="116"/>
      <c r="B3" s="26"/>
      <c r="C3" s="26"/>
      <c r="D3" s="169"/>
      <c r="E3" s="169"/>
      <c r="F3" s="170"/>
      <c r="G3" s="170"/>
      <c r="H3" s="169"/>
      <c r="I3" s="171"/>
      <c r="J3" s="163"/>
      <c r="K3" s="163"/>
      <c r="L3" s="38"/>
      <c r="M3" s="38"/>
      <c r="N3" s="38"/>
      <c r="O3" s="38"/>
      <c r="P3" s="38"/>
    </row>
    <row r="4" spans="1:16" s="4" customFormat="1" ht="13.5" customHeight="1">
      <c r="A4" s="116"/>
      <c r="B4" s="6"/>
      <c r="C4" s="693" t="s">
        <v>88</v>
      </c>
      <c r="D4" s="696" t="s">
        <v>189</v>
      </c>
      <c r="E4" s="696"/>
      <c r="F4" s="696"/>
      <c r="G4" s="696"/>
      <c r="H4" s="696"/>
      <c r="I4" s="696"/>
      <c r="J4" s="10"/>
      <c r="K4" s="670" t="s">
        <v>190</v>
      </c>
      <c r="L4" s="671"/>
      <c r="M4" s="671"/>
      <c r="N4" s="671"/>
      <c r="O4" s="671"/>
      <c r="P4" s="672"/>
    </row>
    <row r="5" spans="1:16" s="4" customFormat="1" ht="13.5" customHeight="1">
      <c r="A5" s="15"/>
      <c r="B5" s="15"/>
      <c r="C5" s="694"/>
      <c r="D5" s="696"/>
      <c r="E5" s="696"/>
      <c r="F5" s="696"/>
      <c r="G5" s="696"/>
      <c r="H5" s="696"/>
      <c r="I5" s="696"/>
      <c r="J5" s="15"/>
      <c r="K5" s="673"/>
      <c r="L5" s="674"/>
      <c r="M5" s="674"/>
      <c r="N5" s="674"/>
      <c r="O5" s="674"/>
      <c r="P5" s="675"/>
    </row>
    <row r="6" spans="1:16" s="4" customFormat="1" ht="13.5" customHeight="1">
      <c r="A6" s="163"/>
      <c r="B6" s="163"/>
      <c r="C6" s="163"/>
      <c r="D6" s="163"/>
      <c r="E6" s="164"/>
      <c r="F6" s="88"/>
      <c r="G6" s="88"/>
      <c r="H6" s="164"/>
      <c r="I6" s="164"/>
      <c r="J6" s="164"/>
      <c r="K6" s="411"/>
      <c r="L6" s="423"/>
      <c r="M6" s="10"/>
      <c r="N6" s="10"/>
      <c r="O6" s="10"/>
      <c r="P6" s="295"/>
    </row>
    <row r="7" spans="1:16" s="88" customFormat="1" ht="13.5" customHeight="1" thickBot="1">
      <c r="E7" s="62"/>
      <c r="I7" s="164"/>
      <c r="J7" s="164"/>
      <c r="K7" s="411"/>
      <c r="L7" s="424"/>
      <c r="M7" s="33"/>
      <c r="N7" s="33"/>
      <c r="O7" s="33"/>
      <c r="P7" s="288"/>
    </row>
    <row r="8" spans="1:16" s="88" customFormat="1" ht="13.5" customHeight="1" thickBot="1">
      <c r="A8" s="532" t="s">
        <v>125</v>
      </c>
      <c r="B8" s="684" t="s">
        <v>191</v>
      </c>
      <c r="C8" s="687" t="s">
        <v>192</v>
      </c>
      <c r="D8" s="532" t="s">
        <v>193</v>
      </c>
      <c r="E8" s="509"/>
      <c r="F8" s="684" t="s">
        <v>437</v>
      </c>
      <c r="G8" s="680" t="s">
        <v>438</v>
      </c>
      <c r="H8" s="668" t="s">
        <v>195</v>
      </c>
      <c r="I8" s="172"/>
      <c r="J8" s="164"/>
      <c r="K8" s="412"/>
      <c r="L8" s="413"/>
      <c r="M8" s="383"/>
      <c r="N8" s="383"/>
      <c r="O8" s="383"/>
      <c r="P8" s="378"/>
    </row>
    <row r="9" spans="1:16" ht="13.5" customHeight="1">
      <c r="A9" s="533"/>
      <c r="B9" s="685"/>
      <c r="C9" s="688"/>
      <c r="D9" s="533"/>
      <c r="E9" s="510"/>
      <c r="F9" s="683"/>
      <c r="G9" s="681"/>
      <c r="H9" s="669"/>
      <c r="I9" s="697" t="s">
        <v>27</v>
      </c>
      <c r="J9" s="164"/>
      <c r="K9" s="411"/>
      <c r="L9" s="413"/>
      <c r="M9" s="383"/>
      <c r="N9" s="383"/>
      <c r="O9" s="383"/>
      <c r="P9" s="378"/>
    </row>
    <row r="10" spans="1:16" ht="13.5" customHeight="1">
      <c r="A10" s="533"/>
      <c r="B10" s="685"/>
      <c r="C10" s="688"/>
      <c r="D10" s="533"/>
      <c r="E10" s="510"/>
      <c r="F10" s="683"/>
      <c r="G10" s="682" t="s">
        <v>452</v>
      </c>
      <c r="H10" s="700" t="s">
        <v>481</v>
      </c>
      <c r="I10" s="698"/>
      <c r="J10" s="164"/>
      <c r="K10" s="412"/>
      <c r="L10" s="425"/>
      <c r="M10" s="182"/>
      <c r="N10" s="182"/>
      <c r="O10" s="182"/>
      <c r="P10" s="289"/>
    </row>
    <row r="11" spans="1:16" ht="13.5" customHeight="1">
      <c r="A11" s="533"/>
      <c r="B11" s="685"/>
      <c r="C11" s="688"/>
      <c r="D11" s="533"/>
      <c r="E11" s="510"/>
      <c r="F11" s="683"/>
      <c r="G11" s="683"/>
      <c r="H11" s="533"/>
      <c r="I11" s="698"/>
      <c r="J11" s="164"/>
      <c r="K11" s="416"/>
      <c r="L11" s="426"/>
      <c r="M11" s="183"/>
      <c r="N11" s="183"/>
      <c r="O11" s="183"/>
      <c r="P11" s="290"/>
    </row>
    <row r="12" spans="1:16" ht="13.5" customHeight="1">
      <c r="A12" s="533"/>
      <c r="B12" s="685"/>
      <c r="C12" s="688"/>
      <c r="D12" s="533"/>
      <c r="E12" s="510"/>
      <c r="F12" s="683"/>
      <c r="G12" s="683"/>
      <c r="H12" s="533"/>
      <c r="I12" s="698"/>
      <c r="J12" s="164"/>
      <c r="K12" s="417"/>
      <c r="L12" s="427"/>
      <c r="M12" s="34"/>
      <c r="N12" s="34"/>
      <c r="O12" s="34"/>
      <c r="P12" s="291"/>
    </row>
    <row r="13" spans="1:16" ht="13.5" customHeight="1">
      <c r="A13" s="534"/>
      <c r="B13" s="686"/>
      <c r="C13" s="688"/>
      <c r="D13" s="534"/>
      <c r="E13" s="511"/>
      <c r="F13" s="692"/>
      <c r="G13" s="683"/>
      <c r="H13" s="533"/>
      <c r="I13" s="698"/>
      <c r="J13" s="175"/>
      <c r="K13" s="418"/>
      <c r="L13" s="424"/>
      <c r="M13" s="33"/>
      <c r="N13" s="33"/>
      <c r="O13" s="33"/>
      <c r="P13" s="288"/>
    </row>
    <row r="14" spans="1:16" s="3" customFormat="1" ht="13.5" customHeight="1">
      <c r="A14" s="11" t="str">
        <f>"kod "&amp;A15</f>
        <v>kod 111</v>
      </c>
      <c r="B14" s="11" t="str">
        <f>"kod "&amp;B15</f>
        <v>kod 112</v>
      </c>
      <c r="C14" s="689"/>
      <c r="D14" s="676" t="s">
        <v>194</v>
      </c>
      <c r="E14" s="677"/>
      <c r="F14" s="11" t="str">
        <f>"kod "&amp;F15</f>
        <v>kod 115</v>
      </c>
      <c r="G14" s="11" t="str">
        <f>"kod "&amp;G15</f>
        <v>kod 116</v>
      </c>
      <c r="H14" s="534"/>
      <c r="I14" s="699"/>
      <c r="J14" s="175"/>
      <c r="K14" s="419"/>
      <c r="L14" s="428"/>
      <c r="M14" s="119"/>
      <c r="N14" s="119"/>
      <c r="O14" s="119"/>
      <c r="P14" s="292"/>
    </row>
    <row r="15" spans="1:16" ht="11.25" customHeight="1" thickBot="1">
      <c r="A15" s="53">
        <f>'M1 page 02'!P15+1</f>
        <v>111</v>
      </c>
      <c r="B15" s="53">
        <f>A15+1</f>
        <v>112</v>
      </c>
      <c r="C15" s="159">
        <f>B15+1</f>
        <v>113</v>
      </c>
      <c r="D15" s="678">
        <f>C15+1</f>
        <v>114</v>
      </c>
      <c r="E15" s="679"/>
      <c r="F15" s="32">
        <f>D15+1</f>
        <v>115</v>
      </c>
      <c r="G15" s="32">
        <f>F15+1</f>
        <v>116</v>
      </c>
      <c r="H15" s="138">
        <f>G15+1</f>
        <v>117</v>
      </c>
      <c r="I15" s="139">
        <f>H15+1</f>
        <v>118</v>
      </c>
      <c r="J15" s="175"/>
      <c r="K15" s="420"/>
      <c r="L15" s="429"/>
      <c r="M15" s="382"/>
      <c r="N15" s="382"/>
      <c r="O15" s="382"/>
      <c r="P15" s="293"/>
    </row>
    <row r="16" spans="1:16" ht="21" customHeight="1">
      <c r="A16" s="401" t="s">
        <v>88</v>
      </c>
      <c r="B16" s="400" t="s">
        <v>88</v>
      </c>
      <c r="C16" s="173" t="s">
        <v>96</v>
      </c>
      <c r="D16" s="655" t="s">
        <v>88</v>
      </c>
      <c r="E16" s="701"/>
      <c r="F16" s="344" t="s">
        <v>88</v>
      </c>
      <c r="G16" s="332"/>
      <c r="H16" s="345" t="s">
        <v>88</v>
      </c>
      <c r="I16" s="142" t="s">
        <v>82</v>
      </c>
      <c r="J16" s="59"/>
      <c r="K16" s="420"/>
      <c r="L16" s="429"/>
      <c r="M16" s="382"/>
      <c r="N16" s="382"/>
      <c r="O16" s="382"/>
      <c r="P16" s="293"/>
    </row>
    <row r="17" spans="1:16" ht="21" customHeight="1">
      <c r="A17" s="402" t="s">
        <v>88</v>
      </c>
      <c r="B17" s="399" t="s">
        <v>88</v>
      </c>
      <c r="C17" s="174" t="s">
        <v>96</v>
      </c>
      <c r="D17" s="656" t="s">
        <v>88</v>
      </c>
      <c r="E17" s="665"/>
      <c r="F17" s="343" t="s">
        <v>88</v>
      </c>
      <c r="G17" s="333"/>
      <c r="H17" s="346" t="s">
        <v>88</v>
      </c>
      <c r="I17" s="162" t="s">
        <v>82</v>
      </c>
      <c r="J17" s="163"/>
      <c r="K17" s="408"/>
      <c r="L17" s="430"/>
      <c r="M17" s="380"/>
      <c r="N17" s="380"/>
      <c r="O17" s="380"/>
      <c r="P17" s="379"/>
    </row>
    <row r="18" spans="1:16" ht="21" customHeight="1">
      <c r="A18" s="398" t="s">
        <v>88</v>
      </c>
      <c r="B18" s="397" t="s">
        <v>88</v>
      </c>
      <c r="C18" s="238" t="s">
        <v>96</v>
      </c>
      <c r="D18" s="649" t="s">
        <v>88</v>
      </c>
      <c r="E18" s="662"/>
      <c r="F18" s="341" t="s">
        <v>88</v>
      </c>
      <c r="G18" s="333"/>
      <c r="H18" s="342" t="s">
        <v>88</v>
      </c>
      <c r="I18" s="239" t="s">
        <v>82</v>
      </c>
      <c r="J18" s="163"/>
      <c r="K18" s="408"/>
      <c r="L18" s="430"/>
      <c r="M18" s="380"/>
      <c r="N18" s="380"/>
      <c r="O18" s="380"/>
      <c r="P18" s="379"/>
    </row>
    <row r="19" spans="1:16" ht="21" customHeight="1">
      <c r="A19" s="398" t="s">
        <v>88</v>
      </c>
      <c r="B19" s="397" t="s">
        <v>88</v>
      </c>
      <c r="C19" s="238" t="s">
        <v>96</v>
      </c>
      <c r="D19" s="649" t="s">
        <v>88</v>
      </c>
      <c r="E19" s="662"/>
      <c r="F19" s="341" t="s">
        <v>88</v>
      </c>
      <c r="G19" s="333"/>
      <c r="H19" s="342" t="s">
        <v>88</v>
      </c>
      <c r="I19" s="239" t="s">
        <v>82</v>
      </c>
      <c r="J19" s="163"/>
      <c r="K19" s="408"/>
      <c r="L19" s="430"/>
      <c r="M19" s="380"/>
      <c r="N19" s="380"/>
      <c r="O19" s="380"/>
      <c r="P19" s="379"/>
    </row>
    <row r="20" spans="1:16" ht="21" customHeight="1">
      <c r="A20" s="402" t="s">
        <v>88</v>
      </c>
      <c r="B20" s="399" t="s">
        <v>88</v>
      </c>
      <c r="C20" s="174" t="s">
        <v>96</v>
      </c>
      <c r="D20" s="656" t="s">
        <v>88</v>
      </c>
      <c r="E20" s="665"/>
      <c r="F20" s="343" t="s">
        <v>88</v>
      </c>
      <c r="G20" s="333"/>
      <c r="H20" s="346" t="s">
        <v>88</v>
      </c>
      <c r="I20" s="162" t="s">
        <v>82</v>
      </c>
      <c r="J20" s="163"/>
      <c r="K20" s="408"/>
      <c r="L20" s="430"/>
      <c r="M20" s="380"/>
      <c r="N20" s="380"/>
      <c r="O20" s="380"/>
      <c r="P20" s="379"/>
    </row>
    <row r="21" spans="1:16" ht="21" customHeight="1">
      <c r="A21" s="402" t="s">
        <v>88</v>
      </c>
      <c r="B21" s="399" t="s">
        <v>88</v>
      </c>
      <c r="C21" s="174" t="s">
        <v>96</v>
      </c>
      <c r="D21" s="656" t="s">
        <v>88</v>
      </c>
      <c r="E21" s="665"/>
      <c r="F21" s="343" t="s">
        <v>88</v>
      </c>
      <c r="G21" s="333"/>
      <c r="H21" s="346" t="s">
        <v>88</v>
      </c>
      <c r="I21" s="162" t="s">
        <v>82</v>
      </c>
      <c r="J21" s="163"/>
      <c r="K21" s="408"/>
      <c r="L21" s="430"/>
      <c r="M21" s="380"/>
      <c r="N21" s="380"/>
      <c r="O21" s="380"/>
      <c r="P21" s="379"/>
    </row>
    <row r="22" spans="1:16" ht="21" customHeight="1">
      <c r="A22" s="398" t="s">
        <v>88</v>
      </c>
      <c r="B22" s="397" t="s">
        <v>88</v>
      </c>
      <c r="C22" s="238" t="s">
        <v>96</v>
      </c>
      <c r="D22" s="649" t="s">
        <v>88</v>
      </c>
      <c r="E22" s="662"/>
      <c r="F22" s="341" t="s">
        <v>88</v>
      </c>
      <c r="G22" s="333"/>
      <c r="H22" s="342" t="s">
        <v>88</v>
      </c>
      <c r="I22" s="239" t="s">
        <v>82</v>
      </c>
      <c r="J22" s="163"/>
      <c r="K22" s="408"/>
      <c r="L22" s="430"/>
      <c r="M22" s="380"/>
      <c r="N22" s="380"/>
      <c r="O22" s="380"/>
      <c r="P22" s="379"/>
    </row>
    <row r="23" spans="1:16" ht="21" customHeight="1">
      <c r="A23" s="398" t="s">
        <v>88</v>
      </c>
      <c r="B23" s="397" t="s">
        <v>88</v>
      </c>
      <c r="C23" s="238" t="s">
        <v>96</v>
      </c>
      <c r="D23" s="649" t="s">
        <v>88</v>
      </c>
      <c r="E23" s="662"/>
      <c r="F23" s="341" t="s">
        <v>88</v>
      </c>
      <c r="G23" s="333"/>
      <c r="H23" s="342" t="s">
        <v>88</v>
      </c>
      <c r="I23" s="239" t="s">
        <v>82</v>
      </c>
      <c r="J23" s="163"/>
      <c r="K23" s="408"/>
      <c r="L23" s="430"/>
      <c r="M23" s="380"/>
      <c r="N23" s="380"/>
      <c r="O23" s="380"/>
      <c r="P23" s="379"/>
    </row>
    <row r="24" spans="1:16" ht="21" customHeight="1">
      <c r="A24" s="402" t="s">
        <v>88</v>
      </c>
      <c r="B24" s="399" t="s">
        <v>88</v>
      </c>
      <c r="C24" s="174" t="s">
        <v>96</v>
      </c>
      <c r="D24" s="656" t="s">
        <v>88</v>
      </c>
      <c r="E24" s="665"/>
      <c r="F24" s="343" t="s">
        <v>88</v>
      </c>
      <c r="G24" s="333"/>
      <c r="H24" s="346" t="s">
        <v>88</v>
      </c>
      <c r="I24" s="162" t="s">
        <v>82</v>
      </c>
      <c r="J24" s="163"/>
      <c r="K24" s="408"/>
      <c r="L24" s="430"/>
      <c r="M24" s="380"/>
      <c r="N24" s="380"/>
      <c r="O24" s="380"/>
      <c r="P24" s="379"/>
    </row>
    <row r="25" spans="1:16" ht="21" customHeight="1">
      <c r="A25" s="402" t="s">
        <v>88</v>
      </c>
      <c r="B25" s="399" t="s">
        <v>88</v>
      </c>
      <c r="C25" s="174" t="s">
        <v>96</v>
      </c>
      <c r="D25" s="656" t="s">
        <v>88</v>
      </c>
      <c r="E25" s="665"/>
      <c r="F25" s="343" t="s">
        <v>88</v>
      </c>
      <c r="G25" s="333"/>
      <c r="H25" s="346" t="s">
        <v>88</v>
      </c>
      <c r="I25" s="162" t="s">
        <v>82</v>
      </c>
      <c r="J25" s="163"/>
      <c r="K25" s="408"/>
      <c r="L25" s="430"/>
      <c r="M25" s="380"/>
      <c r="N25" s="380"/>
      <c r="O25" s="380"/>
      <c r="P25" s="379"/>
    </row>
    <row r="26" spans="1:16" ht="21" customHeight="1">
      <c r="A26" s="398" t="s">
        <v>88</v>
      </c>
      <c r="B26" s="397" t="s">
        <v>88</v>
      </c>
      <c r="C26" s="238" t="s">
        <v>96</v>
      </c>
      <c r="D26" s="649" t="s">
        <v>88</v>
      </c>
      <c r="E26" s="662"/>
      <c r="F26" s="341" t="s">
        <v>88</v>
      </c>
      <c r="G26" s="333"/>
      <c r="H26" s="342" t="s">
        <v>88</v>
      </c>
      <c r="I26" s="239" t="s">
        <v>82</v>
      </c>
      <c r="J26" s="163"/>
      <c r="K26" s="408"/>
      <c r="L26" s="430"/>
      <c r="M26" s="380"/>
      <c r="N26" s="380"/>
      <c r="O26" s="380"/>
      <c r="P26" s="379"/>
    </row>
    <row r="27" spans="1:16" ht="21" customHeight="1">
      <c r="A27" s="398" t="s">
        <v>88</v>
      </c>
      <c r="B27" s="397" t="s">
        <v>88</v>
      </c>
      <c r="C27" s="238" t="s">
        <v>96</v>
      </c>
      <c r="D27" s="649" t="s">
        <v>88</v>
      </c>
      <c r="E27" s="662"/>
      <c r="F27" s="341" t="s">
        <v>88</v>
      </c>
      <c r="G27" s="333"/>
      <c r="H27" s="342" t="s">
        <v>88</v>
      </c>
      <c r="I27" s="239" t="s">
        <v>82</v>
      </c>
      <c r="J27" s="163"/>
      <c r="K27" s="408"/>
      <c r="L27" s="430"/>
      <c r="M27" s="380"/>
      <c r="N27" s="380"/>
      <c r="O27" s="380"/>
      <c r="P27" s="379"/>
    </row>
    <row r="28" spans="1:16" ht="21" customHeight="1">
      <c r="A28" s="402" t="s">
        <v>88</v>
      </c>
      <c r="B28" s="399" t="s">
        <v>88</v>
      </c>
      <c r="C28" s="174" t="s">
        <v>96</v>
      </c>
      <c r="D28" s="656" t="s">
        <v>88</v>
      </c>
      <c r="E28" s="665"/>
      <c r="F28" s="343" t="s">
        <v>88</v>
      </c>
      <c r="G28" s="333"/>
      <c r="H28" s="346" t="s">
        <v>88</v>
      </c>
      <c r="I28" s="162" t="s">
        <v>82</v>
      </c>
      <c r="J28" s="163"/>
      <c r="K28" s="408"/>
      <c r="L28" s="430"/>
      <c r="M28" s="380"/>
      <c r="N28" s="380"/>
      <c r="O28" s="380"/>
      <c r="P28" s="379"/>
    </row>
    <row r="29" spans="1:16" ht="21" customHeight="1">
      <c r="A29" s="402" t="s">
        <v>88</v>
      </c>
      <c r="B29" s="399" t="s">
        <v>88</v>
      </c>
      <c r="C29" s="174" t="s">
        <v>96</v>
      </c>
      <c r="D29" s="656" t="s">
        <v>88</v>
      </c>
      <c r="E29" s="665"/>
      <c r="F29" s="343" t="s">
        <v>88</v>
      </c>
      <c r="G29" s="333"/>
      <c r="H29" s="346" t="s">
        <v>88</v>
      </c>
      <c r="I29" s="162" t="s">
        <v>82</v>
      </c>
      <c r="J29" s="163"/>
      <c r="K29" s="408"/>
      <c r="L29" s="430"/>
      <c r="M29" s="380"/>
      <c r="N29" s="380"/>
      <c r="O29" s="380"/>
      <c r="P29" s="379"/>
    </row>
    <row r="30" spans="1:16" ht="21" customHeight="1">
      <c r="A30" s="398" t="s">
        <v>88</v>
      </c>
      <c r="B30" s="397" t="s">
        <v>88</v>
      </c>
      <c r="C30" s="238" t="s">
        <v>96</v>
      </c>
      <c r="D30" s="649" t="s">
        <v>88</v>
      </c>
      <c r="E30" s="662"/>
      <c r="F30" s="341" t="s">
        <v>88</v>
      </c>
      <c r="G30" s="333"/>
      <c r="H30" s="342" t="s">
        <v>88</v>
      </c>
      <c r="I30" s="239" t="s">
        <v>82</v>
      </c>
      <c r="J30" s="163"/>
      <c r="K30" s="408"/>
      <c r="L30" s="430"/>
      <c r="M30" s="380"/>
      <c r="N30" s="380"/>
      <c r="O30" s="380"/>
      <c r="P30" s="379"/>
    </row>
    <row r="31" spans="1:16" ht="21" customHeight="1">
      <c r="A31" s="398" t="s">
        <v>88</v>
      </c>
      <c r="B31" s="397" t="s">
        <v>88</v>
      </c>
      <c r="C31" s="238" t="s">
        <v>96</v>
      </c>
      <c r="D31" s="649" t="s">
        <v>88</v>
      </c>
      <c r="E31" s="662"/>
      <c r="F31" s="341" t="s">
        <v>88</v>
      </c>
      <c r="G31" s="333"/>
      <c r="H31" s="342" t="s">
        <v>88</v>
      </c>
      <c r="I31" s="239" t="s">
        <v>82</v>
      </c>
      <c r="J31" s="163"/>
      <c r="K31" s="408"/>
      <c r="L31" s="430"/>
      <c r="M31" s="380"/>
      <c r="N31" s="380"/>
      <c r="O31" s="380"/>
      <c r="P31" s="379"/>
    </row>
    <row r="32" spans="1:16" ht="21" customHeight="1">
      <c r="A32" s="402" t="s">
        <v>88</v>
      </c>
      <c r="B32" s="399" t="s">
        <v>88</v>
      </c>
      <c r="C32" s="174" t="s">
        <v>96</v>
      </c>
      <c r="D32" s="656" t="s">
        <v>88</v>
      </c>
      <c r="E32" s="665"/>
      <c r="F32" s="343" t="s">
        <v>88</v>
      </c>
      <c r="G32" s="333"/>
      <c r="H32" s="346" t="s">
        <v>88</v>
      </c>
      <c r="I32" s="162" t="s">
        <v>82</v>
      </c>
      <c r="J32" s="163"/>
      <c r="K32" s="408"/>
      <c r="L32" s="430"/>
      <c r="M32" s="380"/>
      <c r="N32" s="380"/>
      <c r="O32" s="380"/>
      <c r="P32" s="379"/>
    </row>
    <row r="33" spans="1:16" ht="21" customHeight="1">
      <c r="A33" s="404" t="s">
        <v>88</v>
      </c>
      <c r="B33" s="240" t="s">
        <v>88</v>
      </c>
      <c r="C33" s="241" t="s">
        <v>96</v>
      </c>
      <c r="D33" s="666" t="s">
        <v>88</v>
      </c>
      <c r="E33" s="667"/>
      <c r="F33" s="240" t="s">
        <v>88</v>
      </c>
      <c r="G33" s="333"/>
      <c r="H33" s="348" t="s">
        <v>88</v>
      </c>
      <c r="I33" s="242" t="s">
        <v>82</v>
      </c>
      <c r="J33" s="163"/>
      <c r="K33" s="408"/>
      <c r="L33" s="430"/>
      <c r="M33" s="380"/>
      <c r="N33" s="380"/>
      <c r="O33" s="380"/>
      <c r="P33" s="379"/>
    </row>
    <row r="34" spans="1:16" ht="21" customHeight="1">
      <c r="A34" s="398" t="s">
        <v>88</v>
      </c>
      <c r="B34" s="397" t="s">
        <v>88</v>
      </c>
      <c r="C34" s="238" t="s">
        <v>96</v>
      </c>
      <c r="D34" s="649" t="s">
        <v>88</v>
      </c>
      <c r="E34" s="662"/>
      <c r="F34" s="341" t="s">
        <v>88</v>
      </c>
      <c r="G34" s="333"/>
      <c r="H34" s="342" t="s">
        <v>88</v>
      </c>
      <c r="I34" s="239" t="s">
        <v>82</v>
      </c>
      <c r="J34" s="163"/>
      <c r="K34" s="408"/>
      <c r="L34" s="430"/>
      <c r="M34" s="380"/>
      <c r="N34" s="380"/>
      <c r="O34" s="380"/>
      <c r="P34" s="379"/>
    </row>
    <row r="35" spans="1:16" ht="21" customHeight="1" thickBot="1">
      <c r="A35" s="403" t="s">
        <v>88</v>
      </c>
      <c r="B35" s="243" t="s">
        <v>88</v>
      </c>
      <c r="C35" s="244" t="s">
        <v>96</v>
      </c>
      <c r="D35" s="663" t="s">
        <v>88</v>
      </c>
      <c r="E35" s="664"/>
      <c r="F35" s="243" t="s">
        <v>88</v>
      </c>
      <c r="G35" s="334"/>
      <c r="H35" s="347" t="s">
        <v>88</v>
      </c>
      <c r="I35" s="245" t="s">
        <v>82</v>
      </c>
      <c r="J35" s="163"/>
      <c r="K35" s="408"/>
      <c r="L35" s="430"/>
      <c r="M35" s="380"/>
      <c r="N35" s="380"/>
      <c r="O35" s="380"/>
      <c r="P35" s="379"/>
    </row>
    <row r="36" spans="1:16" s="3" customFormat="1" ht="21" customHeight="1" thickBot="1">
      <c r="A36" s="141"/>
      <c r="B36" s="141"/>
      <c r="C36" s="160"/>
      <c r="D36" s="141"/>
      <c r="E36" s="141"/>
      <c r="F36" s="141"/>
      <c r="G36" s="141"/>
      <c r="H36" s="141"/>
      <c r="I36" s="135"/>
      <c r="J36" s="42"/>
      <c r="K36" s="421"/>
      <c r="L36" s="431"/>
      <c r="M36" s="117"/>
      <c r="N36" s="117"/>
      <c r="O36" s="117"/>
      <c r="P36" s="294"/>
    </row>
    <row r="37" spans="1:16" ht="10.5" customHeight="1">
      <c r="A37" s="654" t="s">
        <v>88</v>
      </c>
      <c r="B37" s="654" t="s">
        <v>88</v>
      </c>
      <c r="C37" s="659"/>
      <c r="D37" s="655" t="s">
        <v>88</v>
      </c>
      <c r="E37" s="660"/>
      <c r="F37" s="654" t="s">
        <v>88</v>
      </c>
      <c r="G37" s="654" t="s">
        <v>88</v>
      </c>
      <c r="H37" s="655" t="s">
        <v>88</v>
      </c>
      <c r="I37" s="657" t="s">
        <v>82</v>
      </c>
      <c r="J37" s="163"/>
      <c r="K37" s="409"/>
      <c r="L37" s="432"/>
      <c r="M37" s="107"/>
      <c r="N37" s="107"/>
      <c r="O37" s="107"/>
      <c r="P37" s="381"/>
    </row>
    <row r="38" spans="1:16" ht="10.5" customHeight="1">
      <c r="A38" s="653"/>
      <c r="B38" s="653"/>
      <c r="C38" s="651"/>
      <c r="D38" s="656"/>
      <c r="E38" s="661"/>
      <c r="F38" s="653"/>
      <c r="G38" s="653"/>
      <c r="H38" s="656"/>
      <c r="I38" s="658"/>
      <c r="J38" s="163"/>
      <c r="K38" s="420"/>
      <c r="L38" s="429"/>
      <c r="M38" s="382"/>
      <c r="N38" s="382"/>
      <c r="O38" s="382"/>
      <c r="P38" s="293"/>
    </row>
    <row r="39" spans="1:16" ht="10.5" customHeight="1">
      <c r="A39" s="653" t="s">
        <v>88</v>
      </c>
      <c r="B39" s="653" t="s">
        <v>88</v>
      </c>
      <c r="C39" s="641"/>
      <c r="D39" s="656" t="s">
        <v>88</v>
      </c>
      <c r="E39" s="661"/>
      <c r="F39" s="653" t="s">
        <v>88</v>
      </c>
      <c r="G39" s="653" t="s">
        <v>88</v>
      </c>
      <c r="H39" s="656" t="s">
        <v>88</v>
      </c>
      <c r="I39" s="658" t="s">
        <v>82</v>
      </c>
      <c r="J39" s="163"/>
      <c r="K39" s="409"/>
      <c r="L39" s="432"/>
      <c r="M39" s="107"/>
      <c r="N39" s="107"/>
      <c r="O39" s="107"/>
      <c r="P39" s="381"/>
    </row>
    <row r="40" spans="1:16" ht="10.5" customHeight="1">
      <c r="A40" s="653"/>
      <c r="B40" s="653"/>
      <c r="C40" s="651"/>
      <c r="D40" s="656"/>
      <c r="E40" s="661"/>
      <c r="F40" s="653"/>
      <c r="G40" s="653"/>
      <c r="H40" s="656"/>
      <c r="I40" s="658"/>
      <c r="J40" s="163"/>
      <c r="K40" s="420"/>
      <c r="L40" s="429"/>
      <c r="M40" s="382"/>
      <c r="N40" s="382"/>
      <c r="O40" s="382"/>
      <c r="P40" s="293"/>
    </row>
    <row r="41" spans="1:16" ht="10.5" customHeight="1">
      <c r="A41" s="648" t="s">
        <v>88</v>
      </c>
      <c r="B41" s="648" t="s">
        <v>88</v>
      </c>
      <c r="C41" s="641"/>
      <c r="D41" s="649" t="s">
        <v>88</v>
      </c>
      <c r="E41" s="652"/>
      <c r="F41" s="648" t="s">
        <v>88</v>
      </c>
      <c r="G41" s="648" t="s">
        <v>88</v>
      </c>
      <c r="H41" s="649" t="s">
        <v>88</v>
      </c>
      <c r="I41" s="650" t="s">
        <v>82</v>
      </c>
      <c r="J41" s="163"/>
      <c r="K41" s="409"/>
      <c r="L41" s="432"/>
      <c r="M41" s="107"/>
      <c r="N41" s="107"/>
      <c r="O41" s="107"/>
      <c r="P41" s="381"/>
    </row>
    <row r="42" spans="1:16" ht="10.5" customHeight="1">
      <c r="A42" s="648"/>
      <c r="B42" s="648"/>
      <c r="C42" s="651"/>
      <c r="D42" s="649"/>
      <c r="E42" s="652"/>
      <c r="F42" s="648"/>
      <c r="G42" s="648"/>
      <c r="H42" s="649"/>
      <c r="I42" s="650"/>
      <c r="J42" s="163"/>
      <c r="K42" s="420"/>
      <c r="L42" s="429"/>
      <c r="M42" s="382"/>
      <c r="N42" s="382"/>
      <c r="O42" s="382"/>
      <c r="P42" s="293"/>
    </row>
    <row r="43" spans="1:16" ht="10.5" customHeight="1">
      <c r="A43" s="648" t="s">
        <v>88</v>
      </c>
      <c r="B43" s="648" t="s">
        <v>88</v>
      </c>
      <c r="C43" s="641"/>
      <c r="D43" s="649" t="s">
        <v>88</v>
      </c>
      <c r="E43" s="652"/>
      <c r="F43" s="648" t="s">
        <v>88</v>
      </c>
      <c r="G43" s="648" t="s">
        <v>88</v>
      </c>
      <c r="H43" s="649" t="s">
        <v>88</v>
      </c>
      <c r="I43" s="650" t="s">
        <v>82</v>
      </c>
      <c r="J43" s="163"/>
      <c r="K43" s="409"/>
      <c r="L43" s="432"/>
      <c r="M43" s="107"/>
      <c r="N43" s="107"/>
      <c r="O43" s="107"/>
      <c r="P43" s="381"/>
    </row>
    <row r="44" spans="1:16" ht="10.5" customHeight="1">
      <c r="A44" s="648"/>
      <c r="B44" s="648"/>
      <c r="C44" s="651"/>
      <c r="D44" s="649"/>
      <c r="E44" s="652"/>
      <c r="F44" s="648"/>
      <c r="G44" s="648"/>
      <c r="H44" s="649"/>
      <c r="I44" s="650"/>
      <c r="J44" s="163"/>
      <c r="K44" s="420"/>
      <c r="L44" s="429"/>
      <c r="M44" s="382"/>
      <c r="N44" s="382"/>
      <c r="O44" s="382"/>
      <c r="P44" s="293"/>
    </row>
    <row r="45" spans="1:16" ht="10.5" customHeight="1">
      <c r="A45" s="639" t="s">
        <v>88</v>
      </c>
      <c r="B45" s="639" t="s">
        <v>88</v>
      </c>
      <c r="C45" s="641"/>
      <c r="D45" s="643" t="s">
        <v>88</v>
      </c>
      <c r="E45" s="644"/>
      <c r="F45" s="639" t="s">
        <v>88</v>
      </c>
      <c r="G45" s="639" t="s">
        <v>88</v>
      </c>
      <c r="H45" s="643" t="s">
        <v>88</v>
      </c>
      <c r="I45" s="637" t="s">
        <v>82</v>
      </c>
      <c r="J45" s="163"/>
      <c r="K45" s="409"/>
      <c r="L45" s="432"/>
      <c r="M45" s="107"/>
      <c r="N45" s="107"/>
      <c r="O45" s="107"/>
      <c r="P45" s="381"/>
    </row>
    <row r="46" spans="1:16" ht="10.5" customHeight="1" thickBot="1">
      <c r="A46" s="640"/>
      <c r="B46" s="640"/>
      <c r="C46" s="642"/>
      <c r="D46" s="645"/>
      <c r="E46" s="646"/>
      <c r="F46" s="640"/>
      <c r="G46" s="640"/>
      <c r="H46" s="645"/>
      <c r="I46" s="638"/>
      <c r="J46" s="163"/>
      <c r="K46" s="422"/>
      <c r="L46" s="433"/>
      <c r="M46" s="384"/>
      <c r="N46" s="384"/>
      <c r="O46" s="384"/>
      <c r="P46" s="389"/>
    </row>
    <row r="47" spans="1:16" ht="11.25" customHeight="1">
      <c r="A47" s="163"/>
      <c r="B47" s="163"/>
      <c r="C47" s="163"/>
      <c r="D47" s="163"/>
      <c r="E47" s="163"/>
      <c r="F47" s="88"/>
      <c r="G47" s="88"/>
      <c r="H47" s="163"/>
      <c r="I47" s="165"/>
      <c r="J47" s="163"/>
      <c r="K47" s="349"/>
      <c r="L47" s="349"/>
      <c r="M47" s="349"/>
      <c r="N47" s="349"/>
      <c r="O47" s="349"/>
      <c r="P47" s="349"/>
    </row>
    <row r="48" spans="1:16" s="5" customFormat="1" ht="11.25" customHeight="1">
      <c r="A48" s="609" t="str">
        <f>B15&amp;" : ethniciti"</f>
        <v>112 : ethniciti</v>
      </c>
      <c r="B48" s="609"/>
      <c r="C48" s="163"/>
      <c r="D48" s="647" t="str">
        <f>F15&amp;" : haoshold resident status"</f>
        <v>115 : haoshold resident status</v>
      </c>
      <c r="E48" s="647"/>
      <c r="F48" s="647"/>
      <c r="G48" s="647"/>
      <c r="H48" s="647"/>
      <c r="I48" s="359"/>
      <c r="J48" s="360"/>
      <c r="K48" s="360"/>
      <c r="L48" s="360"/>
      <c r="M48" s="636" t="str">
        <f>G15&amp;" : Stap nao"</f>
        <v>116 : Stap nao</v>
      </c>
      <c r="N48" s="636"/>
      <c r="O48" s="636"/>
      <c r="P48" s="636"/>
    </row>
    <row r="49" spans="1:16" s="5" customFormat="1">
      <c r="A49" s="88" t="s">
        <v>47</v>
      </c>
      <c r="C49" s="690" t="s">
        <v>200</v>
      </c>
      <c r="D49" s="361" t="s">
        <v>199</v>
      </c>
      <c r="E49" s="362"/>
      <c r="F49" s="362"/>
      <c r="G49" s="362"/>
      <c r="H49" s="363"/>
      <c r="I49" s="364"/>
      <c r="J49" s="101"/>
      <c r="K49" s="101"/>
      <c r="L49" s="101"/>
      <c r="M49" s="388" t="s">
        <v>454</v>
      </c>
      <c r="N49" s="101"/>
      <c r="O49" s="101"/>
      <c r="P49" s="101"/>
    </row>
    <row r="50" spans="1:16" s="5" customFormat="1" ht="11.25" customHeight="1">
      <c r="A50" s="88" t="s">
        <v>196</v>
      </c>
      <c r="C50" s="691"/>
      <c r="D50" s="366" t="s">
        <v>201</v>
      </c>
      <c r="E50" s="362"/>
      <c r="F50" s="362"/>
      <c r="G50" s="362"/>
      <c r="H50" s="101"/>
      <c r="I50" s="367"/>
      <c r="J50" s="101"/>
      <c r="K50" s="101"/>
      <c r="L50" s="101"/>
      <c r="M50" s="17" t="s">
        <v>455</v>
      </c>
      <c r="N50" s="101"/>
      <c r="O50" s="101"/>
      <c r="P50" s="101"/>
    </row>
    <row r="51" spans="1:16" s="5" customFormat="1" ht="11.25" customHeight="1">
      <c r="A51" s="88" t="s">
        <v>197</v>
      </c>
      <c r="C51" s="691"/>
      <c r="D51" s="366" t="s">
        <v>202</v>
      </c>
      <c r="E51" s="362"/>
      <c r="F51" s="362"/>
      <c r="G51" s="362"/>
      <c r="H51" s="101"/>
      <c r="I51" s="367"/>
      <c r="J51" s="101"/>
      <c r="K51" s="101"/>
      <c r="L51" s="101"/>
      <c r="M51" s="17" t="s">
        <v>456</v>
      </c>
      <c r="N51" s="101"/>
      <c r="O51" s="101"/>
      <c r="P51" s="101"/>
    </row>
    <row r="52" spans="1:16" s="5" customFormat="1" ht="11.25" customHeight="1">
      <c r="A52" s="88" t="s">
        <v>48</v>
      </c>
      <c r="D52" s="386" t="s">
        <v>453</v>
      </c>
      <c r="E52" s="371"/>
      <c r="F52" s="371"/>
      <c r="G52" s="371"/>
      <c r="H52" s="101"/>
      <c r="I52" s="367"/>
      <c r="J52" s="101"/>
      <c r="K52" s="101"/>
      <c r="L52" s="101"/>
      <c r="M52" s="385" t="s">
        <v>457</v>
      </c>
      <c r="N52" s="101"/>
      <c r="O52" s="101"/>
      <c r="P52" s="101"/>
    </row>
    <row r="53" spans="1:16" s="5" customFormat="1" ht="11.25" customHeight="1">
      <c r="A53" s="88" t="s">
        <v>118</v>
      </c>
      <c r="C53" s="690" t="s">
        <v>203</v>
      </c>
      <c r="D53" s="361" t="s">
        <v>439</v>
      </c>
      <c r="E53" s="365"/>
      <c r="F53" s="365"/>
      <c r="G53" s="365"/>
      <c r="H53" s="364"/>
      <c r="I53" s="364"/>
      <c r="J53" s="360"/>
      <c r="K53" s="360"/>
      <c r="L53" s="360"/>
      <c r="M53" s="387"/>
      <c r="N53" s="360"/>
      <c r="O53" s="360"/>
      <c r="P53" s="360"/>
    </row>
    <row r="54" spans="1:16" s="5" customFormat="1" ht="11.25" customHeight="1">
      <c r="A54" s="88" t="s">
        <v>119</v>
      </c>
      <c r="C54" s="691"/>
      <c r="D54" s="366" t="s">
        <v>440</v>
      </c>
      <c r="E54" s="362"/>
      <c r="F54" s="362"/>
      <c r="G54" s="362"/>
      <c r="H54" s="360"/>
      <c r="I54" s="360"/>
      <c r="J54" s="362"/>
      <c r="K54" s="101"/>
      <c r="L54" s="101"/>
      <c r="M54" s="101"/>
      <c r="N54" s="101"/>
      <c r="O54" s="101"/>
      <c r="P54" s="101"/>
    </row>
    <row r="55" spans="1:16" s="5" customFormat="1" ht="12" customHeight="1">
      <c r="A55" s="88" t="s">
        <v>49</v>
      </c>
      <c r="C55" s="691"/>
      <c r="D55" s="366" t="s">
        <v>441</v>
      </c>
      <c r="E55" s="362"/>
      <c r="F55" s="362"/>
      <c r="G55" s="362"/>
      <c r="H55" s="101"/>
      <c r="I55" s="367"/>
      <c r="J55" s="362"/>
      <c r="K55" s="101"/>
      <c r="L55" s="101"/>
      <c r="M55" s="101"/>
      <c r="N55" s="101"/>
      <c r="O55" s="101"/>
      <c r="P55" s="101"/>
    </row>
    <row r="56" spans="1:16" s="5" customFormat="1">
      <c r="A56" s="88" t="s">
        <v>198</v>
      </c>
      <c r="B56" s="17"/>
      <c r="C56" s="691"/>
      <c r="D56" s="366" t="s">
        <v>442</v>
      </c>
      <c r="E56" s="368"/>
      <c r="F56" s="362"/>
      <c r="G56" s="362"/>
      <c r="H56" s="362"/>
      <c r="I56" s="362"/>
      <c r="J56" s="368"/>
      <c r="K56" s="99"/>
      <c r="L56" s="99"/>
      <c r="M56" s="99"/>
      <c r="N56" s="99"/>
      <c r="O56" s="99"/>
      <c r="P56" s="99"/>
    </row>
    <row r="57" spans="1:16" s="5" customFormat="1">
      <c r="B57" s="17"/>
      <c r="C57" s="17"/>
      <c r="D57" s="137"/>
      <c r="E57" s="137"/>
      <c r="H57" s="137"/>
      <c r="I57" s="136"/>
      <c r="J57" s="137"/>
      <c r="K57" s="88"/>
      <c r="L57" s="88"/>
      <c r="M57" s="88"/>
      <c r="N57" s="88"/>
      <c r="O57" s="88"/>
      <c r="P57" s="88"/>
    </row>
    <row r="58" spans="1:16" s="5" customFormat="1">
      <c r="B58" s="17"/>
      <c r="C58" s="17"/>
      <c r="D58" s="137"/>
      <c r="E58" s="137"/>
      <c r="H58" s="137"/>
      <c r="I58" s="136"/>
      <c r="J58" s="137"/>
      <c r="K58" s="88"/>
      <c r="L58" s="88"/>
      <c r="M58" s="88"/>
      <c r="N58" s="88"/>
      <c r="O58" s="88"/>
      <c r="P58" s="88"/>
    </row>
    <row r="59" spans="1:16" s="5" customFormat="1">
      <c r="B59" s="17"/>
      <c r="C59" s="17"/>
      <c r="D59" s="137"/>
      <c r="E59" s="137"/>
      <c r="H59" s="137"/>
      <c r="I59" s="136"/>
      <c r="J59" s="137"/>
      <c r="K59" s="137"/>
      <c r="L59" s="137"/>
      <c r="M59" s="137"/>
      <c r="N59" s="137"/>
      <c r="O59" s="137"/>
      <c r="P59" s="137"/>
    </row>
  </sheetData>
  <mergeCells count="82">
    <mergeCell ref="C49:C51"/>
    <mergeCell ref="C53:C56"/>
    <mergeCell ref="F8:F13"/>
    <mergeCell ref="C1:C2"/>
    <mergeCell ref="D1:I2"/>
    <mergeCell ref="C4:C5"/>
    <mergeCell ref="D4:I5"/>
    <mergeCell ref="I9:I14"/>
    <mergeCell ref="H10:H14"/>
    <mergeCell ref="D16:E16"/>
    <mergeCell ref="D17:E17"/>
    <mergeCell ref="D28:E28"/>
    <mergeCell ref="D29:E29"/>
    <mergeCell ref="D26:E26"/>
    <mergeCell ref="D27:E27"/>
    <mergeCell ref="D24:E24"/>
    <mergeCell ref="D25:E25"/>
    <mergeCell ref="A8:A13"/>
    <mergeCell ref="B8:B13"/>
    <mergeCell ref="C8:C14"/>
    <mergeCell ref="D8:E13"/>
    <mergeCell ref="D23:E23"/>
    <mergeCell ref="H8:H9"/>
    <mergeCell ref="K4:P5"/>
    <mergeCell ref="D14:E14"/>
    <mergeCell ref="D15:E15"/>
    <mergeCell ref="D22:E22"/>
    <mergeCell ref="D20:E20"/>
    <mergeCell ref="D21:E21"/>
    <mergeCell ref="D18:E18"/>
    <mergeCell ref="D19:E19"/>
    <mergeCell ref="G8:G9"/>
    <mergeCell ref="G10:G13"/>
    <mergeCell ref="D34:E34"/>
    <mergeCell ref="D35:E35"/>
    <mergeCell ref="D32:E32"/>
    <mergeCell ref="D33:E33"/>
    <mergeCell ref="D30:E30"/>
    <mergeCell ref="D31:E31"/>
    <mergeCell ref="A39:A40"/>
    <mergeCell ref="B39:B40"/>
    <mergeCell ref="F37:F38"/>
    <mergeCell ref="H37:H38"/>
    <mergeCell ref="I37:I38"/>
    <mergeCell ref="A37:A38"/>
    <mergeCell ref="B37:B38"/>
    <mergeCell ref="C37:C38"/>
    <mergeCell ref="D37:E38"/>
    <mergeCell ref="C39:C40"/>
    <mergeCell ref="D39:E40"/>
    <mergeCell ref="F39:F40"/>
    <mergeCell ref="H39:H40"/>
    <mergeCell ref="I39:I40"/>
    <mergeCell ref="G37:G38"/>
    <mergeCell ref="G39:G40"/>
    <mergeCell ref="I41:I42"/>
    <mergeCell ref="A41:A42"/>
    <mergeCell ref="B41:B42"/>
    <mergeCell ref="C41:C42"/>
    <mergeCell ref="D41:E42"/>
    <mergeCell ref="F41:F42"/>
    <mergeCell ref="H41:H42"/>
    <mergeCell ref="G41:G42"/>
    <mergeCell ref="F43:F44"/>
    <mergeCell ref="H43:H44"/>
    <mergeCell ref="I43:I44"/>
    <mergeCell ref="A43:A44"/>
    <mergeCell ref="B43:B44"/>
    <mergeCell ref="C43:C44"/>
    <mergeCell ref="D43:E44"/>
    <mergeCell ref="G43:G44"/>
    <mergeCell ref="M48:P48"/>
    <mergeCell ref="I45:I46"/>
    <mergeCell ref="A48:B48"/>
    <mergeCell ref="A45:A46"/>
    <mergeCell ref="B45:B46"/>
    <mergeCell ref="C45:C46"/>
    <mergeCell ref="D45:E46"/>
    <mergeCell ref="F45:F46"/>
    <mergeCell ref="H45:H46"/>
    <mergeCell ref="D48:H48"/>
    <mergeCell ref="G45:G46"/>
  </mergeCells>
  <printOptions horizontalCentered="1" verticalCentered="1"/>
  <pageMargins left="0.27559055118110237" right="0.23622047244094491" top="0.23622047244094491" bottom="0.19685039370078741" header="0.19685039370078741" footer="0.15748031496062992"/>
  <pageSetup paperSize="9" scale="94" fitToWidth="2" orientation="portrait" r:id="rId1"/>
  <headerFooter>
    <oddFooter>&amp;R1.03</oddFooter>
  </headerFooter>
</worksheet>
</file>

<file path=xl/worksheets/sheet4.xml><?xml version="1.0" encoding="utf-8"?>
<worksheet xmlns="http://schemas.openxmlformats.org/spreadsheetml/2006/main" xmlns:r="http://schemas.openxmlformats.org/officeDocument/2006/relationships">
  <dimension ref="A1:Y60"/>
  <sheetViews>
    <sheetView showGridLines="0" view="pageBreakPreview" zoomScaleNormal="100" zoomScaleSheetLayoutView="100" workbookViewId="0">
      <selection activeCell="S15" sqref="S15"/>
    </sheetView>
  </sheetViews>
  <sheetFormatPr defaultColWidth="4.83203125" defaultRowHeight="11.25"/>
  <cols>
    <col min="1" max="1" width="6.33203125" style="137" customWidth="1"/>
    <col min="2" max="2" width="7.1640625" style="137" customWidth="1"/>
    <col min="3" max="3" width="6.1640625" style="137" customWidth="1"/>
    <col min="4" max="8" width="6.83203125" style="137" customWidth="1"/>
    <col min="9" max="9" width="9.33203125" style="137" customWidth="1"/>
    <col min="10" max="10" width="6.5" style="137" customWidth="1"/>
    <col min="11" max="11" width="5" style="137" customWidth="1"/>
    <col min="12" max="23" width="4.83203125" style="137"/>
    <col min="24" max="24" width="5.33203125" style="137" customWidth="1"/>
    <col min="25" max="16384" width="4.83203125" style="137"/>
  </cols>
  <sheetData>
    <row r="1" spans="1:25" ht="29.25" customHeight="1">
      <c r="A1" s="742" t="s">
        <v>205</v>
      </c>
      <c r="B1" s="742"/>
      <c r="C1" s="742"/>
      <c r="D1" s="742"/>
      <c r="E1" s="742"/>
      <c r="F1" s="742"/>
      <c r="G1" s="742"/>
      <c r="H1" s="742"/>
      <c r="I1" s="742"/>
      <c r="J1" s="742"/>
      <c r="K1" s="742"/>
      <c r="L1" s="742"/>
      <c r="M1" s="742"/>
      <c r="N1" s="742"/>
      <c r="O1" s="742"/>
      <c r="P1" s="742"/>
      <c r="Q1" s="742"/>
      <c r="R1" s="742"/>
      <c r="S1" s="752" t="s">
        <v>154</v>
      </c>
      <c r="T1" s="753"/>
      <c r="U1" s="753"/>
      <c r="V1" s="753"/>
      <c r="W1" s="753"/>
      <c r="X1" s="754"/>
    </row>
    <row r="2" spans="1:25" ht="13.5" customHeight="1">
      <c r="A2" s="742"/>
      <c r="B2" s="742"/>
      <c r="C2" s="742"/>
      <c r="D2" s="742"/>
      <c r="E2" s="742"/>
      <c r="F2" s="742"/>
      <c r="G2" s="742"/>
      <c r="H2" s="742"/>
      <c r="I2" s="742"/>
      <c r="J2" s="742"/>
      <c r="K2" s="742"/>
      <c r="L2" s="742"/>
      <c r="M2" s="742"/>
      <c r="N2" s="742"/>
      <c r="O2" s="742"/>
      <c r="P2" s="742"/>
      <c r="Q2" s="742"/>
      <c r="R2" s="742"/>
      <c r="S2" s="755" t="s">
        <v>152</v>
      </c>
      <c r="T2" s="756"/>
      <c r="U2" s="759" t="s">
        <v>59</v>
      </c>
      <c r="V2" s="759"/>
      <c r="W2" s="759"/>
      <c r="X2" s="760"/>
    </row>
    <row r="3" spans="1:25" ht="13.5" customHeight="1">
      <c r="A3" s="704" t="s">
        <v>120</v>
      </c>
      <c r="B3" s="743" t="s">
        <v>208</v>
      </c>
      <c r="C3" s="743"/>
      <c r="D3" s="743"/>
      <c r="E3" s="743"/>
      <c r="F3" s="743"/>
      <c r="G3" s="743"/>
      <c r="H3" s="743"/>
      <c r="I3" s="743"/>
      <c r="J3" s="743"/>
      <c r="K3" s="743"/>
      <c r="L3" s="743"/>
      <c r="M3" s="743"/>
      <c r="N3" s="743"/>
      <c r="O3" s="743"/>
      <c r="P3" s="743"/>
      <c r="Q3" s="743"/>
      <c r="R3" s="743"/>
      <c r="S3" s="757" t="s">
        <v>153</v>
      </c>
      <c r="T3" s="758"/>
      <c r="U3" s="630" t="s">
        <v>59</v>
      </c>
      <c r="V3" s="630"/>
      <c r="W3" s="630"/>
      <c r="X3" s="631"/>
    </row>
    <row r="4" spans="1:25" ht="13.5" customHeight="1">
      <c r="A4" s="704"/>
      <c r="B4" s="743"/>
      <c r="C4" s="743"/>
      <c r="D4" s="743"/>
      <c r="E4" s="743"/>
      <c r="F4" s="743"/>
      <c r="G4" s="743"/>
      <c r="H4" s="743"/>
      <c r="I4" s="743"/>
      <c r="J4" s="743"/>
      <c r="K4" s="743"/>
      <c r="L4" s="743"/>
      <c r="M4" s="743"/>
      <c r="N4" s="743"/>
      <c r="O4" s="743"/>
      <c r="P4" s="743"/>
      <c r="Q4" s="743"/>
      <c r="R4" s="743"/>
      <c r="S4" s="446"/>
      <c r="T4" s="446"/>
      <c r="U4" s="446"/>
      <c r="V4" s="446"/>
      <c r="W4" s="446"/>
    </row>
    <row r="5" spans="1:25" ht="13.5" customHeight="1" thickBot="1"/>
    <row r="6" spans="1:25" ht="13.5" customHeight="1">
      <c r="A6" s="705" t="s">
        <v>206</v>
      </c>
      <c r="B6" s="684" t="s">
        <v>159</v>
      </c>
      <c r="C6" s="707" t="s">
        <v>207</v>
      </c>
      <c r="D6" s="707"/>
      <c r="E6" s="707"/>
      <c r="F6" s="707"/>
      <c r="G6" s="707"/>
      <c r="H6" s="707"/>
      <c r="I6" s="707"/>
      <c r="J6" s="709" t="s">
        <v>209</v>
      </c>
      <c r="K6" s="684" t="s">
        <v>210</v>
      </c>
      <c r="L6" s="712" t="s">
        <v>222</v>
      </c>
      <c r="M6" s="713"/>
      <c r="N6" s="713"/>
      <c r="O6" s="713"/>
      <c r="P6" s="713"/>
      <c r="Q6" s="713"/>
      <c r="R6" s="713"/>
      <c r="S6" s="713"/>
      <c r="T6" s="713"/>
      <c r="U6" s="713"/>
      <c r="V6" s="713"/>
      <c r="W6" s="714"/>
      <c r="X6" s="702" t="s">
        <v>27</v>
      </c>
      <c r="Y6" s="88"/>
    </row>
    <row r="7" spans="1:25" ht="13.5" customHeight="1">
      <c r="A7" s="706"/>
      <c r="B7" s="685"/>
      <c r="C7" s="708"/>
      <c r="D7" s="708"/>
      <c r="E7" s="708"/>
      <c r="F7" s="708"/>
      <c r="G7" s="708"/>
      <c r="H7" s="708"/>
      <c r="I7" s="708"/>
      <c r="J7" s="710"/>
      <c r="K7" s="685"/>
      <c r="L7" s="715"/>
      <c r="M7" s="716"/>
      <c r="N7" s="716"/>
      <c r="O7" s="716"/>
      <c r="P7" s="716"/>
      <c r="Q7" s="716"/>
      <c r="R7" s="716"/>
      <c r="S7" s="716"/>
      <c r="T7" s="716"/>
      <c r="U7" s="716"/>
      <c r="V7" s="716"/>
      <c r="W7" s="717"/>
      <c r="X7" s="703"/>
      <c r="Y7" s="88"/>
    </row>
    <row r="8" spans="1:25" ht="13.5" customHeight="1">
      <c r="A8" s="706"/>
      <c r="B8" s="685"/>
      <c r="C8" s="718" t="s">
        <v>475</v>
      </c>
      <c r="D8" s="719"/>
      <c r="E8" s="719"/>
      <c r="F8" s="719"/>
      <c r="G8" s="719"/>
      <c r="H8" s="719"/>
      <c r="I8" s="719"/>
      <c r="J8" s="710"/>
      <c r="K8" s="685"/>
      <c r="L8" s="723" t="s">
        <v>211</v>
      </c>
      <c r="M8" s="726" t="s">
        <v>212</v>
      </c>
      <c r="N8" s="726" t="s">
        <v>213</v>
      </c>
      <c r="O8" s="726" t="s">
        <v>214</v>
      </c>
      <c r="P8" s="726" t="s">
        <v>215</v>
      </c>
      <c r="Q8" s="726" t="s">
        <v>216</v>
      </c>
      <c r="R8" s="726" t="s">
        <v>217</v>
      </c>
      <c r="S8" s="726" t="s">
        <v>83</v>
      </c>
      <c r="T8" s="726" t="s">
        <v>218</v>
      </c>
      <c r="U8" s="726" t="s">
        <v>219</v>
      </c>
      <c r="V8" s="726" t="s">
        <v>220</v>
      </c>
      <c r="W8" s="720" t="s">
        <v>221</v>
      </c>
      <c r="X8" s="703"/>
      <c r="Y8" s="88"/>
    </row>
    <row r="9" spans="1:25" ht="13.5" customHeight="1">
      <c r="A9" s="706"/>
      <c r="B9" s="685"/>
      <c r="C9" s="719"/>
      <c r="D9" s="719"/>
      <c r="E9" s="719"/>
      <c r="F9" s="719"/>
      <c r="G9" s="719"/>
      <c r="H9" s="719"/>
      <c r="I9" s="719"/>
      <c r="J9" s="710"/>
      <c r="K9" s="685"/>
      <c r="L9" s="724"/>
      <c r="M9" s="727"/>
      <c r="N9" s="727"/>
      <c r="O9" s="727"/>
      <c r="P9" s="727"/>
      <c r="Q9" s="727"/>
      <c r="R9" s="727"/>
      <c r="S9" s="727"/>
      <c r="T9" s="727"/>
      <c r="U9" s="727"/>
      <c r="V9" s="727"/>
      <c r="W9" s="721"/>
      <c r="X9" s="703"/>
      <c r="Y9" s="88"/>
    </row>
    <row r="10" spans="1:25" ht="13.5" customHeight="1">
      <c r="A10" s="706"/>
      <c r="B10" s="685"/>
      <c r="C10" s="719" t="s">
        <v>458</v>
      </c>
      <c r="D10" s="719"/>
      <c r="E10" s="719"/>
      <c r="F10" s="719"/>
      <c r="G10" s="719"/>
      <c r="H10" s="719"/>
      <c r="I10" s="719"/>
      <c r="J10" s="710"/>
      <c r="K10" s="730" t="str">
        <f>"kod "&amp;K12</f>
        <v>kod 205</v>
      </c>
      <c r="L10" s="724"/>
      <c r="M10" s="727"/>
      <c r="N10" s="727"/>
      <c r="O10" s="727"/>
      <c r="P10" s="727"/>
      <c r="Q10" s="727"/>
      <c r="R10" s="727"/>
      <c r="S10" s="727"/>
      <c r="T10" s="727"/>
      <c r="U10" s="727"/>
      <c r="V10" s="727"/>
      <c r="W10" s="721"/>
      <c r="X10" s="703"/>
      <c r="Y10" s="88"/>
    </row>
    <row r="11" spans="1:25" ht="13.5" customHeight="1">
      <c r="A11" s="706"/>
      <c r="B11" s="685"/>
      <c r="C11" s="729"/>
      <c r="D11" s="729"/>
      <c r="E11" s="729"/>
      <c r="F11" s="729"/>
      <c r="G11" s="729"/>
      <c r="H11" s="729"/>
      <c r="I11" s="729"/>
      <c r="J11" s="711"/>
      <c r="K11" s="731"/>
      <c r="L11" s="725"/>
      <c r="M11" s="728"/>
      <c r="N11" s="728"/>
      <c r="O11" s="728"/>
      <c r="P11" s="728"/>
      <c r="Q11" s="728"/>
      <c r="R11" s="728"/>
      <c r="S11" s="728"/>
      <c r="T11" s="728"/>
      <c r="U11" s="728"/>
      <c r="V11" s="728"/>
      <c r="W11" s="722"/>
      <c r="X11" s="703"/>
      <c r="Y11" s="88"/>
    </row>
    <row r="12" spans="1:25" s="92" customFormat="1" ht="10.5" customHeight="1" thickBot="1">
      <c r="A12" s="248">
        <v>200</v>
      </c>
      <c r="B12" s="93">
        <f>A12+1</f>
        <v>201</v>
      </c>
      <c r="C12" s="224">
        <f>B12+1</f>
        <v>202</v>
      </c>
      <c r="D12" s="732">
        <f>C12+1</f>
        <v>203</v>
      </c>
      <c r="E12" s="732"/>
      <c r="F12" s="732"/>
      <c r="G12" s="732"/>
      <c r="H12" s="732"/>
      <c r="I12" s="732"/>
      <c r="J12" s="249">
        <f>D12+1</f>
        <v>204</v>
      </c>
      <c r="K12" s="225">
        <f t="shared" ref="K12:W12" si="0">J12+1</f>
        <v>205</v>
      </c>
      <c r="L12" s="225">
        <f t="shared" si="0"/>
        <v>206</v>
      </c>
      <c r="M12" s="94">
        <f t="shared" si="0"/>
        <v>207</v>
      </c>
      <c r="N12" s="94">
        <f t="shared" si="0"/>
        <v>208</v>
      </c>
      <c r="O12" s="94">
        <f t="shared" si="0"/>
        <v>209</v>
      </c>
      <c r="P12" s="94">
        <f t="shared" si="0"/>
        <v>210</v>
      </c>
      <c r="Q12" s="94">
        <f t="shared" si="0"/>
        <v>211</v>
      </c>
      <c r="R12" s="94">
        <f t="shared" si="0"/>
        <v>212</v>
      </c>
      <c r="S12" s="94">
        <f t="shared" si="0"/>
        <v>213</v>
      </c>
      <c r="T12" s="94">
        <f t="shared" si="0"/>
        <v>214</v>
      </c>
      <c r="U12" s="94">
        <f t="shared" si="0"/>
        <v>215</v>
      </c>
      <c r="V12" s="94">
        <f t="shared" si="0"/>
        <v>216</v>
      </c>
      <c r="W12" s="246">
        <f t="shared" si="0"/>
        <v>217</v>
      </c>
      <c r="X12" s="370">
        <f>W12+1</f>
        <v>218</v>
      </c>
      <c r="Y12" s="369"/>
    </row>
    <row r="13" spans="1:25" ht="15.95" customHeight="1">
      <c r="A13" s="250" t="s">
        <v>113</v>
      </c>
      <c r="B13" s="733" t="s">
        <v>0</v>
      </c>
      <c r="C13" s="251" t="s">
        <v>114</v>
      </c>
      <c r="D13" s="736"/>
      <c r="E13" s="736"/>
      <c r="F13" s="736"/>
      <c r="G13" s="736"/>
      <c r="H13" s="736"/>
      <c r="I13" s="736"/>
      <c r="J13" s="252" t="s">
        <v>90</v>
      </c>
      <c r="K13" s="222" t="s">
        <v>82</v>
      </c>
      <c r="L13" s="253" t="s">
        <v>92</v>
      </c>
      <c r="M13" s="254" t="s">
        <v>92</v>
      </c>
      <c r="N13" s="254" t="s">
        <v>92</v>
      </c>
      <c r="O13" s="254" t="s">
        <v>92</v>
      </c>
      <c r="P13" s="254" t="s">
        <v>92</v>
      </c>
      <c r="Q13" s="254" t="s">
        <v>92</v>
      </c>
      <c r="R13" s="254" t="s">
        <v>92</v>
      </c>
      <c r="S13" s="254" t="s">
        <v>92</v>
      </c>
      <c r="T13" s="254" t="s">
        <v>92</v>
      </c>
      <c r="U13" s="254" t="s">
        <v>92</v>
      </c>
      <c r="V13" s="254" t="s">
        <v>92</v>
      </c>
      <c r="W13" s="255" t="s">
        <v>92</v>
      </c>
      <c r="X13" s="344" t="s">
        <v>82</v>
      </c>
      <c r="Y13" s="88"/>
    </row>
    <row r="14" spans="1:25" ht="15.95" customHeight="1">
      <c r="A14" s="91" t="s">
        <v>113</v>
      </c>
      <c r="B14" s="734"/>
      <c r="C14" s="1" t="s">
        <v>115</v>
      </c>
      <c r="D14" s="737"/>
      <c r="E14" s="737"/>
      <c r="F14" s="737"/>
      <c r="G14" s="737"/>
      <c r="H14" s="737"/>
      <c r="I14" s="737"/>
      <c r="J14" s="256" t="s">
        <v>90</v>
      </c>
      <c r="K14" s="221" t="s">
        <v>82</v>
      </c>
      <c r="L14" s="257" t="s">
        <v>92</v>
      </c>
      <c r="M14" s="258" t="s">
        <v>92</v>
      </c>
      <c r="N14" s="258" t="s">
        <v>92</v>
      </c>
      <c r="O14" s="258" t="s">
        <v>92</v>
      </c>
      <c r="P14" s="258" t="s">
        <v>92</v>
      </c>
      <c r="Q14" s="258" t="s">
        <v>92</v>
      </c>
      <c r="R14" s="258" t="s">
        <v>92</v>
      </c>
      <c r="S14" s="258" t="s">
        <v>92</v>
      </c>
      <c r="T14" s="258" t="s">
        <v>92</v>
      </c>
      <c r="U14" s="258" t="s">
        <v>92</v>
      </c>
      <c r="V14" s="258" t="s">
        <v>92</v>
      </c>
      <c r="W14" s="259" t="s">
        <v>92</v>
      </c>
      <c r="X14" s="343" t="s">
        <v>82</v>
      </c>
      <c r="Y14" s="88"/>
    </row>
    <row r="15" spans="1:25" ht="15.95" customHeight="1">
      <c r="A15" s="91" t="s">
        <v>113</v>
      </c>
      <c r="B15" s="734"/>
      <c r="C15" s="1" t="s">
        <v>116</v>
      </c>
      <c r="D15" s="737"/>
      <c r="E15" s="737"/>
      <c r="F15" s="737"/>
      <c r="G15" s="737"/>
      <c r="H15" s="737"/>
      <c r="I15" s="737"/>
      <c r="J15" s="256" t="s">
        <v>90</v>
      </c>
      <c r="K15" s="221" t="s">
        <v>82</v>
      </c>
      <c r="L15" s="257" t="s">
        <v>92</v>
      </c>
      <c r="M15" s="258" t="s">
        <v>92</v>
      </c>
      <c r="N15" s="258" t="s">
        <v>92</v>
      </c>
      <c r="O15" s="258" t="s">
        <v>92</v>
      </c>
      <c r="P15" s="258" t="s">
        <v>92</v>
      </c>
      <c r="Q15" s="258" t="s">
        <v>92</v>
      </c>
      <c r="R15" s="258" t="s">
        <v>92</v>
      </c>
      <c r="S15" s="258" t="s">
        <v>92</v>
      </c>
      <c r="T15" s="258" t="s">
        <v>92</v>
      </c>
      <c r="U15" s="258" t="s">
        <v>92</v>
      </c>
      <c r="V15" s="258" t="s">
        <v>92</v>
      </c>
      <c r="W15" s="259" t="s">
        <v>92</v>
      </c>
      <c r="X15" s="343" t="s">
        <v>82</v>
      </c>
      <c r="Y15" s="88"/>
    </row>
    <row r="16" spans="1:25" ht="15.95" customHeight="1">
      <c r="A16" s="260" t="s">
        <v>113</v>
      </c>
      <c r="B16" s="735"/>
      <c r="C16" s="219" t="s">
        <v>117</v>
      </c>
      <c r="D16" s="738"/>
      <c r="E16" s="738"/>
      <c r="F16" s="738"/>
      <c r="G16" s="738"/>
      <c r="H16" s="738"/>
      <c r="I16" s="738"/>
      <c r="J16" s="261" t="s">
        <v>90</v>
      </c>
      <c r="K16" s="220" t="s">
        <v>82</v>
      </c>
      <c r="L16" s="262" t="s">
        <v>92</v>
      </c>
      <c r="M16" s="263" t="s">
        <v>92</v>
      </c>
      <c r="N16" s="263" t="s">
        <v>92</v>
      </c>
      <c r="O16" s="263" t="s">
        <v>92</v>
      </c>
      <c r="P16" s="263" t="s">
        <v>92</v>
      </c>
      <c r="Q16" s="263" t="s">
        <v>92</v>
      </c>
      <c r="R16" s="263" t="s">
        <v>92</v>
      </c>
      <c r="S16" s="263" t="s">
        <v>92</v>
      </c>
      <c r="T16" s="263" t="s">
        <v>92</v>
      </c>
      <c r="U16" s="263" t="s">
        <v>92</v>
      </c>
      <c r="V16" s="263" t="s">
        <v>92</v>
      </c>
      <c r="W16" s="264" t="s">
        <v>92</v>
      </c>
      <c r="X16" s="338" t="s">
        <v>82</v>
      </c>
      <c r="Y16" s="88"/>
    </row>
    <row r="17" spans="1:25" ht="15.95" customHeight="1">
      <c r="A17" s="110" t="s">
        <v>113</v>
      </c>
      <c r="B17" s="734" t="s">
        <v>82</v>
      </c>
      <c r="C17" s="88" t="s">
        <v>114</v>
      </c>
      <c r="D17" s="741"/>
      <c r="E17" s="741"/>
      <c r="F17" s="741"/>
      <c r="G17" s="741"/>
      <c r="H17" s="741"/>
      <c r="I17" s="741"/>
      <c r="J17" s="265" t="s">
        <v>90</v>
      </c>
      <c r="K17" s="266" t="s">
        <v>82</v>
      </c>
      <c r="L17" s="267" t="s">
        <v>92</v>
      </c>
      <c r="M17" s="268" t="s">
        <v>92</v>
      </c>
      <c r="N17" s="268" t="s">
        <v>92</v>
      </c>
      <c r="O17" s="268" t="s">
        <v>92</v>
      </c>
      <c r="P17" s="268" t="s">
        <v>92</v>
      </c>
      <c r="Q17" s="268" t="s">
        <v>92</v>
      </c>
      <c r="R17" s="268" t="s">
        <v>92</v>
      </c>
      <c r="S17" s="268" t="s">
        <v>92</v>
      </c>
      <c r="T17" s="268" t="s">
        <v>92</v>
      </c>
      <c r="U17" s="268" t="s">
        <v>92</v>
      </c>
      <c r="V17" s="268" t="s">
        <v>92</v>
      </c>
      <c r="W17" s="269" t="s">
        <v>92</v>
      </c>
      <c r="X17" s="266" t="s">
        <v>82</v>
      </c>
      <c r="Y17" s="88"/>
    </row>
    <row r="18" spans="1:25" ht="15.95" customHeight="1">
      <c r="A18" s="91" t="s">
        <v>113</v>
      </c>
      <c r="B18" s="734"/>
      <c r="C18" s="88" t="s">
        <v>115</v>
      </c>
      <c r="D18" s="737"/>
      <c r="E18" s="737"/>
      <c r="F18" s="737"/>
      <c r="G18" s="737"/>
      <c r="H18" s="737"/>
      <c r="I18" s="737"/>
      <c r="J18" s="256" t="s">
        <v>90</v>
      </c>
      <c r="K18" s="221" t="s">
        <v>82</v>
      </c>
      <c r="L18" s="257" t="s">
        <v>92</v>
      </c>
      <c r="M18" s="258" t="s">
        <v>92</v>
      </c>
      <c r="N18" s="258" t="s">
        <v>92</v>
      </c>
      <c r="O18" s="258" t="s">
        <v>92</v>
      </c>
      <c r="P18" s="258" t="s">
        <v>92</v>
      </c>
      <c r="Q18" s="258" t="s">
        <v>92</v>
      </c>
      <c r="R18" s="258" t="s">
        <v>92</v>
      </c>
      <c r="S18" s="258" t="s">
        <v>92</v>
      </c>
      <c r="T18" s="258" t="s">
        <v>92</v>
      </c>
      <c r="U18" s="258" t="s">
        <v>92</v>
      </c>
      <c r="V18" s="258" t="s">
        <v>92</v>
      </c>
      <c r="W18" s="259" t="s">
        <v>92</v>
      </c>
      <c r="X18" s="343" t="s">
        <v>82</v>
      </c>
      <c r="Y18" s="88"/>
    </row>
    <row r="19" spans="1:25" ht="15.95" customHeight="1">
      <c r="A19" s="91" t="s">
        <v>113</v>
      </c>
      <c r="B19" s="734"/>
      <c r="C19" s="88" t="s">
        <v>116</v>
      </c>
      <c r="D19" s="737"/>
      <c r="E19" s="737"/>
      <c r="F19" s="737"/>
      <c r="G19" s="737"/>
      <c r="H19" s="737"/>
      <c r="I19" s="737"/>
      <c r="J19" s="256" t="s">
        <v>90</v>
      </c>
      <c r="K19" s="221" t="s">
        <v>82</v>
      </c>
      <c r="L19" s="257" t="s">
        <v>92</v>
      </c>
      <c r="M19" s="258" t="s">
        <v>92</v>
      </c>
      <c r="N19" s="258" t="s">
        <v>92</v>
      </c>
      <c r="O19" s="258" t="s">
        <v>92</v>
      </c>
      <c r="P19" s="258" t="s">
        <v>92</v>
      </c>
      <c r="Q19" s="258" t="s">
        <v>92</v>
      </c>
      <c r="R19" s="258" t="s">
        <v>92</v>
      </c>
      <c r="S19" s="258" t="s">
        <v>92</v>
      </c>
      <c r="T19" s="258" t="s">
        <v>92</v>
      </c>
      <c r="U19" s="258" t="s">
        <v>92</v>
      </c>
      <c r="V19" s="258" t="s">
        <v>92</v>
      </c>
      <c r="W19" s="259" t="s">
        <v>92</v>
      </c>
      <c r="X19" s="343" t="s">
        <v>82</v>
      </c>
      <c r="Y19" s="88"/>
    </row>
    <row r="20" spans="1:25" ht="15.95" customHeight="1">
      <c r="A20" s="109" t="s">
        <v>113</v>
      </c>
      <c r="B20" s="734"/>
      <c r="C20" s="88" t="s">
        <v>117</v>
      </c>
      <c r="D20" s="741"/>
      <c r="E20" s="741"/>
      <c r="F20" s="741"/>
      <c r="G20" s="741"/>
      <c r="H20" s="741"/>
      <c r="I20" s="741"/>
      <c r="J20" s="270" t="s">
        <v>90</v>
      </c>
      <c r="K20" s="271" t="s">
        <v>82</v>
      </c>
      <c r="L20" s="272" t="s">
        <v>92</v>
      </c>
      <c r="M20" s="273" t="s">
        <v>92</v>
      </c>
      <c r="N20" s="273" t="s">
        <v>92</v>
      </c>
      <c r="O20" s="273" t="s">
        <v>92</v>
      </c>
      <c r="P20" s="273" t="s">
        <v>92</v>
      </c>
      <c r="Q20" s="273" t="s">
        <v>92</v>
      </c>
      <c r="R20" s="273" t="s">
        <v>92</v>
      </c>
      <c r="S20" s="273" t="s">
        <v>92</v>
      </c>
      <c r="T20" s="273" t="s">
        <v>92</v>
      </c>
      <c r="U20" s="273" t="s">
        <v>92</v>
      </c>
      <c r="V20" s="273" t="s">
        <v>92</v>
      </c>
      <c r="W20" s="274" t="s">
        <v>92</v>
      </c>
      <c r="X20" s="271" t="s">
        <v>82</v>
      </c>
      <c r="Y20" s="88"/>
    </row>
    <row r="21" spans="1:25" ht="15.95" customHeight="1">
      <c r="A21" s="275" t="s">
        <v>113</v>
      </c>
      <c r="B21" s="739" t="s">
        <v>82</v>
      </c>
      <c r="C21" s="218" t="s">
        <v>114</v>
      </c>
      <c r="D21" s="740"/>
      <c r="E21" s="740"/>
      <c r="F21" s="740"/>
      <c r="G21" s="740"/>
      <c r="H21" s="740"/>
      <c r="I21" s="740"/>
      <c r="J21" s="265" t="s">
        <v>90</v>
      </c>
      <c r="K21" s="266" t="s">
        <v>82</v>
      </c>
      <c r="L21" s="267" t="s">
        <v>92</v>
      </c>
      <c r="M21" s="268" t="s">
        <v>92</v>
      </c>
      <c r="N21" s="268" t="s">
        <v>92</v>
      </c>
      <c r="O21" s="268" t="s">
        <v>92</v>
      </c>
      <c r="P21" s="268" t="s">
        <v>92</v>
      </c>
      <c r="Q21" s="268" t="s">
        <v>92</v>
      </c>
      <c r="R21" s="268" t="s">
        <v>92</v>
      </c>
      <c r="S21" s="268" t="s">
        <v>92</v>
      </c>
      <c r="T21" s="268" t="s">
        <v>92</v>
      </c>
      <c r="U21" s="268" t="s">
        <v>92</v>
      </c>
      <c r="V21" s="268" t="s">
        <v>92</v>
      </c>
      <c r="W21" s="269" t="s">
        <v>92</v>
      </c>
      <c r="X21" s="266" t="s">
        <v>82</v>
      </c>
      <c r="Y21" s="88"/>
    </row>
    <row r="22" spans="1:25" ht="15.95" customHeight="1">
      <c r="A22" s="91" t="s">
        <v>113</v>
      </c>
      <c r="B22" s="734"/>
      <c r="C22" s="88" t="s">
        <v>115</v>
      </c>
      <c r="D22" s="737"/>
      <c r="E22" s="737"/>
      <c r="F22" s="737"/>
      <c r="G22" s="737"/>
      <c r="H22" s="737"/>
      <c r="I22" s="737"/>
      <c r="J22" s="256" t="s">
        <v>90</v>
      </c>
      <c r="K22" s="221" t="s">
        <v>82</v>
      </c>
      <c r="L22" s="257" t="s">
        <v>92</v>
      </c>
      <c r="M22" s="258" t="s">
        <v>92</v>
      </c>
      <c r="N22" s="258" t="s">
        <v>92</v>
      </c>
      <c r="O22" s="258" t="s">
        <v>92</v>
      </c>
      <c r="P22" s="258" t="s">
        <v>92</v>
      </c>
      <c r="Q22" s="258" t="s">
        <v>92</v>
      </c>
      <c r="R22" s="258" t="s">
        <v>92</v>
      </c>
      <c r="S22" s="258" t="s">
        <v>92</v>
      </c>
      <c r="T22" s="258" t="s">
        <v>92</v>
      </c>
      <c r="U22" s="258" t="s">
        <v>92</v>
      </c>
      <c r="V22" s="258" t="s">
        <v>92</v>
      </c>
      <c r="W22" s="259" t="s">
        <v>92</v>
      </c>
      <c r="X22" s="343" t="s">
        <v>82</v>
      </c>
      <c r="Y22" s="88"/>
    </row>
    <row r="23" spans="1:25" ht="15.95" customHeight="1">
      <c r="A23" s="91" t="s">
        <v>113</v>
      </c>
      <c r="B23" s="734"/>
      <c r="C23" s="88" t="s">
        <v>116</v>
      </c>
      <c r="D23" s="737"/>
      <c r="E23" s="737"/>
      <c r="F23" s="737"/>
      <c r="G23" s="737"/>
      <c r="H23" s="737"/>
      <c r="I23" s="737"/>
      <c r="J23" s="256" t="s">
        <v>90</v>
      </c>
      <c r="K23" s="221" t="s">
        <v>82</v>
      </c>
      <c r="L23" s="257" t="s">
        <v>92</v>
      </c>
      <c r="M23" s="258" t="s">
        <v>92</v>
      </c>
      <c r="N23" s="258" t="s">
        <v>92</v>
      </c>
      <c r="O23" s="258" t="s">
        <v>92</v>
      </c>
      <c r="P23" s="258" t="s">
        <v>92</v>
      </c>
      <c r="Q23" s="258" t="s">
        <v>92</v>
      </c>
      <c r="R23" s="258" t="s">
        <v>92</v>
      </c>
      <c r="S23" s="258" t="s">
        <v>92</v>
      </c>
      <c r="T23" s="258" t="s">
        <v>92</v>
      </c>
      <c r="U23" s="258" t="s">
        <v>92</v>
      </c>
      <c r="V23" s="258" t="s">
        <v>92</v>
      </c>
      <c r="W23" s="259" t="s">
        <v>92</v>
      </c>
      <c r="X23" s="343" t="s">
        <v>82</v>
      </c>
      <c r="Y23" s="88"/>
    </row>
    <row r="24" spans="1:25" ht="15.95" customHeight="1">
      <c r="A24" s="260" t="s">
        <v>113</v>
      </c>
      <c r="B24" s="735"/>
      <c r="C24" s="219" t="s">
        <v>117</v>
      </c>
      <c r="D24" s="738"/>
      <c r="E24" s="738"/>
      <c r="F24" s="738"/>
      <c r="G24" s="738"/>
      <c r="H24" s="738"/>
      <c r="I24" s="738"/>
      <c r="J24" s="270" t="s">
        <v>90</v>
      </c>
      <c r="K24" s="271" t="s">
        <v>82</v>
      </c>
      <c r="L24" s="272" t="s">
        <v>92</v>
      </c>
      <c r="M24" s="273" t="s">
        <v>92</v>
      </c>
      <c r="N24" s="273" t="s">
        <v>92</v>
      </c>
      <c r="O24" s="273" t="s">
        <v>92</v>
      </c>
      <c r="P24" s="273" t="s">
        <v>92</v>
      </c>
      <c r="Q24" s="273" t="s">
        <v>92</v>
      </c>
      <c r="R24" s="273" t="s">
        <v>92</v>
      </c>
      <c r="S24" s="273" t="s">
        <v>92</v>
      </c>
      <c r="T24" s="273" t="s">
        <v>92</v>
      </c>
      <c r="U24" s="273" t="s">
        <v>92</v>
      </c>
      <c r="V24" s="273" t="s">
        <v>92</v>
      </c>
      <c r="W24" s="274" t="s">
        <v>92</v>
      </c>
      <c r="X24" s="271" t="s">
        <v>82</v>
      </c>
      <c r="Y24" s="88"/>
    </row>
    <row r="25" spans="1:25" ht="15.95" customHeight="1">
      <c r="A25" s="110" t="s">
        <v>113</v>
      </c>
      <c r="B25" s="734" t="s">
        <v>82</v>
      </c>
      <c r="C25" s="88" t="s">
        <v>114</v>
      </c>
      <c r="D25" s="741"/>
      <c r="E25" s="741"/>
      <c r="F25" s="741"/>
      <c r="G25" s="741"/>
      <c r="H25" s="741"/>
      <c r="I25" s="741"/>
      <c r="J25" s="265" t="s">
        <v>90</v>
      </c>
      <c r="K25" s="266" t="s">
        <v>82</v>
      </c>
      <c r="L25" s="267" t="s">
        <v>92</v>
      </c>
      <c r="M25" s="268" t="s">
        <v>92</v>
      </c>
      <c r="N25" s="268" t="s">
        <v>92</v>
      </c>
      <c r="O25" s="268" t="s">
        <v>92</v>
      </c>
      <c r="P25" s="268" t="s">
        <v>92</v>
      </c>
      <c r="Q25" s="268" t="s">
        <v>92</v>
      </c>
      <c r="R25" s="268" t="s">
        <v>92</v>
      </c>
      <c r="S25" s="268" t="s">
        <v>92</v>
      </c>
      <c r="T25" s="268" t="s">
        <v>92</v>
      </c>
      <c r="U25" s="268" t="s">
        <v>92</v>
      </c>
      <c r="V25" s="268" t="s">
        <v>92</v>
      </c>
      <c r="W25" s="269" t="s">
        <v>92</v>
      </c>
      <c r="X25" s="266" t="s">
        <v>82</v>
      </c>
      <c r="Y25" s="88"/>
    </row>
    <row r="26" spans="1:25" ht="15.95" customHeight="1">
      <c r="A26" s="91" t="s">
        <v>113</v>
      </c>
      <c r="B26" s="734"/>
      <c r="C26" s="88" t="s">
        <v>115</v>
      </c>
      <c r="D26" s="737"/>
      <c r="E26" s="737"/>
      <c r="F26" s="737"/>
      <c r="G26" s="737"/>
      <c r="H26" s="737"/>
      <c r="I26" s="737"/>
      <c r="J26" s="256" t="s">
        <v>90</v>
      </c>
      <c r="K26" s="221" t="s">
        <v>82</v>
      </c>
      <c r="L26" s="257" t="s">
        <v>92</v>
      </c>
      <c r="M26" s="258" t="s">
        <v>92</v>
      </c>
      <c r="N26" s="258" t="s">
        <v>92</v>
      </c>
      <c r="O26" s="258" t="s">
        <v>92</v>
      </c>
      <c r="P26" s="258" t="s">
        <v>92</v>
      </c>
      <c r="Q26" s="258" t="s">
        <v>92</v>
      </c>
      <c r="R26" s="258" t="s">
        <v>92</v>
      </c>
      <c r="S26" s="258" t="s">
        <v>92</v>
      </c>
      <c r="T26" s="258" t="s">
        <v>92</v>
      </c>
      <c r="U26" s="258" t="s">
        <v>92</v>
      </c>
      <c r="V26" s="258" t="s">
        <v>92</v>
      </c>
      <c r="W26" s="259" t="s">
        <v>92</v>
      </c>
      <c r="X26" s="343" t="s">
        <v>82</v>
      </c>
      <c r="Y26" s="88"/>
    </row>
    <row r="27" spans="1:25" ht="15.95" customHeight="1">
      <c r="A27" s="91" t="s">
        <v>113</v>
      </c>
      <c r="B27" s="734"/>
      <c r="C27" s="88" t="s">
        <v>116</v>
      </c>
      <c r="D27" s="737"/>
      <c r="E27" s="737"/>
      <c r="F27" s="737"/>
      <c r="G27" s="737"/>
      <c r="H27" s="737"/>
      <c r="I27" s="737"/>
      <c r="J27" s="256" t="s">
        <v>90</v>
      </c>
      <c r="K27" s="221" t="s">
        <v>82</v>
      </c>
      <c r="L27" s="257" t="s">
        <v>92</v>
      </c>
      <c r="M27" s="258" t="s">
        <v>92</v>
      </c>
      <c r="N27" s="258" t="s">
        <v>92</v>
      </c>
      <c r="O27" s="258" t="s">
        <v>92</v>
      </c>
      <c r="P27" s="258" t="s">
        <v>92</v>
      </c>
      <c r="Q27" s="258" t="s">
        <v>92</v>
      </c>
      <c r="R27" s="258" t="s">
        <v>92</v>
      </c>
      <c r="S27" s="258" t="s">
        <v>92</v>
      </c>
      <c r="T27" s="258" t="s">
        <v>92</v>
      </c>
      <c r="U27" s="258" t="s">
        <v>92</v>
      </c>
      <c r="V27" s="258" t="s">
        <v>92</v>
      </c>
      <c r="W27" s="259" t="s">
        <v>92</v>
      </c>
      <c r="X27" s="343" t="s">
        <v>82</v>
      </c>
      <c r="Y27" s="88"/>
    </row>
    <row r="28" spans="1:25" ht="15.95" customHeight="1">
      <c r="A28" s="109" t="s">
        <v>113</v>
      </c>
      <c r="B28" s="734"/>
      <c r="C28" s="88" t="s">
        <v>117</v>
      </c>
      <c r="D28" s="741"/>
      <c r="E28" s="741"/>
      <c r="F28" s="741"/>
      <c r="G28" s="741"/>
      <c r="H28" s="741"/>
      <c r="I28" s="741"/>
      <c r="J28" s="270" t="s">
        <v>90</v>
      </c>
      <c r="K28" s="271" t="s">
        <v>82</v>
      </c>
      <c r="L28" s="272" t="s">
        <v>92</v>
      </c>
      <c r="M28" s="273" t="s">
        <v>92</v>
      </c>
      <c r="N28" s="273" t="s">
        <v>92</v>
      </c>
      <c r="O28" s="273" t="s">
        <v>92</v>
      </c>
      <c r="P28" s="273" t="s">
        <v>92</v>
      </c>
      <c r="Q28" s="273" t="s">
        <v>92</v>
      </c>
      <c r="R28" s="273" t="s">
        <v>92</v>
      </c>
      <c r="S28" s="273" t="s">
        <v>92</v>
      </c>
      <c r="T28" s="273" t="s">
        <v>92</v>
      </c>
      <c r="U28" s="273" t="s">
        <v>92</v>
      </c>
      <c r="V28" s="273" t="s">
        <v>92</v>
      </c>
      <c r="W28" s="274" t="s">
        <v>92</v>
      </c>
      <c r="X28" s="271" t="s">
        <v>82</v>
      </c>
      <c r="Y28" s="88"/>
    </row>
    <row r="29" spans="1:25" ht="15.95" customHeight="1">
      <c r="A29" s="275" t="s">
        <v>113</v>
      </c>
      <c r="B29" s="739" t="s">
        <v>82</v>
      </c>
      <c r="C29" s="218" t="s">
        <v>114</v>
      </c>
      <c r="D29" s="740"/>
      <c r="E29" s="740"/>
      <c r="F29" s="740"/>
      <c r="G29" s="740"/>
      <c r="H29" s="740"/>
      <c r="I29" s="740"/>
      <c r="J29" s="265" t="s">
        <v>90</v>
      </c>
      <c r="K29" s="266" t="s">
        <v>82</v>
      </c>
      <c r="L29" s="267" t="s">
        <v>92</v>
      </c>
      <c r="M29" s="268" t="s">
        <v>92</v>
      </c>
      <c r="N29" s="268" t="s">
        <v>92</v>
      </c>
      <c r="O29" s="268" t="s">
        <v>92</v>
      </c>
      <c r="P29" s="268" t="s">
        <v>92</v>
      </c>
      <c r="Q29" s="268" t="s">
        <v>92</v>
      </c>
      <c r="R29" s="268" t="s">
        <v>92</v>
      </c>
      <c r="S29" s="268" t="s">
        <v>92</v>
      </c>
      <c r="T29" s="268" t="s">
        <v>92</v>
      </c>
      <c r="U29" s="268" t="s">
        <v>92</v>
      </c>
      <c r="V29" s="268" t="s">
        <v>92</v>
      </c>
      <c r="W29" s="269" t="s">
        <v>92</v>
      </c>
      <c r="X29" s="266" t="s">
        <v>82</v>
      </c>
      <c r="Y29" s="88"/>
    </row>
    <row r="30" spans="1:25" ht="15.95" customHeight="1">
      <c r="A30" s="91" t="s">
        <v>113</v>
      </c>
      <c r="B30" s="734"/>
      <c r="C30" s="88" t="s">
        <v>115</v>
      </c>
      <c r="D30" s="737"/>
      <c r="E30" s="737"/>
      <c r="F30" s="737"/>
      <c r="G30" s="737"/>
      <c r="H30" s="737"/>
      <c r="I30" s="737"/>
      <c r="J30" s="256" t="s">
        <v>90</v>
      </c>
      <c r="K30" s="221" t="s">
        <v>82</v>
      </c>
      <c r="L30" s="257" t="s">
        <v>92</v>
      </c>
      <c r="M30" s="258" t="s">
        <v>92</v>
      </c>
      <c r="N30" s="258" t="s">
        <v>92</v>
      </c>
      <c r="O30" s="258" t="s">
        <v>92</v>
      </c>
      <c r="P30" s="258" t="s">
        <v>92</v>
      </c>
      <c r="Q30" s="258" t="s">
        <v>92</v>
      </c>
      <c r="R30" s="258" t="s">
        <v>92</v>
      </c>
      <c r="S30" s="258" t="s">
        <v>92</v>
      </c>
      <c r="T30" s="258" t="s">
        <v>92</v>
      </c>
      <c r="U30" s="258" t="s">
        <v>92</v>
      </c>
      <c r="V30" s="258" t="s">
        <v>92</v>
      </c>
      <c r="W30" s="259" t="s">
        <v>92</v>
      </c>
      <c r="X30" s="343" t="s">
        <v>82</v>
      </c>
      <c r="Y30" s="88"/>
    </row>
    <row r="31" spans="1:25" ht="15.95" customHeight="1">
      <c r="A31" s="91" t="s">
        <v>113</v>
      </c>
      <c r="B31" s="734"/>
      <c r="C31" s="88" t="s">
        <v>116</v>
      </c>
      <c r="D31" s="737"/>
      <c r="E31" s="737"/>
      <c r="F31" s="737"/>
      <c r="G31" s="737"/>
      <c r="H31" s="737"/>
      <c r="I31" s="737"/>
      <c r="J31" s="256" t="s">
        <v>90</v>
      </c>
      <c r="K31" s="221" t="s">
        <v>82</v>
      </c>
      <c r="L31" s="257" t="s">
        <v>92</v>
      </c>
      <c r="M31" s="258" t="s">
        <v>92</v>
      </c>
      <c r="N31" s="258" t="s">
        <v>92</v>
      </c>
      <c r="O31" s="258" t="s">
        <v>92</v>
      </c>
      <c r="P31" s="258" t="s">
        <v>92</v>
      </c>
      <c r="Q31" s="258" t="s">
        <v>92</v>
      </c>
      <c r="R31" s="258" t="s">
        <v>92</v>
      </c>
      <c r="S31" s="258" t="s">
        <v>92</v>
      </c>
      <c r="T31" s="258" t="s">
        <v>92</v>
      </c>
      <c r="U31" s="258" t="s">
        <v>92</v>
      </c>
      <c r="V31" s="258" t="s">
        <v>92</v>
      </c>
      <c r="W31" s="259" t="s">
        <v>92</v>
      </c>
      <c r="X31" s="343" t="s">
        <v>82</v>
      </c>
      <c r="Y31" s="88"/>
    </row>
    <row r="32" spans="1:25" ht="15.95" customHeight="1">
      <c r="A32" s="260" t="s">
        <v>113</v>
      </c>
      <c r="B32" s="735"/>
      <c r="C32" s="219" t="s">
        <v>117</v>
      </c>
      <c r="D32" s="738"/>
      <c r="E32" s="738"/>
      <c r="F32" s="738"/>
      <c r="G32" s="738"/>
      <c r="H32" s="738"/>
      <c r="I32" s="738"/>
      <c r="J32" s="270" t="s">
        <v>90</v>
      </c>
      <c r="K32" s="271" t="s">
        <v>82</v>
      </c>
      <c r="L32" s="272" t="s">
        <v>92</v>
      </c>
      <c r="M32" s="273" t="s">
        <v>92</v>
      </c>
      <c r="N32" s="273" t="s">
        <v>92</v>
      </c>
      <c r="O32" s="273" t="s">
        <v>92</v>
      </c>
      <c r="P32" s="273" t="s">
        <v>92</v>
      </c>
      <c r="Q32" s="273" t="s">
        <v>92</v>
      </c>
      <c r="R32" s="273" t="s">
        <v>92</v>
      </c>
      <c r="S32" s="273" t="s">
        <v>92</v>
      </c>
      <c r="T32" s="273" t="s">
        <v>92</v>
      </c>
      <c r="U32" s="273" t="s">
        <v>92</v>
      </c>
      <c r="V32" s="273" t="s">
        <v>92</v>
      </c>
      <c r="W32" s="274" t="s">
        <v>92</v>
      </c>
      <c r="X32" s="271" t="s">
        <v>82</v>
      </c>
      <c r="Y32" s="88"/>
    </row>
    <row r="33" spans="1:25" ht="15.95" customHeight="1">
      <c r="A33" s="275" t="s">
        <v>113</v>
      </c>
      <c r="B33" s="739" t="s">
        <v>82</v>
      </c>
      <c r="C33" s="218" t="s">
        <v>114</v>
      </c>
      <c r="D33" s="740"/>
      <c r="E33" s="740"/>
      <c r="F33" s="740"/>
      <c r="G33" s="740"/>
      <c r="H33" s="740"/>
      <c r="I33" s="740"/>
      <c r="J33" s="265" t="s">
        <v>90</v>
      </c>
      <c r="K33" s="266" t="s">
        <v>82</v>
      </c>
      <c r="L33" s="267" t="s">
        <v>92</v>
      </c>
      <c r="M33" s="268" t="s">
        <v>92</v>
      </c>
      <c r="N33" s="268" t="s">
        <v>92</v>
      </c>
      <c r="O33" s="268" t="s">
        <v>92</v>
      </c>
      <c r="P33" s="268" t="s">
        <v>92</v>
      </c>
      <c r="Q33" s="268" t="s">
        <v>92</v>
      </c>
      <c r="R33" s="268" t="s">
        <v>92</v>
      </c>
      <c r="S33" s="268" t="s">
        <v>92</v>
      </c>
      <c r="T33" s="268" t="s">
        <v>92</v>
      </c>
      <c r="U33" s="268" t="s">
        <v>92</v>
      </c>
      <c r="V33" s="268" t="s">
        <v>92</v>
      </c>
      <c r="W33" s="269" t="s">
        <v>92</v>
      </c>
      <c r="X33" s="266" t="s">
        <v>82</v>
      </c>
      <c r="Y33" s="88"/>
    </row>
    <row r="34" spans="1:25" ht="15.95" customHeight="1">
      <c r="A34" s="91" t="s">
        <v>113</v>
      </c>
      <c r="B34" s="734"/>
      <c r="C34" s="88" t="s">
        <v>115</v>
      </c>
      <c r="D34" s="737"/>
      <c r="E34" s="737"/>
      <c r="F34" s="737"/>
      <c r="G34" s="737"/>
      <c r="H34" s="737"/>
      <c r="I34" s="737"/>
      <c r="J34" s="256" t="s">
        <v>90</v>
      </c>
      <c r="K34" s="221" t="s">
        <v>82</v>
      </c>
      <c r="L34" s="257" t="s">
        <v>92</v>
      </c>
      <c r="M34" s="258" t="s">
        <v>92</v>
      </c>
      <c r="N34" s="258" t="s">
        <v>92</v>
      </c>
      <c r="O34" s="258" t="s">
        <v>92</v>
      </c>
      <c r="P34" s="258" t="s">
        <v>92</v>
      </c>
      <c r="Q34" s="258" t="s">
        <v>92</v>
      </c>
      <c r="R34" s="258" t="s">
        <v>92</v>
      </c>
      <c r="S34" s="258" t="s">
        <v>92</v>
      </c>
      <c r="T34" s="258" t="s">
        <v>92</v>
      </c>
      <c r="U34" s="258" t="s">
        <v>92</v>
      </c>
      <c r="V34" s="258" t="s">
        <v>92</v>
      </c>
      <c r="W34" s="259" t="s">
        <v>92</v>
      </c>
      <c r="X34" s="343" t="s">
        <v>82</v>
      </c>
      <c r="Y34" s="88"/>
    </row>
    <row r="35" spans="1:25" ht="15.95" customHeight="1">
      <c r="A35" s="91" t="s">
        <v>113</v>
      </c>
      <c r="B35" s="734"/>
      <c r="C35" s="88" t="s">
        <v>116</v>
      </c>
      <c r="D35" s="737"/>
      <c r="E35" s="737"/>
      <c r="F35" s="737"/>
      <c r="G35" s="737"/>
      <c r="H35" s="737"/>
      <c r="I35" s="737"/>
      <c r="J35" s="256" t="s">
        <v>90</v>
      </c>
      <c r="K35" s="221" t="s">
        <v>82</v>
      </c>
      <c r="L35" s="257" t="s">
        <v>92</v>
      </c>
      <c r="M35" s="258" t="s">
        <v>92</v>
      </c>
      <c r="N35" s="258" t="s">
        <v>92</v>
      </c>
      <c r="O35" s="258" t="s">
        <v>92</v>
      </c>
      <c r="P35" s="258" t="s">
        <v>92</v>
      </c>
      <c r="Q35" s="258" t="s">
        <v>92</v>
      </c>
      <c r="R35" s="258" t="s">
        <v>92</v>
      </c>
      <c r="S35" s="258" t="s">
        <v>92</v>
      </c>
      <c r="T35" s="258" t="s">
        <v>92</v>
      </c>
      <c r="U35" s="258" t="s">
        <v>92</v>
      </c>
      <c r="V35" s="258" t="s">
        <v>92</v>
      </c>
      <c r="W35" s="259" t="s">
        <v>92</v>
      </c>
      <c r="X35" s="343" t="s">
        <v>82</v>
      </c>
      <c r="Y35" s="88"/>
    </row>
    <row r="36" spans="1:25" ht="15.95" customHeight="1">
      <c r="A36" s="260" t="s">
        <v>113</v>
      </c>
      <c r="B36" s="735"/>
      <c r="C36" s="219" t="s">
        <v>117</v>
      </c>
      <c r="D36" s="738"/>
      <c r="E36" s="738"/>
      <c r="F36" s="738"/>
      <c r="G36" s="738"/>
      <c r="H36" s="738"/>
      <c r="I36" s="738"/>
      <c r="J36" s="270" t="s">
        <v>90</v>
      </c>
      <c r="K36" s="271" t="s">
        <v>82</v>
      </c>
      <c r="L36" s="272" t="s">
        <v>92</v>
      </c>
      <c r="M36" s="273" t="s">
        <v>92</v>
      </c>
      <c r="N36" s="273" t="s">
        <v>92</v>
      </c>
      <c r="O36" s="273" t="s">
        <v>92</v>
      </c>
      <c r="P36" s="273" t="s">
        <v>92</v>
      </c>
      <c r="Q36" s="273" t="s">
        <v>92</v>
      </c>
      <c r="R36" s="273" t="s">
        <v>92</v>
      </c>
      <c r="S36" s="273" t="s">
        <v>92</v>
      </c>
      <c r="T36" s="273" t="s">
        <v>92</v>
      </c>
      <c r="U36" s="273" t="s">
        <v>92</v>
      </c>
      <c r="V36" s="273" t="s">
        <v>92</v>
      </c>
      <c r="W36" s="274" t="s">
        <v>92</v>
      </c>
      <c r="X36" s="271" t="s">
        <v>82</v>
      </c>
      <c r="Y36" s="88"/>
    </row>
    <row r="37" spans="1:25" ht="15.95" customHeight="1">
      <c r="A37" s="275" t="s">
        <v>113</v>
      </c>
      <c r="B37" s="739" t="s">
        <v>82</v>
      </c>
      <c r="C37" s="218" t="s">
        <v>114</v>
      </c>
      <c r="D37" s="740"/>
      <c r="E37" s="740"/>
      <c r="F37" s="740"/>
      <c r="G37" s="740"/>
      <c r="H37" s="740"/>
      <c r="I37" s="740"/>
      <c r="J37" s="265" t="s">
        <v>90</v>
      </c>
      <c r="K37" s="266" t="s">
        <v>82</v>
      </c>
      <c r="L37" s="267" t="s">
        <v>92</v>
      </c>
      <c r="M37" s="268" t="s">
        <v>92</v>
      </c>
      <c r="N37" s="268" t="s">
        <v>92</v>
      </c>
      <c r="O37" s="268" t="s">
        <v>92</v>
      </c>
      <c r="P37" s="268" t="s">
        <v>92</v>
      </c>
      <c r="Q37" s="268" t="s">
        <v>92</v>
      </c>
      <c r="R37" s="268" t="s">
        <v>92</v>
      </c>
      <c r="S37" s="268" t="s">
        <v>92</v>
      </c>
      <c r="T37" s="268" t="s">
        <v>92</v>
      </c>
      <c r="U37" s="268" t="s">
        <v>92</v>
      </c>
      <c r="V37" s="268" t="s">
        <v>92</v>
      </c>
      <c r="W37" s="269" t="s">
        <v>92</v>
      </c>
      <c r="X37" s="266" t="s">
        <v>82</v>
      </c>
      <c r="Y37" s="88"/>
    </row>
    <row r="38" spans="1:25" ht="15.95" customHeight="1">
      <c r="A38" s="91" t="s">
        <v>113</v>
      </c>
      <c r="B38" s="734"/>
      <c r="C38" s="88" t="s">
        <v>115</v>
      </c>
      <c r="D38" s="737"/>
      <c r="E38" s="737"/>
      <c r="F38" s="737"/>
      <c r="G38" s="737"/>
      <c r="H38" s="737"/>
      <c r="I38" s="737"/>
      <c r="J38" s="256" t="s">
        <v>90</v>
      </c>
      <c r="K38" s="221" t="s">
        <v>82</v>
      </c>
      <c r="L38" s="257" t="s">
        <v>92</v>
      </c>
      <c r="M38" s="258" t="s">
        <v>92</v>
      </c>
      <c r="N38" s="258" t="s">
        <v>92</v>
      </c>
      <c r="O38" s="258" t="s">
        <v>92</v>
      </c>
      <c r="P38" s="258" t="s">
        <v>92</v>
      </c>
      <c r="Q38" s="258" t="s">
        <v>92</v>
      </c>
      <c r="R38" s="258" t="s">
        <v>92</v>
      </c>
      <c r="S38" s="258" t="s">
        <v>92</v>
      </c>
      <c r="T38" s="258" t="s">
        <v>92</v>
      </c>
      <c r="U38" s="258" t="s">
        <v>92</v>
      </c>
      <c r="V38" s="258" t="s">
        <v>92</v>
      </c>
      <c r="W38" s="259" t="s">
        <v>92</v>
      </c>
      <c r="X38" s="343" t="s">
        <v>82</v>
      </c>
      <c r="Y38" s="88"/>
    </row>
    <row r="39" spans="1:25" ht="15.95" customHeight="1">
      <c r="A39" s="91" t="s">
        <v>113</v>
      </c>
      <c r="B39" s="734"/>
      <c r="C39" s="88" t="s">
        <v>116</v>
      </c>
      <c r="D39" s="737"/>
      <c r="E39" s="737"/>
      <c r="F39" s="737"/>
      <c r="G39" s="737"/>
      <c r="H39" s="737"/>
      <c r="I39" s="737"/>
      <c r="J39" s="256" t="s">
        <v>90</v>
      </c>
      <c r="K39" s="221" t="s">
        <v>82</v>
      </c>
      <c r="L39" s="257" t="s">
        <v>92</v>
      </c>
      <c r="M39" s="258" t="s">
        <v>92</v>
      </c>
      <c r="N39" s="258" t="s">
        <v>92</v>
      </c>
      <c r="O39" s="258" t="s">
        <v>92</v>
      </c>
      <c r="P39" s="258" t="s">
        <v>92</v>
      </c>
      <c r="Q39" s="258" t="s">
        <v>92</v>
      </c>
      <c r="R39" s="258" t="s">
        <v>92</v>
      </c>
      <c r="S39" s="258" t="s">
        <v>92</v>
      </c>
      <c r="T39" s="258" t="s">
        <v>92</v>
      </c>
      <c r="U39" s="258" t="s">
        <v>92</v>
      </c>
      <c r="V39" s="258" t="s">
        <v>92</v>
      </c>
      <c r="W39" s="259" t="s">
        <v>92</v>
      </c>
      <c r="X39" s="343" t="s">
        <v>82</v>
      </c>
      <c r="Y39" s="88"/>
    </row>
    <row r="40" spans="1:25" ht="15.95" customHeight="1">
      <c r="A40" s="260" t="s">
        <v>113</v>
      </c>
      <c r="B40" s="735"/>
      <c r="C40" s="219" t="s">
        <v>117</v>
      </c>
      <c r="D40" s="738"/>
      <c r="E40" s="738"/>
      <c r="F40" s="738"/>
      <c r="G40" s="738"/>
      <c r="H40" s="738"/>
      <c r="I40" s="738"/>
      <c r="J40" s="270" t="s">
        <v>90</v>
      </c>
      <c r="K40" s="271" t="s">
        <v>82</v>
      </c>
      <c r="L40" s="272" t="s">
        <v>92</v>
      </c>
      <c r="M40" s="273" t="s">
        <v>92</v>
      </c>
      <c r="N40" s="273" t="s">
        <v>92</v>
      </c>
      <c r="O40" s="273" t="s">
        <v>92</v>
      </c>
      <c r="P40" s="273" t="s">
        <v>92</v>
      </c>
      <c r="Q40" s="273" t="s">
        <v>92</v>
      </c>
      <c r="R40" s="273" t="s">
        <v>92</v>
      </c>
      <c r="S40" s="273" t="s">
        <v>92</v>
      </c>
      <c r="T40" s="273" t="s">
        <v>92</v>
      </c>
      <c r="U40" s="273" t="s">
        <v>92</v>
      </c>
      <c r="V40" s="273" t="s">
        <v>92</v>
      </c>
      <c r="W40" s="274" t="s">
        <v>92</v>
      </c>
      <c r="X40" s="271" t="s">
        <v>82</v>
      </c>
      <c r="Y40" s="88"/>
    </row>
    <row r="41" spans="1:25" ht="15.95" customHeight="1">
      <c r="A41" s="275" t="s">
        <v>113</v>
      </c>
      <c r="B41" s="739" t="s">
        <v>82</v>
      </c>
      <c r="C41" s="218" t="s">
        <v>114</v>
      </c>
      <c r="D41" s="740"/>
      <c r="E41" s="740"/>
      <c r="F41" s="740"/>
      <c r="G41" s="740"/>
      <c r="H41" s="740"/>
      <c r="I41" s="740"/>
      <c r="J41" s="265" t="s">
        <v>90</v>
      </c>
      <c r="K41" s="266" t="s">
        <v>82</v>
      </c>
      <c r="L41" s="267" t="s">
        <v>92</v>
      </c>
      <c r="M41" s="268" t="s">
        <v>92</v>
      </c>
      <c r="N41" s="268" t="s">
        <v>92</v>
      </c>
      <c r="O41" s="268" t="s">
        <v>92</v>
      </c>
      <c r="P41" s="268" t="s">
        <v>92</v>
      </c>
      <c r="Q41" s="268" t="s">
        <v>92</v>
      </c>
      <c r="R41" s="268" t="s">
        <v>92</v>
      </c>
      <c r="S41" s="268" t="s">
        <v>92</v>
      </c>
      <c r="T41" s="268" t="s">
        <v>92</v>
      </c>
      <c r="U41" s="268" t="s">
        <v>92</v>
      </c>
      <c r="V41" s="268" t="s">
        <v>92</v>
      </c>
      <c r="W41" s="269" t="s">
        <v>92</v>
      </c>
      <c r="X41" s="266" t="s">
        <v>82</v>
      </c>
      <c r="Y41" s="88"/>
    </row>
    <row r="42" spans="1:25" ht="15.95" customHeight="1">
      <c r="A42" s="91" t="s">
        <v>113</v>
      </c>
      <c r="B42" s="734"/>
      <c r="C42" s="88" t="s">
        <v>115</v>
      </c>
      <c r="D42" s="737"/>
      <c r="E42" s="737"/>
      <c r="F42" s="737"/>
      <c r="G42" s="737"/>
      <c r="H42" s="737"/>
      <c r="I42" s="737"/>
      <c r="J42" s="256" t="s">
        <v>90</v>
      </c>
      <c r="K42" s="221" t="s">
        <v>82</v>
      </c>
      <c r="L42" s="257" t="s">
        <v>92</v>
      </c>
      <c r="M42" s="258" t="s">
        <v>92</v>
      </c>
      <c r="N42" s="258" t="s">
        <v>92</v>
      </c>
      <c r="O42" s="258" t="s">
        <v>92</v>
      </c>
      <c r="P42" s="258" t="s">
        <v>92</v>
      </c>
      <c r="Q42" s="258" t="s">
        <v>92</v>
      </c>
      <c r="R42" s="258" t="s">
        <v>92</v>
      </c>
      <c r="S42" s="258" t="s">
        <v>92</v>
      </c>
      <c r="T42" s="258" t="s">
        <v>92</v>
      </c>
      <c r="U42" s="258" t="s">
        <v>92</v>
      </c>
      <c r="V42" s="258" t="s">
        <v>92</v>
      </c>
      <c r="W42" s="259" t="s">
        <v>92</v>
      </c>
      <c r="X42" s="343" t="s">
        <v>82</v>
      </c>
      <c r="Y42" s="88"/>
    </row>
    <row r="43" spans="1:25" ht="15.95" customHeight="1">
      <c r="A43" s="91" t="s">
        <v>113</v>
      </c>
      <c r="B43" s="734"/>
      <c r="C43" s="88" t="s">
        <v>116</v>
      </c>
      <c r="D43" s="737"/>
      <c r="E43" s="737"/>
      <c r="F43" s="737"/>
      <c r="G43" s="737"/>
      <c r="H43" s="737"/>
      <c r="I43" s="737"/>
      <c r="J43" s="256" t="s">
        <v>90</v>
      </c>
      <c r="K43" s="221" t="s">
        <v>82</v>
      </c>
      <c r="L43" s="257" t="s">
        <v>92</v>
      </c>
      <c r="M43" s="258" t="s">
        <v>92</v>
      </c>
      <c r="N43" s="258" t="s">
        <v>92</v>
      </c>
      <c r="O43" s="258" t="s">
        <v>92</v>
      </c>
      <c r="P43" s="258" t="s">
        <v>92</v>
      </c>
      <c r="Q43" s="258" t="s">
        <v>92</v>
      </c>
      <c r="R43" s="258" t="s">
        <v>92</v>
      </c>
      <c r="S43" s="258" t="s">
        <v>92</v>
      </c>
      <c r="T43" s="258" t="s">
        <v>92</v>
      </c>
      <c r="U43" s="258" t="s">
        <v>92</v>
      </c>
      <c r="V43" s="258" t="s">
        <v>92</v>
      </c>
      <c r="W43" s="259" t="s">
        <v>92</v>
      </c>
      <c r="X43" s="343" t="s">
        <v>82</v>
      </c>
      <c r="Y43" s="88"/>
    </row>
    <row r="44" spans="1:25" ht="15.95" customHeight="1">
      <c r="A44" s="260" t="s">
        <v>113</v>
      </c>
      <c r="B44" s="735"/>
      <c r="C44" s="219" t="s">
        <v>117</v>
      </c>
      <c r="D44" s="738"/>
      <c r="E44" s="738"/>
      <c r="F44" s="738"/>
      <c r="G44" s="738"/>
      <c r="H44" s="738"/>
      <c r="I44" s="738"/>
      <c r="J44" s="270" t="s">
        <v>90</v>
      </c>
      <c r="K44" s="271" t="s">
        <v>82</v>
      </c>
      <c r="L44" s="272" t="s">
        <v>92</v>
      </c>
      <c r="M44" s="273" t="s">
        <v>92</v>
      </c>
      <c r="N44" s="273" t="s">
        <v>92</v>
      </c>
      <c r="O44" s="273" t="s">
        <v>92</v>
      </c>
      <c r="P44" s="273" t="s">
        <v>92</v>
      </c>
      <c r="Q44" s="273" t="s">
        <v>92</v>
      </c>
      <c r="R44" s="273" t="s">
        <v>92</v>
      </c>
      <c r="S44" s="273" t="s">
        <v>92</v>
      </c>
      <c r="T44" s="273" t="s">
        <v>92</v>
      </c>
      <c r="U44" s="273" t="s">
        <v>92</v>
      </c>
      <c r="V44" s="273" t="s">
        <v>92</v>
      </c>
      <c r="W44" s="274" t="s">
        <v>92</v>
      </c>
      <c r="X44" s="271" t="s">
        <v>82</v>
      </c>
      <c r="Y44" s="88"/>
    </row>
    <row r="45" spans="1:25" ht="15.95" customHeight="1">
      <c r="A45" s="110" t="s">
        <v>113</v>
      </c>
      <c r="B45" s="734" t="s">
        <v>82</v>
      </c>
      <c r="C45" s="88" t="s">
        <v>114</v>
      </c>
      <c r="D45" s="741"/>
      <c r="E45" s="741"/>
      <c r="F45" s="741"/>
      <c r="G45" s="741"/>
      <c r="H45" s="741"/>
      <c r="I45" s="741"/>
      <c r="J45" s="265" t="s">
        <v>90</v>
      </c>
      <c r="K45" s="266" t="s">
        <v>82</v>
      </c>
      <c r="L45" s="267" t="s">
        <v>92</v>
      </c>
      <c r="M45" s="268" t="s">
        <v>92</v>
      </c>
      <c r="N45" s="268" t="s">
        <v>92</v>
      </c>
      <c r="O45" s="268" t="s">
        <v>92</v>
      </c>
      <c r="P45" s="268" t="s">
        <v>92</v>
      </c>
      <c r="Q45" s="268" t="s">
        <v>92</v>
      </c>
      <c r="R45" s="268" t="s">
        <v>92</v>
      </c>
      <c r="S45" s="268" t="s">
        <v>92</v>
      </c>
      <c r="T45" s="268" t="s">
        <v>92</v>
      </c>
      <c r="U45" s="268" t="s">
        <v>92</v>
      </c>
      <c r="V45" s="268" t="s">
        <v>92</v>
      </c>
      <c r="W45" s="269" t="s">
        <v>92</v>
      </c>
      <c r="X45" s="266" t="s">
        <v>82</v>
      </c>
      <c r="Y45" s="88"/>
    </row>
    <row r="46" spans="1:25" ht="15.95" customHeight="1">
      <c r="A46" s="91" t="s">
        <v>113</v>
      </c>
      <c r="B46" s="734"/>
      <c r="C46" s="88" t="s">
        <v>115</v>
      </c>
      <c r="D46" s="737"/>
      <c r="E46" s="737"/>
      <c r="F46" s="737"/>
      <c r="G46" s="737"/>
      <c r="H46" s="737"/>
      <c r="I46" s="737"/>
      <c r="J46" s="256" t="s">
        <v>90</v>
      </c>
      <c r="K46" s="221" t="s">
        <v>82</v>
      </c>
      <c r="L46" s="257" t="s">
        <v>92</v>
      </c>
      <c r="M46" s="258" t="s">
        <v>92</v>
      </c>
      <c r="N46" s="258" t="s">
        <v>92</v>
      </c>
      <c r="O46" s="258" t="s">
        <v>92</v>
      </c>
      <c r="P46" s="258" t="s">
        <v>92</v>
      </c>
      <c r="Q46" s="258" t="s">
        <v>92</v>
      </c>
      <c r="R46" s="258" t="s">
        <v>92</v>
      </c>
      <c r="S46" s="258" t="s">
        <v>92</v>
      </c>
      <c r="T46" s="258" t="s">
        <v>92</v>
      </c>
      <c r="U46" s="258" t="s">
        <v>92</v>
      </c>
      <c r="V46" s="258" t="s">
        <v>92</v>
      </c>
      <c r="W46" s="259" t="s">
        <v>92</v>
      </c>
      <c r="X46" s="343" t="s">
        <v>82</v>
      </c>
      <c r="Y46" s="88"/>
    </row>
    <row r="47" spans="1:25" ht="15.95" customHeight="1">
      <c r="A47" s="91" t="s">
        <v>113</v>
      </c>
      <c r="B47" s="734"/>
      <c r="C47" s="88" t="s">
        <v>116</v>
      </c>
      <c r="D47" s="737"/>
      <c r="E47" s="737"/>
      <c r="F47" s="737"/>
      <c r="G47" s="737"/>
      <c r="H47" s="737"/>
      <c r="I47" s="737"/>
      <c r="J47" s="256" t="s">
        <v>90</v>
      </c>
      <c r="K47" s="221" t="s">
        <v>82</v>
      </c>
      <c r="L47" s="257" t="s">
        <v>92</v>
      </c>
      <c r="M47" s="258" t="s">
        <v>92</v>
      </c>
      <c r="N47" s="258" t="s">
        <v>92</v>
      </c>
      <c r="O47" s="258" t="s">
        <v>92</v>
      </c>
      <c r="P47" s="258" t="s">
        <v>92</v>
      </c>
      <c r="Q47" s="258" t="s">
        <v>92</v>
      </c>
      <c r="R47" s="258" t="s">
        <v>92</v>
      </c>
      <c r="S47" s="258" t="s">
        <v>92</v>
      </c>
      <c r="T47" s="258" t="s">
        <v>92</v>
      </c>
      <c r="U47" s="258" t="s">
        <v>92</v>
      </c>
      <c r="V47" s="258" t="s">
        <v>92</v>
      </c>
      <c r="W47" s="259" t="s">
        <v>92</v>
      </c>
      <c r="X47" s="343" t="s">
        <v>82</v>
      </c>
      <c r="Y47" s="88"/>
    </row>
    <row r="48" spans="1:25" ht="15.95" customHeight="1">
      <c r="A48" s="109" t="s">
        <v>113</v>
      </c>
      <c r="B48" s="734"/>
      <c r="C48" s="88" t="s">
        <v>117</v>
      </c>
      <c r="D48" s="741"/>
      <c r="E48" s="741"/>
      <c r="F48" s="741"/>
      <c r="G48" s="741"/>
      <c r="H48" s="741"/>
      <c r="I48" s="741"/>
      <c r="J48" s="270" t="s">
        <v>90</v>
      </c>
      <c r="K48" s="271" t="s">
        <v>82</v>
      </c>
      <c r="L48" s="272" t="s">
        <v>92</v>
      </c>
      <c r="M48" s="273" t="s">
        <v>92</v>
      </c>
      <c r="N48" s="273" t="s">
        <v>92</v>
      </c>
      <c r="O48" s="273" t="s">
        <v>92</v>
      </c>
      <c r="P48" s="273" t="s">
        <v>92</v>
      </c>
      <c r="Q48" s="273" t="s">
        <v>92</v>
      </c>
      <c r="R48" s="273" t="s">
        <v>92</v>
      </c>
      <c r="S48" s="273" t="s">
        <v>92</v>
      </c>
      <c r="T48" s="273" t="s">
        <v>92</v>
      </c>
      <c r="U48" s="273" t="s">
        <v>92</v>
      </c>
      <c r="V48" s="273" t="s">
        <v>92</v>
      </c>
      <c r="W48" s="274" t="s">
        <v>92</v>
      </c>
      <c r="X48" s="271" t="s">
        <v>82</v>
      </c>
      <c r="Y48" s="88"/>
    </row>
    <row r="49" spans="1:25" ht="15.95" customHeight="1">
      <c r="A49" s="275" t="s">
        <v>113</v>
      </c>
      <c r="B49" s="739" t="s">
        <v>82</v>
      </c>
      <c r="C49" s="218" t="s">
        <v>114</v>
      </c>
      <c r="D49" s="740"/>
      <c r="E49" s="740"/>
      <c r="F49" s="740"/>
      <c r="G49" s="740"/>
      <c r="H49" s="740"/>
      <c r="I49" s="740"/>
      <c r="J49" s="265" t="s">
        <v>90</v>
      </c>
      <c r="K49" s="266" t="s">
        <v>82</v>
      </c>
      <c r="L49" s="267" t="s">
        <v>92</v>
      </c>
      <c r="M49" s="268" t="s">
        <v>92</v>
      </c>
      <c r="N49" s="268" t="s">
        <v>92</v>
      </c>
      <c r="O49" s="268" t="s">
        <v>92</v>
      </c>
      <c r="P49" s="268" t="s">
        <v>92</v>
      </c>
      <c r="Q49" s="268" t="s">
        <v>92</v>
      </c>
      <c r="R49" s="268" t="s">
        <v>92</v>
      </c>
      <c r="S49" s="268" t="s">
        <v>92</v>
      </c>
      <c r="T49" s="268" t="s">
        <v>92</v>
      </c>
      <c r="U49" s="268" t="s">
        <v>92</v>
      </c>
      <c r="V49" s="268" t="s">
        <v>92</v>
      </c>
      <c r="W49" s="269" t="s">
        <v>92</v>
      </c>
      <c r="X49" s="266" t="s">
        <v>82</v>
      </c>
      <c r="Y49" s="88"/>
    </row>
    <row r="50" spans="1:25" ht="15.95" customHeight="1">
      <c r="A50" s="91" t="s">
        <v>113</v>
      </c>
      <c r="B50" s="734"/>
      <c r="C50" s="88" t="s">
        <v>115</v>
      </c>
      <c r="D50" s="737"/>
      <c r="E50" s="737"/>
      <c r="F50" s="737"/>
      <c r="G50" s="737"/>
      <c r="H50" s="737"/>
      <c r="I50" s="737"/>
      <c r="J50" s="256" t="s">
        <v>90</v>
      </c>
      <c r="K50" s="221" t="s">
        <v>82</v>
      </c>
      <c r="L50" s="257" t="s">
        <v>92</v>
      </c>
      <c r="M50" s="258" t="s">
        <v>92</v>
      </c>
      <c r="N50" s="258" t="s">
        <v>92</v>
      </c>
      <c r="O50" s="258" t="s">
        <v>92</v>
      </c>
      <c r="P50" s="258" t="s">
        <v>92</v>
      </c>
      <c r="Q50" s="258" t="s">
        <v>92</v>
      </c>
      <c r="R50" s="258" t="s">
        <v>92</v>
      </c>
      <c r="S50" s="258" t="s">
        <v>92</v>
      </c>
      <c r="T50" s="258" t="s">
        <v>92</v>
      </c>
      <c r="U50" s="258" t="s">
        <v>92</v>
      </c>
      <c r="V50" s="258" t="s">
        <v>92</v>
      </c>
      <c r="W50" s="259" t="s">
        <v>92</v>
      </c>
      <c r="X50" s="343" t="s">
        <v>82</v>
      </c>
      <c r="Y50" s="88"/>
    </row>
    <row r="51" spans="1:25" ht="15.95" customHeight="1">
      <c r="A51" s="91" t="s">
        <v>113</v>
      </c>
      <c r="B51" s="734"/>
      <c r="C51" s="88" t="s">
        <v>116</v>
      </c>
      <c r="D51" s="737"/>
      <c r="E51" s="737"/>
      <c r="F51" s="737"/>
      <c r="G51" s="737"/>
      <c r="H51" s="737"/>
      <c r="I51" s="737"/>
      <c r="J51" s="256" t="s">
        <v>90</v>
      </c>
      <c r="K51" s="221" t="s">
        <v>82</v>
      </c>
      <c r="L51" s="257" t="s">
        <v>92</v>
      </c>
      <c r="M51" s="258" t="s">
        <v>92</v>
      </c>
      <c r="N51" s="258" t="s">
        <v>92</v>
      </c>
      <c r="O51" s="258" t="s">
        <v>92</v>
      </c>
      <c r="P51" s="258" t="s">
        <v>92</v>
      </c>
      <c r="Q51" s="258" t="s">
        <v>92</v>
      </c>
      <c r="R51" s="258" t="s">
        <v>92</v>
      </c>
      <c r="S51" s="258" t="s">
        <v>92</v>
      </c>
      <c r="T51" s="258" t="s">
        <v>92</v>
      </c>
      <c r="U51" s="258" t="s">
        <v>92</v>
      </c>
      <c r="V51" s="258" t="s">
        <v>92</v>
      </c>
      <c r="W51" s="259" t="s">
        <v>92</v>
      </c>
      <c r="X51" s="343" t="s">
        <v>82</v>
      </c>
      <c r="Y51" s="88"/>
    </row>
    <row r="52" spans="1:25" ht="15.95" customHeight="1" thickBot="1">
      <c r="A52" s="276" t="s">
        <v>113</v>
      </c>
      <c r="B52" s="744"/>
      <c r="C52" s="103" t="s">
        <v>117</v>
      </c>
      <c r="D52" s="745"/>
      <c r="E52" s="745"/>
      <c r="F52" s="745"/>
      <c r="G52" s="745"/>
      <c r="H52" s="745"/>
      <c r="I52" s="745"/>
      <c r="J52" s="445" t="s">
        <v>90</v>
      </c>
      <c r="K52" s="415" t="s">
        <v>82</v>
      </c>
      <c r="L52" s="278" t="s">
        <v>92</v>
      </c>
      <c r="M52" s="279" t="s">
        <v>92</v>
      </c>
      <c r="N52" s="279" t="s">
        <v>92</v>
      </c>
      <c r="O52" s="279" t="s">
        <v>92</v>
      </c>
      <c r="P52" s="279" t="s">
        <v>92</v>
      </c>
      <c r="Q52" s="279" t="s">
        <v>92</v>
      </c>
      <c r="R52" s="279" t="s">
        <v>92</v>
      </c>
      <c r="S52" s="279" t="s">
        <v>92</v>
      </c>
      <c r="T52" s="279" t="s">
        <v>92</v>
      </c>
      <c r="U52" s="279" t="s">
        <v>92</v>
      </c>
      <c r="V52" s="279" t="s">
        <v>92</v>
      </c>
      <c r="W52" s="280" t="s">
        <v>92</v>
      </c>
      <c r="X52" s="277" t="s">
        <v>82</v>
      </c>
      <c r="Y52" s="88"/>
    </row>
    <row r="54" spans="1:25">
      <c r="A54" s="746" t="s">
        <v>88</v>
      </c>
      <c r="B54" s="747"/>
      <c r="C54" s="750" t="s">
        <v>223</v>
      </c>
      <c r="D54" s="751"/>
      <c r="E54" s="751"/>
      <c r="F54" s="751"/>
      <c r="G54" s="751"/>
      <c r="H54" s="751"/>
      <c r="J54" s="609" t="str">
        <f>K12&amp;" :  kaen wok"</f>
        <v>205 :  kaen wok</v>
      </c>
      <c r="K54" s="609"/>
      <c r="L54" s="609"/>
      <c r="M54" s="609"/>
      <c r="N54" s="609"/>
      <c r="O54" s="609"/>
      <c r="P54" s="609"/>
      <c r="Q54" s="609"/>
      <c r="R54" s="609"/>
      <c r="S54" s="609"/>
      <c r="T54" s="609"/>
      <c r="U54" s="609"/>
      <c r="V54" s="609"/>
    </row>
    <row r="55" spans="1:25">
      <c r="A55" s="748"/>
      <c r="B55" s="749"/>
      <c r="C55" s="750"/>
      <c r="D55" s="751"/>
      <c r="E55" s="751"/>
      <c r="F55" s="751"/>
      <c r="G55" s="751"/>
      <c r="H55" s="751"/>
      <c r="J55" s="5" t="s">
        <v>465</v>
      </c>
      <c r="K55" s="5"/>
      <c r="L55" s="5"/>
      <c r="M55" s="5"/>
      <c r="N55" s="5"/>
      <c r="O55" s="5"/>
      <c r="P55" s="5"/>
      <c r="Q55" s="5" t="s">
        <v>462</v>
      </c>
      <c r="R55" s="5"/>
      <c r="S55" s="5"/>
      <c r="T55" s="5"/>
      <c r="U55" s="5"/>
      <c r="V55" s="5"/>
      <c r="W55" s="5"/>
      <c r="X55" s="5"/>
    </row>
    <row r="56" spans="1:25">
      <c r="J56" s="5" t="s">
        <v>466</v>
      </c>
      <c r="K56" s="5"/>
      <c r="L56" s="5"/>
      <c r="M56" s="5"/>
      <c r="N56" s="5"/>
      <c r="O56" s="5"/>
      <c r="P56" s="5"/>
      <c r="Q56" s="407" t="s">
        <v>463</v>
      </c>
      <c r="R56" s="5"/>
      <c r="S56" s="5"/>
      <c r="T56" s="5"/>
      <c r="U56" s="5"/>
      <c r="V56" s="5"/>
      <c r="W56" s="5"/>
      <c r="X56" s="5"/>
    </row>
    <row r="57" spans="1:25">
      <c r="J57" s="5" t="s">
        <v>467</v>
      </c>
      <c r="K57" s="5"/>
      <c r="L57" s="5"/>
      <c r="M57" s="5"/>
      <c r="N57" s="5"/>
      <c r="O57" s="5"/>
      <c r="P57" s="5"/>
      <c r="Q57" s="385" t="s">
        <v>474</v>
      </c>
      <c r="R57" s="5"/>
      <c r="S57" s="5"/>
      <c r="T57" s="5"/>
      <c r="U57" s="5"/>
      <c r="V57" s="5"/>
      <c r="W57" s="5"/>
      <c r="X57" s="5"/>
    </row>
    <row r="58" spans="1:25">
      <c r="J58" s="5" t="s">
        <v>459</v>
      </c>
      <c r="K58" s="5"/>
      <c r="L58" s="5"/>
      <c r="M58" s="5"/>
      <c r="N58" s="5"/>
      <c r="O58" s="5"/>
      <c r="P58" s="5"/>
      <c r="Q58" s="5" t="s">
        <v>464</v>
      </c>
      <c r="R58" s="5"/>
      <c r="S58" s="5"/>
      <c r="T58" s="5"/>
      <c r="U58" s="5"/>
      <c r="V58" s="5"/>
      <c r="W58" s="5"/>
      <c r="X58" s="5"/>
    </row>
    <row r="59" spans="1:25">
      <c r="J59" s="5" t="s">
        <v>460</v>
      </c>
      <c r="K59" s="5"/>
      <c r="L59" s="5"/>
      <c r="M59" s="5"/>
      <c r="N59" s="5"/>
      <c r="O59" s="5"/>
      <c r="P59" s="5"/>
      <c r="Q59" s="5" t="s">
        <v>468</v>
      </c>
      <c r="R59" s="5"/>
      <c r="S59" s="5"/>
      <c r="T59" s="5"/>
      <c r="U59" s="5"/>
      <c r="V59" s="5"/>
      <c r="W59" s="5"/>
      <c r="X59" s="5"/>
    </row>
    <row r="60" spans="1:25">
      <c r="J60" s="5" t="s">
        <v>461</v>
      </c>
      <c r="K60" s="5"/>
      <c r="L60" s="5"/>
      <c r="M60" s="5"/>
      <c r="N60" s="5"/>
      <c r="O60" s="5"/>
      <c r="P60" s="5"/>
      <c r="Q60" s="5"/>
      <c r="R60" s="5"/>
      <c r="S60" s="5"/>
      <c r="T60" s="5"/>
      <c r="U60" s="5"/>
      <c r="V60" s="5"/>
      <c r="W60" s="5"/>
      <c r="X60" s="5"/>
    </row>
  </sheetData>
  <mergeCells count="84">
    <mergeCell ref="S1:X1"/>
    <mergeCell ref="S2:T2"/>
    <mergeCell ref="S3:T3"/>
    <mergeCell ref="U2:X2"/>
    <mergeCell ref="U3:X3"/>
    <mergeCell ref="A1:R2"/>
    <mergeCell ref="B3:R4"/>
    <mergeCell ref="J54:V54"/>
    <mergeCell ref="B49:B52"/>
    <mergeCell ref="D49:I49"/>
    <mergeCell ref="D50:I50"/>
    <mergeCell ref="D51:I51"/>
    <mergeCell ref="D52:I52"/>
    <mergeCell ref="A54:B55"/>
    <mergeCell ref="C54:H55"/>
    <mergeCell ref="B41:B44"/>
    <mergeCell ref="D41:I41"/>
    <mergeCell ref="D42:I42"/>
    <mergeCell ref="D43:I43"/>
    <mergeCell ref="D44:I44"/>
    <mergeCell ref="B45:B48"/>
    <mergeCell ref="D45:I45"/>
    <mergeCell ref="D46:I46"/>
    <mergeCell ref="D47:I47"/>
    <mergeCell ref="D48:I48"/>
    <mergeCell ref="B33:B36"/>
    <mergeCell ref="D33:I33"/>
    <mergeCell ref="D34:I34"/>
    <mergeCell ref="D35:I35"/>
    <mergeCell ref="D36:I36"/>
    <mergeCell ref="B37:B40"/>
    <mergeCell ref="D37:I37"/>
    <mergeCell ref="D38:I38"/>
    <mergeCell ref="D39:I39"/>
    <mergeCell ref="D40:I40"/>
    <mergeCell ref="B25:B28"/>
    <mergeCell ref="D25:I25"/>
    <mergeCell ref="D26:I26"/>
    <mergeCell ref="D27:I27"/>
    <mergeCell ref="D28:I28"/>
    <mergeCell ref="B29:B32"/>
    <mergeCell ref="D29:I29"/>
    <mergeCell ref="D30:I30"/>
    <mergeCell ref="D31:I31"/>
    <mergeCell ref="D32:I32"/>
    <mergeCell ref="B17:B20"/>
    <mergeCell ref="D17:I17"/>
    <mergeCell ref="D18:I18"/>
    <mergeCell ref="D19:I19"/>
    <mergeCell ref="D20:I20"/>
    <mergeCell ref="B21:B24"/>
    <mergeCell ref="D21:I21"/>
    <mergeCell ref="D22:I22"/>
    <mergeCell ref="D23:I23"/>
    <mergeCell ref="D24:I24"/>
    <mergeCell ref="R8:R11"/>
    <mergeCell ref="S8:S11"/>
    <mergeCell ref="T8:T11"/>
    <mergeCell ref="B13:B16"/>
    <mergeCell ref="D13:I13"/>
    <mergeCell ref="D14:I14"/>
    <mergeCell ref="D15:I15"/>
    <mergeCell ref="D16:I16"/>
    <mergeCell ref="C10:I11"/>
    <mergeCell ref="K10:K11"/>
    <mergeCell ref="D12:I12"/>
    <mergeCell ref="P8:P11"/>
    <mergeCell ref="Q8:Q11"/>
    <mergeCell ref="X6:X11"/>
    <mergeCell ref="A3:A4"/>
    <mergeCell ref="A6:A11"/>
    <mergeCell ref="B6:B11"/>
    <mergeCell ref="C6:I7"/>
    <mergeCell ref="J6:J11"/>
    <mergeCell ref="K6:K9"/>
    <mergeCell ref="L6:W7"/>
    <mergeCell ref="C8:I9"/>
    <mergeCell ref="W8:W11"/>
    <mergeCell ref="L8:L11"/>
    <mergeCell ref="M8:M11"/>
    <mergeCell ref="N8:N11"/>
    <mergeCell ref="O8:O11"/>
    <mergeCell ref="U8:U11"/>
    <mergeCell ref="V8:V11"/>
  </mergeCells>
  <printOptions horizontalCentered="1" verticalCentered="1"/>
  <pageMargins left="0.23622047244094491" right="0.19685039370078741" top="0.19685039370078741" bottom="0.15748031496062992" header="0.11811023622047245" footer="0.19685039370078741"/>
  <pageSetup paperSize="9" scale="91" orientation="portrait" r:id="rId1"/>
  <headerFooter>
    <oddFooter>&amp;R1.04</oddFooter>
  </headerFooter>
</worksheet>
</file>

<file path=xl/worksheets/sheet5.xml><?xml version="1.0" encoding="utf-8"?>
<worksheet xmlns="http://schemas.openxmlformats.org/spreadsheetml/2006/main" xmlns:r="http://schemas.openxmlformats.org/officeDocument/2006/relationships">
  <dimension ref="A1:S59"/>
  <sheetViews>
    <sheetView showGridLines="0" view="pageBreakPreview" topLeftCell="A4" zoomScale="112" zoomScaleNormal="100" zoomScaleSheetLayoutView="112" workbookViewId="0">
      <selection activeCell="I16" sqref="I16"/>
    </sheetView>
  </sheetViews>
  <sheetFormatPr defaultColWidth="4.83203125" defaultRowHeight="11.25"/>
  <cols>
    <col min="1" max="1" width="8.33203125" style="137" customWidth="1"/>
    <col min="2" max="2" width="9.5" style="137" customWidth="1"/>
    <col min="3" max="3" width="7" style="137" customWidth="1"/>
    <col min="4" max="4" width="8.33203125" style="137" customWidth="1"/>
    <col min="5" max="5" width="4.83203125" style="137"/>
    <col min="6" max="6" width="6" style="137" customWidth="1"/>
    <col min="7" max="7" width="2.33203125" style="137" customWidth="1"/>
    <col min="8" max="8" width="15.1640625" style="137" customWidth="1"/>
    <col min="9" max="9" width="10.5" style="137" customWidth="1"/>
    <col min="10" max="10" width="13.33203125" style="137" customWidth="1"/>
    <col min="11" max="11" width="4.1640625" style="137" customWidth="1"/>
    <col min="12" max="12" width="1.33203125" style="137" customWidth="1"/>
    <col min="13" max="13" width="4.1640625" style="137" customWidth="1"/>
    <col min="14" max="18" width="4.83203125" style="137"/>
    <col min="19" max="19" width="11.33203125" style="137" customWidth="1"/>
    <col min="20" max="16384" width="4.83203125" style="137"/>
  </cols>
  <sheetData>
    <row r="1" spans="1:19" ht="29.25" customHeight="1">
      <c r="A1" s="779" t="s">
        <v>486</v>
      </c>
      <c r="B1" s="780"/>
      <c r="C1" s="781"/>
      <c r="E1" s="296"/>
      <c r="F1" s="95"/>
      <c r="G1" s="95"/>
      <c r="H1" s="95"/>
    </row>
    <row r="2" spans="1:19" ht="13.5" customHeight="1">
      <c r="A2" s="148" t="s">
        <v>152</v>
      </c>
      <c r="B2" s="628" t="s">
        <v>59</v>
      </c>
      <c r="C2" s="629"/>
      <c r="F2" s="28"/>
      <c r="G2" s="28"/>
      <c r="H2" s="28"/>
      <c r="M2" s="670" t="s">
        <v>190</v>
      </c>
      <c r="N2" s="671"/>
      <c r="O2" s="671"/>
      <c r="P2" s="671"/>
      <c r="Q2" s="671"/>
      <c r="R2" s="671"/>
      <c r="S2" s="672"/>
    </row>
    <row r="3" spans="1:19" ht="13.5" customHeight="1">
      <c r="A3" s="357" t="s">
        <v>153</v>
      </c>
      <c r="B3" s="630" t="s">
        <v>59</v>
      </c>
      <c r="C3" s="631"/>
      <c r="E3" s="116"/>
      <c r="F3" s="28"/>
      <c r="G3" s="28"/>
      <c r="H3" s="28"/>
      <c r="M3" s="673"/>
      <c r="N3" s="674"/>
      <c r="O3" s="674"/>
      <c r="P3" s="674"/>
      <c r="Q3" s="674"/>
      <c r="R3" s="674"/>
      <c r="S3" s="675"/>
    </row>
    <row r="4" spans="1:19" ht="13.5" customHeight="1">
      <c r="C4" s="688"/>
      <c r="D4" s="688"/>
      <c r="H4" s="493" t="s">
        <v>228</v>
      </c>
      <c r="I4" s="494"/>
      <c r="J4" s="535"/>
      <c r="K4" s="301"/>
      <c r="M4" s="418"/>
      <c r="N4" s="424"/>
      <c r="O4" s="33"/>
      <c r="P4" s="33"/>
      <c r="Q4" s="33"/>
      <c r="R4" s="33"/>
      <c r="S4" s="288"/>
    </row>
    <row r="5" spans="1:19" ht="13.5" customHeight="1">
      <c r="A5" s="773" t="s">
        <v>224</v>
      </c>
      <c r="B5" s="774"/>
      <c r="C5" s="774"/>
      <c r="D5" s="774"/>
      <c r="E5" s="774"/>
      <c r="F5" s="774"/>
      <c r="G5" s="775"/>
      <c r="H5" s="768" t="s">
        <v>227</v>
      </c>
      <c r="I5" s="769"/>
      <c r="J5" s="770"/>
      <c r="K5" s="58"/>
      <c r="M5" s="434"/>
      <c r="N5" s="437"/>
      <c r="O5" s="1"/>
      <c r="P5" s="1"/>
      <c r="Q5" s="1"/>
      <c r="R5" s="1"/>
      <c r="S5" s="286"/>
    </row>
    <row r="6" spans="1:19" ht="13.5" customHeight="1">
      <c r="A6" s="700" t="s">
        <v>436</v>
      </c>
      <c r="B6" s="786"/>
      <c r="C6" s="783" t="s">
        <v>485</v>
      </c>
      <c r="D6" s="784"/>
      <c r="E6" s="533" t="s">
        <v>225</v>
      </c>
      <c r="F6" s="688"/>
      <c r="G6" s="688"/>
      <c r="H6" s="533" t="s">
        <v>226</v>
      </c>
      <c r="I6" s="685" t="s">
        <v>229</v>
      </c>
      <c r="J6" s="761" t="s">
        <v>230</v>
      </c>
      <c r="K6" s="761" t="s">
        <v>27</v>
      </c>
      <c r="M6" s="434"/>
      <c r="N6" s="437"/>
      <c r="O6" s="1"/>
      <c r="P6" s="1"/>
      <c r="Q6" s="1"/>
      <c r="R6" s="1"/>
      <c r="S6" s="286"/>
    </row>
    <row r="7" spans="1:19" ht="13.5" customHeight="1">
      <c r="A7" s="533"/>
      <c r="B7" s="787"/>
      <c r="C7" s="785"/>
      <c r="D7" s="510"/>
      <c r="E7" s="533"/>
      <c r="F7" s="688"/>
      <c r="G7" s="688"/>
      <c r="H7" s="533"/>
      <c r="I7" s="685"/>
      <c r="J7" s="685"/>
      <c r="K7" s="685"/>
      <c r="M7" s="434"/>
      <c r="N7" s="437"/>
      <c r="O7" s="1"/>
      <c r="P7" s="1"/>
      <c r="Q7" s="1"/>
      <c r="R7" s="1"/>
      <c r="S7" s="286"/>
    </row>
    <row r="8" spans="1:19" ht="13.5" customHeight="1">
      <c r="A8" s="533"/>
      <c r="B8" s="787"/>
      <c r="C8" s="785"/>
      <c r="D8" s="510"/>
      <c r="E8" s="533"/>
      <c r="F8" s="688"/>
      <c r="G8" s="688"/>
      <c r="H8" s="533"/>
      <c r="I8" s="685"/>
      <c r="J8" s="685"/>
      <c r="K8" s="685"/>
      <c r="M8" s="434"/>
      <c r="N8" s="437"/>
      <c r="O8" s="1"/>
      <c r="P8" s="1"/>
      <c r="Q8" s="1"/>
      <c r="R8" s="1"/>
      <c r="S8" s="286"/>
    </row>
    <row r="9" spans="1:19" ht="13.5" customHeight="1">
      <c r="A9" s="533"/>
      <c r="B9" s="787"/>
      <c r="C9" s="785"/>
      <c r="D9" s="510"/>
      <c r="E9" s="533"/>
      <c r="F9" s="688"/>
      <c r="G9" s="688"/>
      <c r="H9" s="533"/>
      <c r="I9" s="685"/>
      <c r="J9" s="685"/>
      <c r="K9" s="685"/>
      <c r="M9" s="434"/>
      <c r="N9" s="437"/>
      <c r="O9" s="1"/>
      <c r="P9" s="1"/>
      <c r="Q9" s="1"/>
      <c r="R9" s="1"/>
      <c r="S9" s="286"/>
    </row>
    <row r="10" spans="1:19" ht="13.5" customHeight="1">
      <c r="A10" s="534"/>
      <c r="B10" s="553"/>
      <c r="C10" s="785"/>
      <c r="D10" s="510"/>
      <c r="E10" s="534"/>
      <c r="F10" s="689"/>
      <c r="G10" s="689"/>
      <c r="H10" s="11" t="s">
        <v>122</v>
      </c>
      <c r="I10" s="685"/>
      <c r="J10" s="686"/>
      <c r="K10" s="685"/>
      <c r="M10" s="434"/>
      <c r="N10" s="437"/>
      <c r="O10" s="1"/>
      <c r="P10" s="1"/>
      <c r="Q10" s="1"/>
      <c r="R10" s="1"/>
      <c r="S10" s="286"/>
    </row>
    <row r="11" spans="1:19" ht="13.5" customHeight="1">
      <c r="A11" s="493" t="str">
        <f>"sepos dei = 0 ►" &amp;E12</f>
        <v>sepos dei = 0 ►221</v>
      </c>
      <c r="B11" s="494"/>
      <c r="C11" s="547" t="str">
        <f>"►" &amp;H12</f>
        <v>►222</v>
      </c>
      <c r="D11" s="535"/>
      <c r="E11" s="493" t="str">
        <f>"kod "&amp;E12</f>
        <v>kod 221</v>
      </c>
      <c r="F11" s="494"/>
      <c r="G11" s="494"/>
      <c r="H11" s="372" t="str">
        <f>"sepos 1 ► "&amp;J12</f>
        <v>sepos 1 ► 224</v>
      </c>
      <c r="I11" s="126" t="str">
        <f>"kod "&amp;I12</f>
        <v>kod 223</v>
      </c>
      <c r="J11" s="318" t="s">
        <v>122</v>
      </c>
      <c r="K11" s="685"/>
      <c r="M11" s="434"/>
      <c r="N11" s="437"/>
      <c r="O11" s="1"/>
      <c r="P11" s="1"/>
      <c r="Q11" s="1"/>
      <c r="R11" s="1"/>
      <c r="S11" s="286"/>
    </row>
    <row r="12" spans="1:19" s="92" customFormat="1" ht="10.5" customHeight="1" thickBot="1">
      <c r="A12" s="766">
        <f>'M1 page 04'!X12+1</f>
        <v>219</v>
      </c>
      <c r="B12" s="767"/>
      <c r="C12" s="771">
        <f>A12+1</f>
        <v>220</v>
      </c>
      <c r="D12" s="772"/>
      <c r="E12" s="766">
        <f>C12+1</f>
        <v>221</v>
      </c>
      <c r="F12" s="767"/>
      <c r="G12" s="767"/>
      <c r="H12" s="304">
        <f>E12+1</f>
        <v>222</v>
      </c>
      <c r="I12" s="96">
        <f>H12+1</f>
        <v>223</v>
      </c>
      <c r="J12" s="311">
        <f>I12+1</f>
        <v>224</v>
      </c>
      <c r="K12" s="447">
        <v>225</v>
      </c>
      <c r="M12" s="435"/>
      <c r="N12" s="438"/>
      <c r="O12" s="125"/>
      <c r="P12" s="125"/>
      <c r="Q12" s="125"/>
      <c r="R12" s="125"/>
      <c r="S12" s="287"/>
    </row>
    <row r="13" spans="1:19" ht="15.95" customHeight="1">
      <c r="A13" s="762" t="s">
        <v>85</v>
      </c>
      <c r="B13" s="763"/>
      <c r="C13" s="782" t="s">
        <v>85</v>
      </c>
      <c r="D13" s="778"/>
      <c r="E13" s="776" t="s">
        <v>82</v>
      </c>
      <c r="F13" s="777"/>
      <c r="G13" s="778"/>
      <c r="H13" s="143" t="s">
        <v>82</v>
      </c>
      <c r="I13" s="302" t="s">
        <v>82</v>
      </c>
      <c r="J13" s="305" t="s">
        <v>82</v>
      </c>
      <c r="K13" s="143" t="s">
        <v>82</v>
      </c>
      <c r="M13" s="434"/>
      <c r="N13" s="437"/>
      <c r="O13" s="1"/>
      <c r="P13" s="1"/>
      <c r="Q13" s="1"/>
      <c r="R13" s="1"/>
      <c r="S13" s="286"/>
    </row>
    <row r="14" spans="1:19" ht="15.95" customHeight="1">
      <c r="A14" s="297">
        <v>99</v>
      </c>
      <c r="B14" s="298"/>
      <c r="C14" s="373"/>
      <c r="D14" s="299"/>
      <c r="E14" s="297"/>
      <c r="F14" s="298"/>
      <c r="G14" s="299"/>
      <c r="H14" s="297"/>
      <c r="I14" s="300"/>
      <c r="J14" s="299"/>
      <c r="K14" s="316"/>
      <c r="M14" s="434"/>
      <c r="N14" s="437"/>
      <c r="O14" s="1"/>
      <c r="P14" s="1"/>
      <c r="Q14" s="1"/>
      <c r="R14" s="1"/>
      <c r="S14" s="286"/>
    </row>
    <row r="15" spans="1:19" ht="15.95" customHeight="1">
      <c r="A15" s="297"/>
      <c r="B15" s="298"/>
      <c r="C15" s="373"/>
      <c r="D15" s="299"/>
      <c r="E15" s="297"/>
      <c r="F15" s="298"/>
      <c r="G15" s="299"/>
      <c r="H15" s="297"/>
      <c r="I15" s="300"/>
      <c r="J15" s="299"/>
      <c r="K15" s="316"/>
      <c r="M15" s="434"/>
      <c r="N15" s="437"/>
      <c r="O15" s="1"/>
      <c r="P15" s="1"/>
      <c r="Q15" s="1"/>
      <c r="R15" s="1"/>
      <c r="S15" s="286"/>
    </row>
    <row r="16" spans="1:19" ht="15.95" customHeight="1">
      <c r="A16" s="297"/>
      <c r="B16" s="298"/>
      <c r="C16" s="373"/>
      <c r="D16" s="299"/>
      <c r="E16" s="297"/>
      <c r="F16" s="298"/>
      <c r="G16" s="299"/>
      <c r="H16" s="297"/>
      <c r="I16" s="300"/>
      <c r="J16" s="299"/>
      <c r="K16" s="316"/>
      <c r="M16" s="434"/>
      <c r="N16" s="437"/>
      <c r="O16" s="1"/>
      <c r="P16" s="1"/>
      <c r="Q16" s="1"/>
      <c r="R16" s="1"/>
      <c r="S16" s="286"/>
    </row>
    <row r="17" spans="1:19" ht="15.95" customHeight="1">
      <c r="A17" s="762" t="s">
        <v>85</v>
      </c>
      <c r="B17" s="763"/>
      <c r="C17" s="765" t="s">
        <v>85</v>
      </c>
      <c r="D17" s="764"/>
      <c r="E17" s="762" t="s">
        <v>82</v>
      </c>
      <c r="F17" s="763"/>
      <c r="G17" s="764"/>
      <c r="H17" s="302" t="s">
        <v>82</v>
      </c>
      <c r="I17" s="302" t="s">
        <v>82</v>
      </c>
      <c r="J17" s="305" t="s">
        <v>82</v>
      </c>
      <c r="K17" s="302" t="s">
        <v>82</v>
      </c>
      <c r="M17" s="434"/>
      <c r="N17" s="437"/>
      <c r="O17" s="1"/>
      <c r="P17" s="1"/>
      <c r="Q17" s="1"/>
      <c r="R17" s="1"/>
      <c r="S17" s="286"/>
    </row>
    <row r="18" spans="1:19" ht="15.95" customHeight="1">
      <c r="A18" s="297">
        <v>99</v>
      </c>
      <c r="B18" s="298"/>
      <c r="C18" s="373"/>
      <c r="D18" s="299"/>
      <c r="E18" s="297"/>
      <c r="F18" s="298"/>
      <c r="G18" s="299"/>
      <c r="H18" s="297"/>
      <c r="I18" s="300"/>
      <c r="J18" s="299"/>
      <c r="K18" s="316"/>
      <c r="M18" s="434"/>
      <c r="N18" s="437"/>
      <c r="O18" s="1"/>
      <c r="P18" s="1"/>
      <c r="Q18" s="1"/>
      <c r="R18" s="1"/>
      <c r="S18" s="286"/>
    </row>
    <row r="19" spans="1:19" ht="15.95" customHeight="1">
      <c r="A19" s="297"/>
      <c r="B19" s="298"/>
      <c r="C19" s="373"/>
      <c r="D19" s="299"/>
      <c r="E19" s="297"/>
      <c r="F19" s="298"/>
      <c r="G19" s="299"/>
      <c r="H19" s="297"/>
      <c r="I19" s="300"/>
      <c r="J19" s="299"/>
      <c r="K19" s="316"/>
      <c r="M19" s="434"/>
      <c r="N19" s="437"/>
      <c r="O19" s="1"/>
      <c r="P19" s="1"/>
      <c r="Q19" s="1"/>
      <c r="R19" s="1"/>
      <c r="S19" s="286"/>
    </row>
    <row r="20" spans="1:19" ht="15.95" customHeight="1">
      <c r="A20" s="297"/>
      <c r="B20" s="298"/>
      <c r="C20" s="373"/>
      <c r="D20" s="299"/>
      <c r="E20" s="297"/>
      <c r="F20" s="298"/>
      <c r="G20" s="299"/>
      <c r="H20" s="297"/>
      <c r="I20" s="300"/>
      <c r="J20" s="299"/>
      <c r="K20" s="316"/>
      <c r="M20" s="434"/>
      <c r="N20" s="437"/>
      <c r="O20" s="1"/>
      <c r="P20" s="1"/>
      <c r="Q20" s="1"/>
      <c r="R20" s="1"/>
      <c r="S20" s="286"/>
    </row>
    <row r="21" spans="1:19" ht="15.95" customHeight="1">
      <c r="A21" s="762" t="s">
        <v>85</v>
      </c>
      <c r="B21" s="763"/>
      <c r="C21" s="765" t="s">
        <v>85</v>
      </c>
      <c r="D21" s="764"/>
      <c r="E21" s="762" t="s">
        <v>82</v>
      </c>
      <c r="F21" s="763"/>
      <c r="G21" s="764"/>
      <c r="H21" s="302" t="s">
        <v>82</v>
      </c>
      <c r="I21" s="302" t="s">
        <v>82</v>
      </c>
      <c r="J21" s="305" t="s">
        <v>82</v>
      </c>
      <c r="K21" s="302" t="s">
        <v>82</v>
      </c>
      <c r="M21" s="434"/>
      <c r="N21" s="437"/>
      <c r="O21" s="1"/>
      <c r="P21" s="1"/>
      <c r="Q21" s="1"/>
      <c r="R21" s="1"/>
      <c r="S21" s="286"/>
    </row>
    <row r="22" spans="1:19" ht="15.95" customHeight="1">
      <c r="A22" s="297">
        <v>99</v>
      </c>
      <c r="B22" s="298"/>
      <c r="C22" s="373"/>
      <c r="D22" s="299"/>
      <c r="E22" s="297"/>
      <c r="F22" s="298"/>
      <c r="G22" s="299"/>
      <c r="H22" s="297"/>
      <c r="I22" s="300"/>
      <c r="J22" s="299"/>
      <c r="K22" s="316"/>
      <c r="M22" s="434"/>
      <c r="N22" s="437"/>
      <c r="O22" s="1"/>
      <c r="P22" s="1"/>
      <c r="Q22" s="1"/>
      <c r="R22" s="1"/>
      <c r="S22" s="286"/>
    </row>
    <row r="23" spans="1:19" ht="15.95" customHeight="1">
      <c r="A23" s="297"/>
      <c r="B23" s="298"/>
      <c r="C23" s="373"/>
      <c r="D23" s="299"/>
      <c r="E23" s="297"/>
      <c r="F23" s="298"/>
      <c r="G23" s="299"/>
      <c r="H23" s="297"/>
      <c r="I23" s="300"/>
      <c r="J23" s="299"/>
      <c r="K23" s="316"/>
      <c r="M23" s="434"/>
      <c r="N23" s="437"/>
      <c r="O23" s="1"/>
      <c r="P23" s="1"/>
      <c r="Q23" s="1"/>
      <c r="R23" s="1"/>
      <c r="S23" s="286"/>
    </row>
    <row r="24" spans="1:19" ht="15.95" customHeight="1">
      <c r="A24" s="297"/>
      <c r="B24" s="298"/>
      <c r="C24" s="373"/>
      <c r="D24" s="299"/>
      <c r="E24" s="297"/>
      <c r="F24" s="298"/>
      <c r="G24" s="299"/>
      <c r="H24" s="297"/>
      <c r="I24" s="300"/>
      <c r="J24" s="299"/>
      <c r="K24" s="316"/>
      <c r="M24" s="434"/>
      <c r="N24" s="437"/>
      <c r="O24" s="1"/>
      <c r="P24" s="1"/>
      <c r="Q24" s="1"/>
      <c r="R24" s="1"/>
      <c r="S24" s="286"/>
    </row>
    <row r="25" spans="1:19" ht="15.95" customHeight="1">
      <c r="A25" s="762" t="s">
        <v>85</v>
      </c>
      <c r="B25" s="763"/>
      <c r="C25" s="765" t="s">
        <v>85</v>
      </c>
      <c r="D25" s="764"/>
      <c r="E25" s="762" t="s">
        <v>82</v>
      </c>
      <c r="F25" s="763"/>
      <c r="G25" s="764"/>
      <c r="H25" s="302" t="s">
        <v>82</v>
      </c>
      <c r="I25" s="302" t="s">
        <v>82</v>
      </c>
      <c r="J25" s="305" t="s">
        <v>82</v>
      </c>
      <c r="K25" s="302" t="s">
        <v>82</v>
      </c>
      <c r="M25" s="434"/>
      <c r="N25" s="437"/>
      <c r="O25" s="1"/>
      <c r="P25" s="1"/>
      <c r="Q25" s="1"/>
      <c r="R25" s="1"/>
      <c r="S25" s="286"/>
    </row>
    <row r="26" spans="1:19" ht="15.95" customHeight="1">
      <c r="A26" s="297">
        <v>99</v>
      </c>
      <c r="B26" s="298"/>
      <c r="C26" s="373"/>
      <c r="D26" s="299"/>
      <c r="E26" s="297"/>
      <c r="F26" s="298"/>
      <c r="G26" s="299"/>
      <c r="H26" s="297"/>
      <c r="I26" s="300"/>
      <c r="J26" s="299"/>
      <c r="K26" s="316"/>
      <c r="M26" s="434"/>
      <c r="N26" s="437"/>
      <c r="O26" s="1"/>
      <c r="P26" s="1"/>
      <c r="Q26" s="1"/>
      <c r="R26" s="1"/>
      <c r="S26" s="286"/>
    </row>
    <row r="27" spans="1:19" ht="15.95" customHeight="1">
      <c r="A27" s="297"/>
      <c r="B27" s="298"/>
      <c r="C27" s="373"/>
      <c r="D27" s="299"/>
      <c r="E27" s="297"/>
      <c r="F27" s="298"/>
      <c r="G27" s="299"/>
      <c r="H27" s="297"/>
      <c r="I27" s="300"/>
      <c r="J27" s="299"/>
      <c r="K27" s="316"/>
      <c r="M27" s="434"/>
      <c r="N27" s="437"/>
      <c r="O27" s="1"/>
      <c r="P27" s="1"/>
      <c r="Q27" s="1"/>
      <c r="R27" s="1"/>
      <c r="S27" s="286"/>
    </row>
    <row r="28" spans="1:19" ht="15.95" customHeight="1">
      <c r="A28" s="297"/>
      <c r="B28" s="298"/>
      <c r="C28" s="373"/>
      <c r="D28" s="299"/>
      <c r="E28" s="297"/>
      <c r="F28" s="298"/>
      <c r="G28" s="299"/>
      <c r="H28" s="297"/>
      <c r="I28" s="300"/>
      <c r="J28" s="299"/>
      <c r="K28" s="316"/>
      <c r="M28" s="434"/>
      <c r="N28" s="437"/>
      <c r="O28" s="1"/>
      <c r="P28" s="1"/>
      <c r="Q28" s="1"/>
      <c r="R28" s="1"/>
      <c r="S28" s="286"/>
    </row>
    <row r="29" spans="1:19" ht="15.95" customHeight="1">
      <c r="A29" s="762" t="s">
        <v>85</v>
      </c>
      <c r="B29" s="763"/>
      <c r="C29" s="765" t="s">
        <v>85</v>
      </c>
      <c r="D29" s="764"/>
      <c r="E29" s="762" t="s">
        <v>82</v>
      </c>
      <c r="F29" s="763"/>
      <c r="G29" s="764"/>
      <c r="H29" s="302" t="s">
        <v>82</v>
      </c>
      <c r="I29" s="302" t="s">
        <v>82</v>
      </c>
      <c r="J29" s="305" t="s">
        <v>82</v>
      </c>
      <c r="K29" s="302" t="s">
        <v>82</v>
      </c>
      <c r="M29" s="434"/>
      <c r="N29" s="437"/>
      <c r="O29" s="1"/>
      <c r="P29" s="1"/>
      <c r="Q29" s="1"/>
      <c r="R29" s="1"/>
      <c r="S29" s="286"/>
    </row>
    <row r="30" spans="1:19" ht="15.95" customHeight="1">
      <c r="A30" s="297">
        <v>99</v>
      </c>
      <c r="B30" s="298"/>
      <c r="C30" s="373"/>
      <c r="D30" s="299"/>
      <c r="E30" s="297"/>
      <c r="F30" s="298"/>
      <c r="G30" s="299"/>
      <c r="H30" s="297"/>
      <c r="I30" s="300"/>
      <c r="J30" s="299"/>
      <c r="K30" s="316"/>
      <c r="M30" s="434"/>
      <c r="N30" s="437"/>
      <c r="O30" s="1"/>
      <c r="P30" s="1"/>
      <c r="Q30" s="1"/>
      <c r="R30" s="1"/>
      <c r="S30" s="286"/>
    </row>
    <row r="31" spans="1:19" ht="15.95" customHeight="1">
      <c r="A31" s="297"/>
      <c r="B31" s="298"/>
      <c r="C31" s="373"/>
      <c r="D31" s="299"/>
      <c r="E31" s="297"/>
      <c r="F31" s="298"/>
      <c r="G31" s="299"/>
      <c r="H31" s="297"/>
      <c r="I31" s="300"/>
      <c r="J31" s="299"/>
      <c r="K31" s="316"/>
      <c r="M31" s="434"/>
      <c r="N31" s="437"/>
      <c r="O31" s="1"/>
      <c r="P31" s="1"/>
      <c r="Q31" s="1"/>
      <c r="R31" s="1"/>
      <c r="S31" s="286"/>
    </row>
    <row r="32" spans="1:19" ht="15.95" customHeight="1">
      <c r="A32" s="297"/>
      <c r="B32" s="298"/>
      <c r="C32" s="373"/>
      <c r="D32" s="299"/>
      <c r="E32" s="297"/>
      <c r="F32" s="298"/>
      <c r="G32" s="299"/>
      <c r="H32" s="297"/>
      <c r="I32" s="300"/>
      <c r="J32" s="299"/>
      <c r="K32" s="316"/>
      <c r="M32" s="434"/>
      <c r="N32" s="437"/>
      <c r="O32" s="1"/>
      <c r="P32" s="1"/>
      <c r="Q32" s="1"/>
      <c r="R32" s="1"/>
      <c r="S32" s="286"/>
    </row>
    <row r="33" spans="1:19" ht="15.95" customHeight="1">
      <c r="A33" s="762" t="s">
        <v>85</v>
      </c>
      <c r="B33" s="763"/>
      <c r="C33" s="765" t="s">
        <v>85</v>
      </c>
      <c r="D33" s="764"/>
      <c r="E33" s="762" t="s">
        <v>82</v>
      </c>
      <c r="F33" s="763"/>
      <c r="G33" s="764"/>
      <c r="H33" s="302" t="s">
        <v>82</v>
      </c>
      <c r="I33" s="302" t="s">
        <v>82</v>
      </c>
      <c r="J33" s="305" t="s">
        <v>82</v>
      </c>
      <c r="K33" s="302" t="s">
        <v>82</v>
      </c>
      <c r="M33" s="434"/>
      <c r="N33" s="437"/>
      <c r="O33" s="1"/>
      <c r="P33" s="1"/>
      <c r="Q33" s="1"/>
      <c r="R33" s="1"/>
      <c r="S33" s="286"/>
    </row>
    <row r="34" spans="1:19" ht="15.95" customHeight="1">
      <c r="A34" s="297">
        <v>99</v>
      </c>
      <c r="B34" s="298"/>
      <c r="C34" s="373"/>
      <c r="D34" s="299"/>
      <c r="E34" s="297"/>
      <c r="F34" s="298"/>
      <c r="G34" s="299"/>
      <c r="H34" s="297"/>
      <c r="I34" s="300"/>
      <c r="J34" s="299"/>
      <c r="K34" s="316"/>
      <c r="M34" s="434"/>
      <c r="N34" s="437"/>
      <c r="O34" s="1"/>
      <c r="P34" s="1"/>
      <c r="Q34" s="1"/>
      <c r="R34" s="1"/>
      <c r="S34" s="286"/>
    </row>
    <row r="35" spans="1:19" ht="15.95" customHeight="1">
      <c r="A35" s="297"/>
      <c r="B35" s="298"/>
      <c r="C35" s="373"/>
      <c r="D35" s="299"/>
      <c r="E35" s="297"/>
      <c r="F35" s="298"/>
      <c r="G35" s="299"/>
      <c r="H35" s="297"/>
      <c r="I35" s="300"/>
      <c r="J35" s="299"/>
      <c r="K35" s="316"/>
      <c r="M35" s="434"/>
      <c r="N35" s="437"/>
      <c r="O35" s="1"/>
      <c r="P35" s="1"/>
      <c r="Q35" s="1"/>
      <c r="R35" s="1"/>
      <c r="S35" s="286"/>
    </row>
    <row r="36" spans="1:19" ht="15.95" customHeight="1">
      <c r="A36" s="297"/>
      <c r="B36" s="298"/>
      <c r="C36" s="373"/>
      <c r="D36" s="299"/>
      <c r="E36" s="297"/>
      <c r="F36" s="298"/>
      <c r="G36" s="299"/>
      <c r="H36" s="297"/>
      <c r="I36" s="300"/>
      <c r="J36" s="299"/>
      <c r="K36" s="316"/>
      <c r="M36" s="434"/>
      <c r="N36" s="437"/>
      <c r="O36" s="1"/>
      <c r="P36" s="1"/>
      <c r="Q36" s="1"/>
      <c r="R36" s="1"/>
      <c r="S36" s="286"/>
    </row>
    <row r="37" spans="1:19" ht="15.95" customHeight="1">
      <c r="A37" s="762" t="s">
        <v>85</v>
      </c>
      <c r="B37" s="763"/>
      <c r="C37" s="765" t="s">
        <v>85</v>
      </c>
      <c r="D37" s="764"/>
      <c r="E37" s="762" t="s">
        <v>82</v>
      </c>
      <c r="F37" s="763"/>
      <c r="G37" s="764"/>
      <c r="H37" s="302" t="s">
        <v>82</v>
      </c>
      <c r="I37" s="302" t="s">
        <v>82</v>
      </c>
      <c r="J37" s="305" t="s">
        <v>82</v>
      </c>
      <c r="K37" s="302" t="s">
        <v>82</v>
      </c>
      <c r="M37" s="434"/>
      <c r="N37" s="437"/>
      <c r="O37" s="1"/>
      <c r="P37" s="1"/>
      <c r="Q37" s="1"/>
      <c r="R37" s="1"/>
      <c r="S37" s="286"/>
    </row>
    <row r="38" spans="1:19" ht="15.95" customHeight="1">
      <c r="A38" s="297">
        <v>99</v>
      </c>
      <c r="B38" s="298"/>
      <c r="C38" s="373"/>
      <c r="D38" s="299"/>
      <c r="E38" s="297"/>
      <c r="F38" s="298"/>
      <c r="G38" s="299"/>
      <c r="H38" s="297"/>
      <c r="I38" s="300"/>
      <c r="J38" s="299"/>
      <c r="K38" s="316"/>
      <c r="M38" s="434"/>
      <c r="N38" s="437"/>
      <c r="O38" s="1"/>
      <c r="P38" s="1"/>
      <c r="Q38" s="1"/>
      <c r="R38" s="1"/>
      <c r="S38" s="286"/>
    </row>
    <row r="39" spans="1:19" ht="15.95" customHeight="1">
      <c r="A39" s="297"/>
      <c r="B39" s="298"/>
      <c r="C39" s="373"/>
      <c r="D39" s="299"/>
      <c r="E39" s="297"/>
      <c r="F39" s="298"/>
      <c r="G39" s="299"/>
      <c r="H39" s="297"/>
      <c r="I39" s="300"/>
      <c r="J39" s="299"/>
      <c r="K39" s="316"/>
      <c r="M39" s="434"/>
      <c r="N39" s="437"/>
      <c r="O39" s="1"/>
      <c r="P39" s="1"/>
      <c r="Q39" s="1"/>
      <c r="R39" s="1"/>
      <c r="S39" s="286"/>
    </row>
    <row r="40" spans="1:19" ht="15.95" customHeight="1">
      <c r="A40" s="297"/>
      <c r="B40" s="298"/>
      <c r="C40" s="373"/>
      <c r="D40" s="299"/>
      <c r="E40" s="297"/>
      <c r="F40" s="298"/>
      <c r="G40" s="299"/>
      <c r="H40" s="297"/>
      <c r="I40" s="300"/>
      <c r="J40" s="299"/>
      <c r="K40" s="316"/>
      <c r="M40" s="434"/>
      <c r="N40" s="437"/>
      <c r="O40" s="1"/>
      <c r="P40" s="1"/>
      <c r="Q40" s="1"/>
      <c r="R40" s="1"/>
      <c r="S40" s="286"/>
    </row>
    <row r="41" spans="1:19" ht="15.95" customHeight="1">
      <c r="A41" s="762" t="s">
        <v>85</v>
      </c>
      <c r="B41" s="763"/>
      <c r="C41" s="765" t="s">
        <v>85</v>
      </c>
      <c r="D41" s="764"/>
      <c r="E41" s="762" t="s">
        <v>82</v>
      </c>
      <c r="F41" s="763"/>
      <c r="G41" s="764"/>
      <c r="H41" s="302" t="s">
        <v>82</v>
      </c>
      <c r="I41" s="302" t="s">
        <v>82</v>
      </c>
      <c r="J41" s="305" t="s">
        <v>82</v>
      </c>
      <c r="K41" s="302" t="s">
        <v>82</v>
      </c>
      <c r="M41" s="434"/>
      <c r="N41" s="437"/>
      <c r="O41" s="1"/>
      <c r="P41" s="1"/>
      <c r="Q41" s="1"/>
      <c r="R41" s="1"/>
      <c r="S41" s="286"/>
    </row>
    <row r="42" spans="1:19" ht="15.95" customHeight="1">
      <c r="A42" s="297">
        <v>99</v>
      </c>
      <c r="B42" s="298"/>
      <c r="C42" s="373"/>
      <c r="D42" s="299"/>
      <c r="E42" s="297"/>
      <c r="F42" s="298"/>
      <c r="G42" s="299"/>
      <c r="H42" s="297"/>
      <c r="I42" s="300"/>
      <c r="J42" s="299"/>
      <c r="K42" s="316"/>
      <c r="M42" s="434"/>
      <c r="N42" s="437"/>
      <c r="O42" s="1"/>
      <c r="P42" s="1"/>
      <c r="Q42" s="1"/>
      <c r="R42" s="1"/>
      <c r="S42" s="286"/>
    </row>
    <row r="43" spans="1:19" ht="15.95" customHeight="1">
      <c r="A43" s="297"/>
      <c r="B43" s="298"/>
      <c r="C43" s="373"/>
      <c r="D43" s="299"/>
      <c r="E43" s="297"/>
      <c r="F43" s="298"/>
      <c r="G43" s="299"/>
      <c r="H43" s="297"/>
      <c r="I43" s="300"/>
      <c r="J43" s="299"/>
      <c r="K43" s="316"/>
      <c r="M43" s="434"/>
      <c r="N43" s="437"/>
      <c r="O43" s="1"/>
      <c r="P43" s="1"/>
      <c r="Q43" s="1"/>
      <c r="R43" s="1"/>
      <c r="S43" s="286"/>
    </row>
    <row r="44" spans="1:19" ht="15.95" customHeight="1">
      <c r="A44" s="297"/>
      <c r="B44" s="298"/>
      <c r="C44" s="373"/>
      <c r="D44" s="299"/>
      <c r="E44" s="297"/>
      <c r="F44" s="298"/>
      <c r="G44" s="299"/>
      <c r="H44" s="297"/>
      <c r="I44" s="300"/>
      <c r="J44" s="299"/>
      <c r="K44" s="316"/>
      <c r="M44" s="434"/>
      <c r="N44" s="437"/>
      <c r="O44" s="1"/>
      <c r="P44" s="1"/>
      <c r="Q44" s="1"/>
      <c r="R44" s="1"/>
      <c r="S44" s="286"/>
    </row>
    <row r="45" spans="1:19" ht="15.95" customHeight="1">
      <c r="A45" s="762" t="s">
        <v>85</v>
      </c>
      <c r="B45" s="763"/>
      <c r="C45" s="765" t="s">
        <v>85</v>
      </c>
      <c r="D45" s="764"/>
      <c r="E45" s="762" t="s">
        <v>82</v>
      </c>
      <c r="F45" s="763"/>
      <c r="G45" s="764"/>
      <c r="H45" s="302" t="s">
        <v>82</v>
      </c>
      <c r="I45" s="302" t="s">
        <v>82</v>
      </c>
      <c r="J45" s="305" t="s">
        <v>82</v>
      </c>
      <c r="K45" s="302" t="s">
        <v>82</v>
      </c>
      <c r="M45" s="434"/>
      <c r="N45" s="437"/>
      <c r="O45" s="1"/>
      <c r="P45" s="1"/>
      <c r="Q45" s="1"/>
      <c r="R45" s="1"/>
      <c r="S45" s="286"/>
    </row>
    <row r="46" spans="1:19" ht="15.95" customHeight="1">
      <c r="A46" s="297">
        <v>99</v>
      </c>
      <c r="B46" s="298"/>
      <c r="C46" s="373"/>
      <c r="D46" s="299"/>
      <c r="E46" s="297"/>
      <c r="F46" s="298"/>
      <c r="G46" s="299"/>
      <c r="H46" s="297"/>
      <c r="I46" s="300"/>
      <c r="J46" s="299"/>
      <c r="K46" s="316"/>
      <c r="M46" s="434"/>
      <c r="N46" s="437"/>
      <c r="O46" s="1"/>
      <c r="P46" s="1"/>
      <c r="Q46" s="1"/>
      <c r="R46" s="1"/>
      <c r="S46" s="286"/>
    </row>
    <row r="47" spans="1:19" ht="15.95" customHeight="1">
      <c r="A47" s="297"/>
      <c r="B47" s="298"/>
      <c r="C47" s="373"/>
      <c r="D47" s="299"/>
      <c r="E47" s="297"/>
      <c r="F47" s="298"/>
      <c r="G47" s="299"/>
      <c r="H47" s="297"/>
      <c r="I47" s="300"/>
      <c r="J47" s="299"/>
      <c r="K47" s="316"/>
      <c r="M47" s="434"/>
      <c r="N47" s="437"/>
      <c r="O47" s="1"/>
      <c r="P47" s="1"/>
      <c r="Q47" s="1"/>
      <c r="R47" s="1"/>
      <c r="S47" s="286"/>
    </row>
    <row r="48" spans="1:19" ht="15.95" customHeight="1">
      <c r="A48" s="297"/>
      <c r="B48" s="298"/>
      <c r="C48" s="373"/>
      <c r="D48" s="299"/>
      <c r="E48" s="297"/>
      <c r="F48" s="298"/>
      <c r="G48" s="299"/>
      <c r="H48" s="297"/>
      <c r="I48" s="300"/>
      <c r="J48" s="299"/>
      <c r="K48" s="316"/>
      <c r="M48" s="434"/>
      <c r="N48" s="437"/>
      <c r="O48" s="1"/>
      <c r="P48" s="1"/>
      <c r="Q48" s="1"/>
      <c r="R48" s="1"/>
      <c r="S48" s="286"/>
    </row>
    <row r="49" spans="1:19" ht="15.95" customHeight="1">
      <c r="A49" s="762" t="s">
        <v>85</v>
      </c>
      <c r="B49" s="763"/>
      <c r="C49" s="765" t="s">
        <v>85</v>
      </c>
      <c r="D49" s="764"/>
      <c r="E49" s="762" t="s">
        <v>82</v>
      </c>
      <c r="F49" s="763"/>
      <c r="G49" s="764"/>
      <c r="H49" s="302" t="s">
        <v>82</v>
      </c>
      <c r="I49" s="302" t="s">
        <v>82</v>
      </c>
      <c r="J49" s="305" t="s">
        <v>82</v>
      </c>
      <c r="K49" s="302" t="s">
        <v>82</v>
      </c>
      <c r="M49" s="434"/>
      <c r="N49" s="437"/>
      <c r="O49" s="1"/>
      <c r="P49" s="1"/>
      <c r="Q49" s="1"/>
      <c r="R49" s="1"/>
      <c r="S49" s="286"/>
    </row>
    <row r="50" spans="1:19" ht="15.95" customHeight="1">
      <c r="A50" s="297">
        <v>99</v>
      </c>
      <c r="B50" s="298"/>
      <c r="C50" s="373"/>
      <c r="D50" s="299"/>
      <c r="E50" s="297"/>
      <c r="F50" s="298"/>
      <c r="G50" s="299"/>
      <c r="H50" s="297"/>
      <c r="I50" s="300"/>
      <c r="J50" s="299"/>
      <c r="K50" s="316"/>
      <c r="M50" s="434"/>
      <c r="N50" s="437"/>
      <c r="O50" s="1"/>
      <c r="P50" s="1"/>
      <c r="Q50" s="1"/>
      <c r="R50" s="1"/>
      <c r="S50" s="286"/>
    </row>
    <row r="51" spans="1:19" ht="15.95" customHeight="1">
      <c r="A51" s="297"/>
      <c r="B51" s="298"/>
      <c r="C51" s="373"/>
      <c r="D51" s="299"/>
      <c r="E51" s="297"/>
      <c r="F51" s="298"/>
      <c r="G51" s="299"/>
      <c r="H51" s="297"/>
      <c r="I51" s="300"/>
      <c r="J51" s="299"/>
      <c r="K51" s="316"/>
      <c r="M51" s="434"/>
      <c r="N51" s="437"/>
      <c r="O51" s="1"/>
      <c r="P51" s="1"/>
      <c r="Q51" s="1"/>
      <c r="R51" s="1"/>
      <c r="S51" s="286"/>
    </row>
    <row r="52" spans="1:19" ht="15.95" customHeight="1">
      <c r="A52" s="312"/>
      <c r="B52" s="313"/>
      <c r="C52" s="374"/>
      <c r="D52" s="314"/>
      <c r="E52" s="312"/>
      <c r="F52" s="313"/>
      <c r="G52" s="314"/>
      <c r="H52" s="312"/>
      <c r="I52" s="315"/>
      <c r="J52" s="314"/>
      <c r="K52" s="317"/>
      <c r="M52" s="436"/>
      <c r="N52" s="439"/>
      <c r="O52" s="339"/>
      <c r="P52" s="339"/>
      <c r="Q52" s="339"/>
      <c r="R52" s="339"/>
      <c r="S52" s="340"/>
    </row>
    <row r="53" spans="1:19">
      <c r="J53" s="17"/>
      <c r="K53" s="17"/>
    </row>
    <row r="54" spans="1:19">
      <c r="A54" s="609" t="str">
        <f>E12&amp;" : from wanem no wok"</f>
        <v>221 : from wanem no wok</v>
      </c>
      <c r="B54" s="609"/>
      <c r="C54" s="609"/>
      <c r="E54" s="609" t="str">
        <f>I12&amp;" : From wanem HM ino lukaotem wok we ikat pei"</f>
        <v>223 : From wanem HM ino lukaotem wok we ikat pei</v>
      </c>
      <c r="F54" s="609"/>
      <c r="G54" s="609"/>
      <c r="H54" s="609"/>
      <c r="I54" s="609"/>
      <c r="J54" s="609"/>
      <c r="K54" s="609"/>
      <c r="L54" s="609"/>
      <c r="M54" s="609"/>
      <c r="N54" s="609"/>
      <c r="O54" s="609"/>
      <c r="P54" s="609"/>
      <c r="S54" s="303"/>
    </row>
    <row r="55" spans="1:19">
      <c r="A55" s="88" t="s">
        <v>231</v>
      </c>
      <c r="E55" s="27" t="s">
        <v>235</v>
      </c>
      <c r="F55" s="88"/>
      <c r="H55" s="88"/>
      <c r="I55" s="17" t="s">
        <v>476</v>
      </c>
      <c r="J55" s="88"/>
      <c r="K55" s="88"/>
      <c r="M55" s="150" t="s">
        <v>240</v>
      </c>
      <c r="S55" s="97"/>
    </row>
    <row r="56" spans="1:19">
      <c r="A56" s="88" t="s">
        <v>232</v>
      </c>
      <c r="E56" s="27" t="s">
        <v>57</v>
      </c>
      <c r="F56" s="88"/>
      <c r="H56" s="88"/>
      <c r="I56" s="88" t="s">
        <v>237</v>
      </c>
      <c r="J56" s="88"/>
      <c r="K56" s="88"/>
      <c r="M56" s="88" t="s">
        <v>241</v>
      </c>
      <c r="S56" s="97"/>
    </row>
    <row r="57" spans="1:19">
      <c r="A57" s="137" t="s">
        <v>234</v>
      </c>
      <c r="E57" s="27" t="s">
        <v>84</v>
      </c>
      <c r="F57" s="88"/>
      <c r="H57" s="88"/>
      <c r="I57" s="88" t="s">
        <v>238</v>
      </c>
      <c r="J57" s="88"/>
      <c r="K57" s="88"/>
      <c r="M57" s="88" t="s">
        <v>242</v>
      </c>
    </row>
    <row r="58" spans="1:19">
      <c r="A58" s="88" t="s">
        <v>233</v>
      </c>
      <c r="E58" s="27" t="s">
        <v>236</v>
      </c>
      <c r="F58" s="88"/>
      <c r="H58" s="88"/>
      <c r="I58" s="88" t="s">
        <v>239</v>
      </c>
      <c r="J58" s="88"/>
      <c r="K58" s="88"/>
    </row>
    <row r="59" spans="1:19">
      <c r="F59" s="88"/>
      <c r="H59" s="88"/>
      <c r="J59" s="88"/>
      <c r="K59" s="88"/>
    </row>
  </sheetData>
  <mergeCells count="53">
    <mergeCell ref="A1:C1"/>
    <mergeCell ref="B2:C2"/>
    <mergeCell ref="B3:C3"/>
    <mergeCell ref="A41:B41"/>
    <mergeCell ref="A45:B45"/>
    <mergeCell ref="C13:D13"/>
    <mergeCell ref="C17:D17"/>
    <mergeCell ref="C29:D29"/>
    <mergeCell ref="C37:D37"/>
    <mergeCell ref="C11:D11"/>
    <mergeCell ref="C6:D10"/>
    <mergeCell ref="A11:B11"/>
    <mergeCell ref="A6:B10"/>
    <mergeCell ref="A21:B21"/>
    <mergeCell ref="C25:D25"/>
    <mergeCell ref="C45:D45"/>
    <mergeCell ref="M2:S3"/>
    <mergeCell ref="C4:D4"/>
    <mergeCell ref="H4:J4"/>
    <mergeCell ref="H5:J5"/>
    <mergeCell ref="C12:D12"/>
    <mergeCell ref="E12:G12"/>
    <mergeCell ref="A5:G5"/>
    <mergeCell ref="J6:J10"/>
    <mergeCell ref="E6:G10"/>
    <mergeCell ref="H6:H9"/>
    <mergeCell ref="I6:I10"/>
    <mergeCell ref="A25:B25"/>
    <mergeCell ref="A29:B29"/>
    <mergeCell ref="C33:D33"/>
    <mergeCell ref="E33:G33"/>
    <mergeCell ref="E11:G11"/>
    <mergeCell ref="E17:G17"/>
    <mergeCell ref="C21:D21"/>
    <mergeCell ref="E21:G21"/>
    <mergeCell ref="E25:G25"/>
    <mergeCell ref="A12:B12"/>
    <mergeCell ref="A13:B13"/>
    <mergeCell ref="A17:B17"/>
    <mergeCell ref="E13:G13"/>
    <mergeCell ref="A49:B49"/>
    <mergeCell ref="A54:C54"/>
    <mergeCell ref="E37:G37"/>
    <mergeCell ref="A33:B33"/>
    <mergeCell ref="A37:B37"/>
    <mergeCell ref="C41:D41"/>
    <mergeCell ref="E41:G41"/>
    <mergeCell ref="K6:K11"/>
    <mergeCell ref="E45:G45"/>
    <mergeCell ref="C49:D49"/>
    <mergeCell ref="E49:G49"/>
    <mergeCell ref="E54:P54"/>
    <mergeCell ref="E29:G29"/>
  </mergeCells>
  <printOptions horizontalCentered="1" verticalCentered="1"/>
  <pageMargins left="0.23622047244094491" right="0.19685039370078741" top="0.19685039370078741" bottom="0.23622047244094491" header="0.11811023622047245" footer="0.19685039370078741"/>
  <pageSetup paperSize="9" scale="92" orientation="portrait" r:id="rId1"/>
  <headerFooter>
    <oddFooter>&amp;R1.05</oddFooter>
  </headerFooter>
</worksheet>
</file>

<file path=xl/worksheets/sheet6.xml><?xml version="1.0" encoding="utf-8"?>
<worksheet xmlns="http://schemas.openxmlformats.org/spreadsheetml/2006/main" xmlns:r="http://schemas.openxmlformats.org/officeDocument/2006/relationships">
  <dimension ref="A1:AA77"/>
  <sheetViews>
    <sheetView showGridLines="0" view="pageBreakPreview" zoomScale="115" zoomScaleNormal="100" zoomScaleSheetLayoutView="115" workbookViewId="0">
      <selection activeCell="F56" sqref="F56"/>
    </sheetView>
  </sheetViews>
  <sheetFormatPr defaultColWidth="9.33203125" defaultRowHeight="11.25"/>
  <cols>
    <col min="1" max="1" width="3.83203125" style="88" customWidth="1"/>
    <col min="2" max="12" width="5.1640625" style="88" customWidth="1"/>
    <col min="13" max="13" width="4.1640625" style="88" customWidth="1"/>
    <col min="14" max="14" width="4.33203125" style="88" customWidth="1"/>
    <col min="15" max="24" width="5.1640625" style="88" customWidth="1"/>
    <col min="25" max="25" width="8.5" style="88" customWidth="1"/>
    <col min="26" max="16384" width="9.33203125" style="88"/>
  </cols>
  <sheetData>
    <row r="1" spans="1:25" ht="10.5" customHeight="1">
      <c r="A1" s="800" t="s">
        <v>243</v>
      </c>
      <c r="B1" s="800"/>
      <c r="C1" s="800"/>
      <c r="D1" s="800"/>
      <c r="E1" s="800"/>
      <c r="F1" s="800"/>
      <c r="G1" s="800"/>
      <c r="H1" s="800"/>
      <c r="I1" s="800"/>
      <c r="J1" s="800"/>
      <c r="K1" s="800"/>
      <c r="L1" s="800"/>
      <c r="M1" s="800"/>
      <c r="N1" s="800"/>
      <c r="O1" s="800"/>
      <c r="P1" s="800"/>
      <c r="Q1" s="800"/>
      <c r="R1" s="800"/>
      <c r="S1" s="800"/>
      <c r="T1" s="800"/>
      <c r="U1" s="800"/>
      <c r="V1" s="800"/>
      <c r="W1" s="800"/>
      <c r="X1" s="800"/>
      <c r="Y1" s="800"/>
    </row>
    <row r="2" spans="1:25" ht="10.5" customHeight="1">
      <c r="A2" s="800"/>
      <c r="B2" s="800"/>
      <c r="C2" s="800"/>
      <c r="D2" s="800"/>
      <c r="E2" s="800"/>
      <c r="F2" s="800"/>
      <c r="G2" s="800"/>
      <c r="H2" s="800"/>
      <c r="I2" s="800"/>
      <c r="J2" s="800"/>
      <c r="K2" s="800"/>
      <c r="L2" s="800"/>
      <c r="M2" s="800"/>
      <c r="N2" s="800"/>
      <c r="O2" s="800"/>
      <c r="P2" s="800"/>
      <c r="Q2" s="800"/>
      <c r="R2" s="800"/>
      <c r="S2" s="800"/>
      <c r="T2" s="800"/>
      <c r="U2" s="800"/>
      <c r="V2" s="800"/>
      <c r="W2" s="800"/>
      <c r="X2" s="800"/>
      <c r="Y2" s="800"/>
    </row>
    <row r="3" spans="1:25" ht="10.5" customHeight="1">
      <c r="A3" s="800"/>
      <c r="B3" s="800"/>
      <c r="C3" s="800"/>
      <c r="D3" s="800"/>
      <c r="E3" s="800"/>
      <c r="F3" s="800"/>
      <c r="G3" s="800"/>
      <c r="H3" s="800"/>
      <c r="I3" s="800"/>
      <c r="J3" s="800"/>
      <c r="K3" s="800"/>
      <c r="L3" s="800"/>
      <c r="M3" s="800"/>
      <c r="N3" s="800"/>
      <c r="O3" s="800"/>
      <c r="P3" s="800"/>
      <c r="Q3" s="800"/>
      <c r="R3" s="800"/>
      <c r="S3" s="800"/>
      <c r="T3" s="800"/>
      <c r="U3" s="800"/>
      <c r="V3" s="800"/>
      <c r="W3" s="800"/>
      <c r="X3" s="800"/>
      <c r="Y3" s="800"/>
    </row>
    <row r="4" spans="1:25" s="10" customFormat="1" ht="11.1" customHeight="1">
      <c r="A4" s="213"/>
      <c r="B4" s="88"/>
      <c r="C4" s="88"/>
      <c r="D4" s="88"/>
      <c r="E4" s="88"/>
      <c r="F4" s="88"/>
      <c r="G4" s="88"/>
      <c r="H4" s="88"/>
      <c r="I4" s="88"/>
      <c r="J4" s="88"/>
      <c r="K4" s="88"/>
      <c r="L4" s="88"/>
      <c r="M4" s="88"/>
      <c r="N4" s="88"/>
      <c r="O4" s="88"/>
      <c r="P4" s="88"/>
      <c r="Q4" s="88"/>
      <c r="R4" s="88"/>
      <c r="S4" s="88"/>
      <c r="T4" s="88"/>
      <c r="U4" s="88"/>
      <c r="V4" s="88"/>
      <c r="W4" s="88"/>
      <c r="X4" s="88"/>
      <c r="Y4" s="88"/>
    </row>
    <row r="5" spans="1:25" s="10" customFormat="1" ht="18" customHeight="1">
      <c r="A5" s="796" t="s">
        <v>97</v>
      </c>
      <c r="B5" s="796"/>
      <c r="C5" s="796"/>
      <c r="D5" s="796"/>
      <c r="E5" s="796"/>
      <c r="F5" s="796"/>
      <c r="G5" s="796"/>
      <c r="H5" s="796"/>
      <c r="I5" s="796"/>
      <c r="J5" s="796"/>
      <c r="K5" s="796"/>
      <c r="L5" s="796"/>
      <c r="M5" s="796"/>
      <c r="N5" s="796"/>
      <c r="O5" s="796"/>
      <c r="P5" s="796"/>
      <c r="Q5" s="796"/>
      <c r="R5" s="796"/>
      <c r="S5" s="796"/>
      <c r="T5" s="796"/>
      <c r="U5" s="796"/>
      <c r="V5" s="796"/>
      <c r="W5" s="797"/>
      <c r="X5" s="145" t="s">
        <v>87</v>
      </c>
      <c r="Y5" s="146"/>
    </row>
    <row r="6" spans="1:25" ht="11.1" customHeight="1" thickBot="1">
      <c r="A6" s="58">
        <v>310</v>
      </c>
      <c r="B6" s="88" t="s">
        <v>244</v>
      </c>
      <c r="N6" s="63">
        <f>A6+1</f>
        <v>311</v>
      </c>
      <c r="O6" s="88" t="s">
        <v>327</v>
      </c>
    </row>
    <row r="7" spans="1:25" ht="11.1" customHeight="1" thickBot="1">
      <c r="B7" s="88" t="s">
        <v>245</v>
      </c>
      <c r="I7" s="801"/>
      <c r="J7" s="788" t="s">
        <v>249</v>
      </c>
      <c r="K7" s="789"/>
      <c r="P7" s="282"/>
    </row>
    <row r="8" spans="1:25" ht="11.1" customHeight="1" thickBot="1">
      <c r="A8" s="213"/>
      <c r="B8" s="88" t="s">
        <v>246</v>
      </c>
      <c r="I8" s="802"/>
      <c r="J8" s="788"/>
      <c r="K8" s="789"/>
      <c r="P8" s="88" t="s">
        <v>28</v>
      </c>
      <c r="S8" s="120"/>
      <c r="T8" s="788" t="s">
        <v>250</v>
      </c>
      <c r="U8" s="789"/>
    </row>
    <row r="9" spans="1:25" ht="11.1" customHeight="1" thickBot="1">
      <c r="A9" s="223"/>
      <c r="B9" s="88" t="s">
        <v>247</v>
      </c>
      <c r="O9" s="226"/>
      <c r="P9" s="88" t="s">
        <v>29</v>
      </c>
      <c r="S9" s="121"/>
      <c r="T9" s="788"/>
      <c r="U9" s="789"/>
    </row>
    <row r="10" spans="1:25" ht="11.1" customHeight="1">
      <c r="A10" s="223"/>
      <c r="B10" s="88" t="s">
        <v>248</v>
      </c>
      <c r="O10" s="226"/>
      <c r="P10" s="226"/>
    </row>
    <row r="11" spans="1:25" ht="12.75" customHeight="1">
      <c r="A11" s="213"/>
    </row>
    <row r="12" spans="1:25" ht="18" customHeight="1">
      <c r="A12" s="796" t="s">
        <v>251</v>
      </c>
      <c r="B12" s="796"/>
      <c r="C12" s="796"/>
      <c r="D12" s="796"/>
      <c r="E12" s="796"/>
      <c r="F12" s="796"/>
      <c r="G12" s="796"/>
      <c r="H12" s="796"/>
      <c r="I12" s="796"/>
      <c r="J12" s="796"/>
      <c r="K12" s="796"/>
      <c r="L12" s="796"/>
      <c r="M12" s="796"/>
      <c r="N12" s="796"/>
      <c r="O12" s="796"/>
      <c r="P12" s="796"/>
      <c r="Q12" s="796"/>
      <c r="R12" s="796"/>
      <c r="S12" s="796"/>
      <c r="T12" s="796"/>
      <c r="U12" s="796"/>
      <c r="V12" s="796"/>
      <c r="W12" s="797"/>
      <c r="X12" s="145" t="s">
        <v>87</v>
      </c>
      <c r="Y12" s="146"/>
    </row>
    <row r="13" spans="1:25" ht="11.1" customHeight="1">
      <c r="A13" s="58">
        <v>320</v>
      </c>
      <c r="B13" s="790" t="s">
        <v>252</v>
      </c>
      <c r="C13" s="790"/>
      <c r="D13" s="790"/>
      <c r="E13" s="790"/>
      <c r="F13" s="790"/>
      <c r="G13" s="790"/>
      <c r="H13" s="790"/>
      <c r="I13" s="790"/>
      <c r="J13" s="790"/>
      <c r="K13" s="790"/>
      <c r="L13" s="790"/>
      <c r="N13" s="58">
        <f>A13+1</f>
        <v>321</v>
      </c>
      <c r="O13" s="803" t="s">
        <v>258</v>
      </c>
      <c r="P13" s="803"/>
      <c r="Q13" s="803"/>
      <c r="R13" s="803"/>
      <c r="S13" s="803"/>
      <c r="T13" s="803"/>
      <c r="U13" s="803"/>
      <c r="V13" s="803"/>
      <c r="W13" s="803"/>
    </row>
    <row r="14" spans="1:25" ht="11.1" customHeight="1">
      <c r="A14" s="58"/>
      <c r="B14" s="791"/>
      <c r="C14" s="791"/>
      <c r="D14" s="791"/>
      <c r="E14" s="791"/>
      <c r="F14" s="791"/>
      <c r="G14" s="791"/>
      <c r="H14" s="791"/>
      <c r="I14" s="791"/>
      <c r="J14" s="791"/>
      <c r="K14" s="791"/>
      <c r="L14" s="791"/>
      <c r="N14" s="58"/>
      <c r="O14" s="804"/>
      <c r="P14" s="804"/>
      <c r="Q14" s="804"/>
      <c r="R14" s="804"/>
      <c r="S14" s="804"/>
      <c r="T14" s="804"/>
      <c r="U14" s="804"/>
      <c r="V14" s="804"/>
      <c r="W14" s="804"/>
    </row>
    <row r="15" spans="1:25" ht="6" customHeight="1" thickBot="1">
      <c r="A15" s="58"/>
      <c r="B15" s="150"/>
      <c r="N15" s="58"/>
    </row>
    <row r="16" spans="1:25" ht="12.75" customHeight="1">
      <c r="A16" s="213"/>
      <c r="G16" s="795" t="s">
        <v>254</v>
      </c>
      <c r="H16" s="795"/>
      <c r="I16" s="795" t="s">
        <v>111</v>
      </c>
      <c r="J16" s="795"/>
      <c r="K16" s="795" t="s">
        <v>255</v>
      </c>
      <c r="L16" s="795"/>
      <c r="P16" s="132" t="s">
        <v>259</v>
      </c>
      <c r="W16" s="120"/>
      <c r="X16" s="788" t="s">
        <v>264</v>
      </c>
      <c r="Y16" s="789"/>
    </row>
    <row r="17" spans="1:27" ht="12.95" customHeight="1" thickBot="1">
      <c r="A17" s="213"/>
      <c r="B17" s="127" t="s">
        <v>253</v>
      </c>
      <c r="C17" s="127"/>
      <c r="D17" s="127"/>
      <c r="E17" s="127"/>
      <c r="F17" s="127"/>
      <c r="G17" s="793" t="s">
        <v>92</v>
      </c>
      <c r="H17" s="793"/>
      <c r="I17" s="793" t="s">
        <v>92</v>
      </c>
      <c r="J17" s="793"/>
      <c r="K17" s="793" t="s">
        <v>92</v>
      </c>
      <c r="L17" s="793"/>
      <c r="M17" s="282"/>
      <c r="N17" s="282"/>
      <c r="P17" s="132" t="s">
        <v>260</v>
      </c>
      <c r="W17" s="121"/>
      <c r="X17" s="788"/>
      <c r="Y17" s="789"/>
      <c r="Z17" s="799"/>
      <c r="AA17" s="799"/>
    </row>
    <row r="18" spans="1:27" ht="12.95" customHeight="1">
      <c r="A18" s="213"/>
      <c r="B18" s="1" t="s">
        <v>121</v>
      </c>
      <c r="C18" s="1"/>
      <c r="D18" s="1"/>
      <c r="E18" s="1"/>
      <c r="F18" s="1"/>
      <c r="G18" s="794" t="s">
        <v>92</v>
      </c>
      <c r="H18" s="794"/>
      <c r="I18" s="794" t="s">
        <v>92</v>
      </c>
      <c r="J18" s="794"/>
      <c r="K18" s="794" t="s">
        <v>92</v>
      </c>
      <c r="L18" s="794"/>
      <c r="M18" s="282"/>
      <c r="N18" s="282"/>
      <c r="P18" s="132" t="s">
        <v>261</v>
      </c>
      <c r="Z18" s="799"/>
      <c r="AA18" s="799"/>
    </row>
    <row r="19" spans="1:27" ht="12.95" customHeight="1">
      <c r="A19" s="213"/>
      <c r="B19" s="227" t="s">
        <v>266</v>
      </c>
      <c r="C19" s="1"/>
      <c r="D19" s="1"/>
      <c r="E19" s="1"/>
      <c r="F19" s="1"/>
      <c r="G19" s="794" t="s">
        <v>92</v>
      </c>
      <c r="H19" s="794"/>
      <c r="I19" s="794" t="s">
        <v>92</v>
      </c>
      <c r="J19" s="794"/>
      <c r="K19" s="794" t="s">
        <v>92</v>
      </c>
      <c r="L19" s="794"/>
      <c r="P19" s="132" t="s">
        <v>262</v>
      </c>
    </row>
    <row r="20" spans="1:27" ht="12.95" customHeight="1">
      <c r="A20" s="213"/>
      <c r="B20" s="227" t="s">
        <v>256</v>
      </c>
      <c r="C20" s="1"/>
      <c r="D20" s="1"/>
      <c r="E20" s="1"/>
      <c r="F20" s="1"/>
      <c r="G20" s="794" t="s">
        <v>92</v>
      </c>
      <c r="H20" s="794"/>
      <c r="I20" s="794" t="s">
        <v>92</v>
      </c>
      <c r="J20" s="794"/>
      <c r="K20" s="794" t="s">
        <v>92</v>
      </c>
      <c r="L20" s="794"/>
      <c r="P20" s="8"/>
    </row>
    <row r="21" spans="1:27" s="16" customFormat="1" ht="12.95" customHeight="1" thickBot="1">
      <c r="A21" s="58"/>
      <c r="B21" s="227" t="s">
        <v>112</v>
      </c>
      <c r="C21" s="1"/>
      <c r="D21" s="1"/>
      <c r="E21" s="1"/>
      <c r="F21" s="1"/>
      <c r="G21" s="794" t="s">
        <v>92</v>
      </c>
      <c r="H21" s="794"/>
      <c r="I21" s="794" t="s">
        <v>92</v>
      </c>
      <c r="J21" s="794"/>
      <c r="K21" s="794" t="s">
        <v>92</v>
      </c>
      <c r="L21" s="794"/>
      <c r="M21" s="88"/>
      <c r="N21" s="58">
        <f>N13+1</f>
        <v>322</v>
      </c>
      <c r="O21" s="27" t="s">
        <v>263</v>
      </c>
      <c r="P21" s="58"/>
      <c r="Q21" s="88"/>
      <c r="R21" s="88"/>
      <c r="S21" s="88"/>
      <c r="T21" s="88"/>
      <c r="U21" s="88"/>
      <c r="V21" s="88"/>
      <c r="W21" s="88"/>
      <c r="X21" s="88"/>
      <c r="Y21" s="88"/>
      <c r="AA21" s="88"/>
    </row>
    <row r="22" spans="1:27" ht="12.95" customHeight="1">
      <c r="A22" s="213"/>
      <c r="B22" s="247" t="s">
        <v>257</v>
      </c>
      <c r="C22" s="34"/>
      <c r="D22" s="34"/>
      <c r="E22" s="34"/>
      <c r="F22" s="34"/>
      <c r="G22" s="792" t="s">
        <v>92</v>
      </c>
      <c r="H22" s="792"/>
      <c r="I22" s="792" t="s">
        <v>92</v>
      </c>
      <c r="J22" s="792"/>
      <c r="K22" s="792" t="s">
        <v>92</v>
      </c>
      <c r="L22" s="792"/>
      <c r="P22" s="213"/>
      <c r="W22" s="120"/>
      <c r="X22" s="788" t="s">
        <v>265</v>
      </c>
      <c r="Y22" s="789"/>
    </row>
    <row r="23" spans="1:27" ht="11.1" customHeight="1" thickBot="1">
      <c r="W23" s="121"/>
      <c r="X23" s="788"/>
      <c r="Y23" s="789"/>
    </row>
    <row r="24" spans="1:27" ht="11.1" customHeight="1">
      <c r="X24" s="324"/>
      <c r="Y24" s="324"/>
    </row>
    <row r="25" spans="1:27" ht="11.1" customHeight="1">
      <c r="A25" s="118">
        <f>N21+1</f>
        <v>323</v>
      </c>
      <c r="B25" s="34" t="s">
        <v>267</v>
      </c>
      <c r="C25" s="54"/>
      <c r="D25" s="54"/>
      <c r="E25" s="54"/>
      <c r="F25" s="54"/>
      <c r="G25" s="54"/>
      <c r="H25" s="54"/>
      <c r="I25" s="54"/>
      <c r="J25" s="54"/>
      <c r="K25" s="54"/>
      <c r="L25" s="34"/>
      <c r="M25" s="34"/>
      <c r="N25" s="118">
        <f>A25+1</f>
        <v>324</v>
      </c>
      <c r="O25" s="34" t="s">
        <v>274</v>
      </c>
      <c r="P25" s="34"/>
      <c r="Q25" s="34"/>
      <c r="R25" s="34"/>
      <c r="S25" s="34"/>
      <c r="T25" s="34"/>
      <c r="U25" s="34"/>
      <c r="V25" s="34"/>
      <c r="W25" s="34"/>
    </row>
    <row r="26" spans="1:27" ht="11.1" customHeight="1" thickBot="1">
      <c r="A26" s="213"/>
      <c r="B26" s="27" t="s">
        <v>268</v>
      </c>
      <c r="C26" s="27"/>
      <c r="D26" s="27"/>
      <c r="E26" s="27"/>
      <c r="F26" s="27"/>
      <c r="G26" s="27"/>
      <c r="H26" s="27"/>
      <c r="I26" s="27"/>
      <c r="J26" s="27"/>
      <c r="K26" s="27"/>
      <c r="N26" s="213"/>
      <c r="P26" s="64"/>
      <c r="Q26" s="64"/>
      <c r="R26" s="64"/>
      <c r="S26" s="64"/>
      <c r="T26" s="64"/>
      <c r="U26" s="64"/>
    </row>
    <row r="27" spans="1:27" ht="11.1" customHeight="1" thickBot="1">
      <c r="A27" s="213"/>
      <c r="B27" s="88" t="s">
        <v>270</v>
      </c>
      <c r="J27" s="120"/>
      <c r="K27" s="788" t="s">
        <v>269</v>
      </c>
      <c r="L27" s="789"/>
      <c r="N27" s="213"/>
      <c r="P27" s="64"/>
      <c r="Q27" s="64"/>
      <c r="R27" s="64"/>
      <c r="S27" s="88" t="s">
        <v>28</v>
      </c>
      <c r="T27" s="64"/>
      <c r="U27" s="64"/>
    </row>
    <row r="28" spans="1:27" ht="11.1" customHeight="1" thickBot="1">
      <c r="A28" s="213"/>
      <c r="B28" s="88" t="s">
        <v>307</v>
      </c>
      <c r="C28" s="71"/>
      <c r="J28" s="121"/>
      <c r="K28" s="788"/>
      <c r="L28" s="789"/>
      <c r="S28" s="88" t="s">
        <v>29</v>
      </c>
      <c r="W28" s="120"/>
      <c r="X28" s="788" t="s">
        <v>273</v>
      </c>
      <c r="Y28" s="789"/>
    </row>
    <row r="29" spans="1:27" ht="11.1" customHeight="1" thickBot="1">
      <c r="A29" s="213"/>
      <c r="B29" s="88" t="s">
        <v>271</v>
      </c>
      <c r="C29" s="71"/>
      <c r="W29" s="121"/>
      <c r="X29" s="788"/>
      <c r="Y29" s="789"/>
    </row>
    <row r="30" spans="1:27" ht="11.1" customHeight="1">
      <c r="A30" s="213"/>
      <c r="B30" s="88" t="s">
        <v>272</v>
      </c>
    </row>
    <row r="31" spans="1:27" ht="11.1" customHeight="1">
      <c r="A31" s="213"/>
      <c r="B31" s="88" t="s">
        <v>204</v>
      </c>
    </row>
    <row r="32" spans="1:27" ht="12.75" customHeight="1">
      <c r="K32" s="214"/>
      <c r="L32" s="214"/>
    </row>
    <row r="33" spans="1:25" ht="18" customHeight="1">
      <c r="A33" s="796" t="s">
        <v>470</v>
      </c>
      <c r="B33" s="796"/>
      <c r="C33" s="796"/>
      <c r="D33" s="796"/>
      <c r="E33" s="796"/>
      <c r="F33" s="796"/>
      <c r="G33" s="796"/>
      <c r="H33" s="796"/>
      <c r="I33" s="796"/>
      <c r="J33" s="796"/>
      <c r="K33" s="796"/>
      <c r="L33" s="796"/>
      <c r="M33" s="796"/>
      <c r="N33" s="796"/>
      <c r="O33" s="796"/>
      <c r="P33" s="796"/>
      <c r="Q33" s="796"/>
      <c r="R33" s="796"/>
      <c r="S33" s="796"/>
      <c r="T33" s="796"/>
      <c r="U33" s="796"/>
      <c r="V33" s="796"/>
      <c r="W33" s="797"/>
      <c r="X33" s="145" t="s">
        <v>87</v>
      </c>
      <c r="Y33" s="146"/>
    </row>
    <row r="34" spans="1:25" ht="11.1" customHeight="1">
      <c r="A34" s="58">
        <v>330</v>
      </c>
      <c r="B34" s="88" t="s">
        <v>275</v>
      </c>
    </row>
    <row r="35" spans="1:25" ht="11.1" customHeight="1">
      <c r="A35" s="213"/>
      <c r="B35" s="216" t="s">
        <v>276</v>
      </c>
      <c r="E35" s="73"/>
      <c r="F35" s="73"/>
      <c r="G35" s="73"/>
      <c r="H35" s="74"/>
      <c r="I35" s="74"/>
      <c r="J35" s="74"/>
      <c r="K35" s="74"/>
      <c r="L35" s="74"/>
      <c r="M35" s="74"/>
      <c r="N35" s="63">
        <f>A34+1</f>
        <v>331</v>
      </c>
      <c r="O35" s="88" t="s">
        <v>285</v>
      </c>
    </row>
    <row r="36" spans="1:25" ht="11.1" customHeight="1" thickBot="1">
      <c r="A36" s="213"/>
      <c r="B36" s="176" t="s">
        <v>277</v>
      </c>
      <c r="O36" s="88" t="s">
        <v>60</v>
      </c>
    </row>
    <row r="37" spans="1:25" ht="11.1" customHeight="1">
      <c r="A37" s="213"/>
      <c r="B37" s="176" t="s">
        <v>278</v>
      </c>
      <c r="E37" s="72"/>
      <c r="J37" s="120"/>
      <c r="O37" s="88" t="s">
        <v>286</v>
      </c>
      <c r="W37" s="120"/>
      <c r="X37" s="788" t="s">
        <v>291</v>
      </c>
      <c r="Y37" s="789"/>
    </row>
    <row r="38" spans="1:25" ht="11.1" customHeight="1" thickBot="1">
      <c r="A38" s="213"/>
      <c r="B38" s="176" t="s">
        <v>279</v>
      </c>
      <c r="E38" s="59"/>
      <c r="F38" s="59"/>
      <c r="J38" s="121"/>
      <c r="O38" s="88" t="s">
        <v>287</v>
      </c>
      <c r="W38" s="121"/>
      <c r="X38" s="788"/>
      <c r="Y38" s="789"/>
    </row>
    <row r="39" spans="1:25" ht="11.1" customHeight="1">
      <c r="A39" s="213"/>
      <c r="B39" s="176" t="s">
        <v>280</v>
      </c>
      <c r="E39" s="72"/>
      <c r="I39" s="154" t="s">
        <v>283</v>
      </c>
      <c r="J39" s="154"/>
      <c r="K39" s="154"/>
      <c r="O39" s="88" t="s">
        <v>288</v>
      </c>
    </row>
    <row r="40" spans="1:25" ht="11.1" customHeight="1">
      <c r="A40" s="213"/>
      <c r="B40" s="176" t="s">
        <v>281</v>
      </c>
      <c r="E40" s="72"/>
      <c r="H40" s="27"/>
      <c r="I40" s="154" t="s">
        <v>284</v>
      </c>
      <c r="J40" s="154"/>
      <c r="K40" s="154"/>
      <c r="L40" s="27"/>
      <c r="O40" s="88" t="s">
        <v>289</v>
      </c>
    </row>
    <row r="41" spans="1:25" ht="11.1" customHeight="1">
      <c r="A41" s="213"/>
      <c r="B41" s="176" t="s">
        <v>282</v>
      </c>
      <c r="E41" s="72"/>
      <c r="O41" s="88" t="s">
        <v>290</v>
      </c>
    </row>
    <row r="42" spans="1:25" ht="11.1" customHeight="1">
      <c r="O42" s="88" t="s">
        <v>282</v>
      </c>
    </row>
    <row r="43" spans="1:25" ht="11.1" customHeight="1">
      <c r="N43" s="33"/>
      <c r="O43" s="33"/>
      <c r="P43" s="33"/>
      <c r="Q43" s="33"/>
      <c r="R43" s="33"/>
      <c r="S43" s="33"/>
      <c r="T43" s="33"/>
      <c r="U43" s="33"/>
      <c r="V43" s="33"/>
      <c r="W43" s="33"/>
      <c r="X43" s="33"/>
      <c r="Y43" s="33"/>
    </row>
    <row r="44" spans="1:25" ht="11.1" customHeight="1">
      <c r="A44" s="118">
        <f>N35+1</f>
        <v>332</v>
      </c>
      <c r="B44" s="34" t="s">
        <v>292</v>
      </c>
      <c r="C44" s="34"/>
      <c r="D44" s="34"/>
      <c r="E44" s="34"/>
      <c r="F44" s="34"/>
      <c r="G44" s="34"/>
      <c r="H44" s="34"/>
      <c r="I44" s="34"/>
      <c r="J44" s="34"/>
      <c r="K44" s="34"/>
      <c r="L44" s="34"/>
      <c r="M44" s="34"/>
    </row>
    <row r="45" spans="1:25" ht="11.1" customHeight="1" thickBot="1">
      <c r="A45" s="213"/>
      <c r="B45" s="132" t="s">
        <v>293</v>
      </c>
      <c r="E45" s="73"/>
      <c r="G45" s="151"/>
      <c r="H45" s="151"/>
      <c r="I45" s="151"/>
      <c r="J45" s="151"/>
      <c r="K45" s="151"/>
      <c r="L45" s="151"/>
      <c r="M45" s="151"/>
      <c r="N45" s="63">
        <f>A44+1</f>
        <v>333</v>
      </c>
      <c r="O45" s="337" t="s">
        <v>299</v>
      </c>
    </row>
    <row r="46" spans="1:25" ht="10.5" customHeight="1" thickBot="1">
      <c r="A46" s="213"/>
      <c r="B46" s="176" t="s">
        <v>294</v>
      </c>
      <c r="I46" s="120"/>
      <c r="K46" s="335"/>
      <c r="L46" s="335"/>
      <c r="M46" s="335"/>
      <c r="N46" s="336"/>
      <c r="O46" s="150" t="s">
        <v>300</v>
      </c>
      <c r="S46" s="150" t="s">
        <v>303</v>
      </c>
    </row>
    <row r="47" spans="1:25" ht="10.5" customHeight="1" thickBot="1">
      <c r="A47" s="213"/>
      <c r="B47" s="375" t="s">
        <v>295</v>
      </c>
      <c r="I47" s="121"/>
      <c r="K47" s="335"/>
      <c r="L47" s="335"/>
      <c r="M47" s="335"/>
      <c r="N47" s="336"/>
      <c r="O47" s="150" t="s">
        <v>301</v>
      </c>
      <c r="S47" s="88" t="s">
        <v>304</v>
      </c>
      <c r="W47" s="120"/>
      <c r="X47" s="788" t="s">
        <v>305</v>
      </c>
      <c r="Y47" s="789"/>
    </row>
    <row r="48" spans="1:25" ht="11.1" customHeight="1" thickBot="1">
      <c r="A48" s="213"/>
      <c r="B48" s="375" t="s">
        <v>296</v>
      </c>
      <c r="H48" s="154" t="s">
        <v>298</v>
      </c>
      <c r="O48" s="150" t="s">
        <v>302</v>
      </c>
      <c r="W48" s="121"/>
      <c r="X48" s="788"/>
      <c r="Y48" s="789"/>
    </row>
    <row r="49" spans="1:25" ht="11.1" customHeight="1">
      <c r="A49" s="350"/>
      <c r="B49" s="375" t="s">
        <v>297</v>
      </c>
      <c r="H49" s="154" t="s">
        <v>443</v>
      </c>
      <c r="O49" s="150"/>
      <c r="X49" s="351"/>
      <c r="Y49" s="351"/>
    </row>
    <row r="50" spans="1:25" ht="11.1" customHeight="1">
      <c r="A50" s="350"/>
      <c r="B50" s="375" t="s">
        <v>204</v>
      </c>
      <c r="O50" s="150"/>
      <c r="X50" s="351"/>
      <c r="Y50" s="351"/>
    </row>
    <row r="51" spans="1:25" s="17" customFormat="1" ht="12.75" customHeight="1">
      <c r="B51" s="152"/>
      <c r="F51" s="152"/>
      <c r="P51" s="88"/>
      <c r="Q51" s="88"/>
      <c r="R51" s="88"/>
      <c r="S51" s="88"/>
      <c r="T51" s="88"/>
      <c r="U51" s="88"/>
      <c r="V51" s="88"/>
      <c r="W51" s="88"/>
      <c r="X51" s="88"/>
      <c r="Y51" s="88"/>
    </row>
    <row r="52" spans="1:25" s="17" customFormat="1" ht="12.75" customHeight="1">
      <c r="A52" s="796" t="s">
        <v>306</v>
      </c>
      <c r="B52" s="796"/>
      <c r="C52" s="796"/>
      <c r="D52" s="796"/>
      <c r="E52" s="796"/>
      <c r="F52" s="796"/>
      <c r="G52" s="796"/>
      <c r="H52" s="796"/>
      <c r="I52" s="796"/>
      <c r="J52" s="796"/>
      <c r="K52" s="796"/>
      <c r="L52" s="796"/>
      <c r="M52" s="796"/>
      <c r="N52" s="796"/>
      <c r="O52" s="796"/>
      <c r="P52" s="796"/>
      <c r="Q52" s="796"/>
      <c r="R52" s="796"/>
      <c r="S52" s="796"/>
      <c r="T52" s="796"/>
      <c r="U52" s="796"/>
      <c r="V52" s="796"/>
      <c r="W52" s="797"/>
      <c r="X52" s="145" t="s">
        <v>87</v>
      </c>
      <c r="Y52" s="146"/>
    </row>
    <row r="53" spans="1:25" s="17" customFormat="1" ht="12.75" customHeight="1">
      <c r="A53" s="118">
        <v>340</v>
      </c>
      <c r="B53" s="34" t="s">
        <v>308</v>
      </c>
      <c r="C53" s="34"/>
      <c r="D53" s="34"/>
      <c r="E53" s="34"/>
      <c r="F53" s="34"/>
      <c r="G53" s="34"/>
      <c r="H53" s="34"/>
      <c r="I53" s="34"/>
      <c r="J53" s="34"/>
      <c r="K53" s="34"/>
      <c r="L53" s="34"/>
      <c r="N53" s="58">
        <v>341</v>
      </c>
      <c r="O53" s="88" t="s">
        <v>317</v>
      </c>
      <c r="P53" s="88"/>
      <c r="Q53" s="88"/>
      <c r="R53" s="88"/>
      <c r="S53" s="88"/>
      <c r="T53" s="88"/>
      <c r="U53" s="88"/>
      <c r="V53" s="88"/>
    </row>
    <row r="54" spans="1:25" s="17" customFormat="1" ht="10.5" customHeight="1">
      <c r="A54" s="213"/>
      <c r="B54" s="228" t="s">
        <v>309</v>
      </c>
      <c r="C54" s="88"/>
      <c r="D54" s="88"/>
      <c r="E54" s="88"/>
      <c r="F54" s="88"/>
      <c r="G54" s="88"/>
      <c r="H54" s="88"/>
      <c r="I54" s="88"/>
      <c r="J54" s="88"/>
      <c r="K54" s="88"/>
      <c r="L54" s="88"/>
      <c r="N54" s="213"/>
      <c r="O54" s="88"/>
      <c r="P54" s="88" t="s">
        <v>62</v>
      </c>
      <c r="S54" s="151"/>
      <c r="T54" s="151"/>
      <c r="U54" s="151"/>
      <c r="V54" s="151"/>
    </row>
    <row r="55" spans="1:25" s="17" customFormat="1" ht="10.5" customHeight="1">
      <c r="A55" s="213"/>
      <c r="B55" s="228" t="s">
        <v>310</v>
      </c>
      <c r="C55" s="27"/>
      <c r="D55" s="27"/>
      <c r="E55" s="27"/>
      <c r="F55" s="27"/>
      <c r="G55" s="27"/>
      <c r="H55" s="88"/>
      <c r="I55" s="88"/>
      <c r="J55" s="88"/>
      <c r="K55" s="88"/>
      <c r="L55" s="88"/>
      <c r="N55" s="213"/>
      <c r="O55" s="88"/>
      <c r="P55" s="88" t="s">
        <v>29</v>
      </c>
      <c r="Q55" s="88"/>
      <c r="R55" s="73"/>
    </row>
    <row r="56" spans="1:25" s="17" customFormat="1" ht="10.5" customHeight="1" thickBot="1">
      <c r="A56" s="213"/>
      <c r="B56" s="228" t="s">
        <v>311</v>
      </c>
      <c r="C56" s="27"/>
      <c r="D56" s="27"/>
      <c r="E56" s="27"/>
      <c r="F56" s="27"/>
      <c r="G56" s="27"/>
      <c r="H56" s="88"/>
      <c r="I56" s="88"/>
      <c r="J56" s="88"/>
      <c r="K56" s="88"/>
      <c r="L56" s="88"/>
      <c r="N56" s="213"/>
      <c r="P56" s="152"/>
      <c r="Q56" s="88"/>
      <c r="R56" s="88"/>
    </row>
    <row r="57" spans="1:25" ht="10.5" customHeight="1">
      <c r="A57" s="213"/>
      <c r="B57" s="228" t="s">
        <v>312</v>
      </c>
      <c r="N57" s="213"/>
      <c r="P57" s="152"/>
      <c r="S57" s="122"/>
      <c r="T57" s="215" t="s">
        <v>318</v>
      </c>
      <c r="U57" s="215"/>
      <c r="V57" s="215"/>
    </row>
    <row r="58" spans="1:25" ht="10.5" customHeight="1" thickBot="1">
      <c r="A58" s="213"/>
      <c r="B58" s="228" t="s">
        <v>313</v>
      </c>
      <c r="N58" s="213"/>
      <c r="P58" s="152"/>
      <c r="S58" s="123"/>
      <c r="T58" s="153" t="s">
        <v>319</v>
      </c>
      <c r="U58" s="154"/>
      <c r="V58" s="154"/>
    </row>
    <row r="59" spans="1:25" ht="10.5" customHeight="1" thickBot="1">
      <c r="A59" s="17"/>
      <c r="B59" s="228" t="s">
        <v>314</v>
      </c>
      <c r="J59" s="17"/>
      <c r="N59" s="213"/>
      <c r="P59" s="152"/>
    </row>
    <row r="60" spans="1:25" ht="10.5" customHeight="1">
      <c r="A60" s="17"/>
      <c r="B60" s="390" t="s">
        <v>472</v>
      </c>
      <c r="J60" s="120"/>
      <c r="K60" s="798" t="s">
        <v>316</v>
      </c>
      <c r="L60" s="799"/>
      <c r="N60" s="213"/>
      <c r="P60" s="152"/>
    </row>
    <row r="61" spans="1:25" ht="10.5" customHeight="1" thickBot="1">
      <c r="A61" s="17"/>
      <c r="B61" s="391" t="s">
        <v>471</v>
      </c>
      <c r="J61" s="121"/>
      <c r="K61" s="798"/>
      <c r="L61" s="799"/>
      <c r="N61" s="213"/>
      <c r="P61" s="152"/>
    </row>
    <row r="62" spans="1:25" ht="10.5" customHeight="1">
      <c r="A62" s="17"/>
      <c r="B62" s="390" t="s">
        <v>444</v>
      </c>
      <c r="P62" s="152"/>
    </row>
    <row r="63" spans="1:25" ht="10.5" customHeight="1">
      <c r="A63" s="17"/>
      <c r="B63" s="390" t="s">
        <v>473</v>
      </c>
      <c r="N63" s="741"/>
      <c r="O63" s="741"/>
      <c r="P63" s="152"/>
    </row>
    <row r="64" spans="1:25" ht="11.1" customHeight="1">
      <c r="B64" s="228" t="s">
        <v>242</v>
      </c>
    </row>
    <row r="65" spans="1:14" ht="11.1" customHeight="1"/>
    <row r="66" spans="1:14">
      <c r="A66" s="63">
        <f>N53+1</f>
        <v>342</v>
      </c>
      <c r="B66" s="88" t="s">
        <v>320</v>
      </c>
      <c r="K66" s="17"/>
    </row>
    <row r="67" spans="1:14">
      <c r="B67" s="88" t="s">
        <v>321</v>
      </c>
      <c r="K67" s="17"/>
    </row>
    <row r="68" spans="1:14">
      <c r="B68" s="88" t="s">
        <v>322</v>
      </c>
    </row>
    <row r="69" spans="1:14">
      <c r="B69" s="88" t="s">
        <v>311</v>
      </c>
      <c r="M69" s="151"/>
      <c r="N69" s="17"/>
    </row>
    <row r="70" spans="1:14" ht="12" thickBot="1">
      <c r="B70" s="88" t="s">
        <v>323</v>
      </c>
      <c r="M70" s="17"/>
    </row>
    <row r="71" spans="1:14">
      <c r="B71" s="88" t="s">
        <v>324</v>
      </c>
      <c r="J71" s="120"/>
      <c r="K71" s="788" t="s">
        <v>326</v>
      </c>
      <c r="L71" s="789"/>
      <c r="M71" s="17"/>
    </row>
    <row r="72" spans="1:14" ht="12" thickBot="1">
      <c r="B72" s="88" t="s">
        <v>325</v>
      </c>
      <c r="J72" s="121"/>
      <c r="K72" s="788"/>
      <c r="L72" s="789"/>
    </row>
    <row r="73" spans="1:14">
      <c r="B73" s="88" t="s">
        <v>61</v>
      </c>
    </row>
    <row r="74" spans="1:14" ht="10.5" customHeight="1">
      <c r="B74" s="88" t="s">
        <v>445</v>
      </c>
    </row>
    <row r="75" spans="1:14" ht="10.5" customHeight="1">
      <c r="B75" s="385" t="s">
        <v>469</v>
      </c>
    </row>
    <row r="76" spans="1:14" ht="10.5" customHeight="1">
      <c r="B76" s="88" t="s">
        <v>315</v>
      </c>
    </row>
    <row r="77" spans="1:14" ht="11.25" customHeight="1"/>
  </sheetData>
  <mergeCells count="41">
    <mergeCell ref="Z17:AA18"/>
    <mergeCell ref="O13:W14"/>
    <mergeCell ref="X16:Y17"/>
    <mergeCell ref="J7:K8"/>
    <mergeCell ref="T8:U9"/>
    <mergeCell ref="A1:Y3"/>
    <mergeCell ref="A5:W5"/>
    <mergeCell ref="A12:W12"/>
    <mergeCell ref="I21:J21"/>
    <mergeCell ref="X22:Y23"/>
    <mergeCell ref="I7:I8"/>
    <mergeCell ref="X37:Y38"/>
    <mergeCell ref="K60:L61"/>
    <mergeCell ref="A52:W52"/>
    <mergeCell ref="X47:Y48"/>
    <mergeCell ref="X28:Y29"/>
    <mergeCell ref="N63:O63"/>
    <mergeCell ref="G16:H16"/>
    <mergeCell ref="I16:J16"/>
    <mergeCell ref="K16:L16"/>
    <mergeCell ref="G17:H17"/>
    <mergeCell ref="G18:H18"/>
    <mergeCell ref="G19:H19"/>
    <mergeCell ref="G20:H20"/>
    <mergeCell ref="A33:W33"/>
    <mergeCell ref="K27:L28"/>
    <mergeCell ref="K71:L72"/>
    <mergeCell ref="B13:L14"/>
    <mergeCell ref="I22:J22"/>
    <mergeCell ref="K17:L17"/>
    <mergeCell ref="K18:L18"/>
    <mergeCell ref="K19:L19"/>
    <mergeCell ref="K20:L20"/>
    <mergeCell ref="K21:L21"/>
    <mergeCell ref="K22:L22"/>
    <mergeCell ref="G21:H21"/>
    <mergeCell ref="G22:H22"/>
    <mergeCell ref="I17:J17"/>
    <mergeCell ref="I18:J18"/>
    <mergeCell ref="I19:J19"/>
    <mergeCell ref="I20:J20"/>
  </mergeCells>
  <printOptions horizontalCentered="1" verticalCentered="1"/>
  <pageMargins left="0.15748031496062992" right="0.19685039370078741" top="0.47244094488188981" bottom="0.23622047244094491" header="0.19685039370078741" footer="0.39370078740157483"/>
  <pageSetup paperSize="9" scale="90" orientation="portrait" r:id="rId1"/>
  <headerFooter>
    <oddFooter>&amp;R1.06</oddFooter>
  </headerFooter>
  <drawing r:id="rId2"/>
</worksheet>
</file>

<file path=xl/worksheets/sheet7.xml><?xml version="1.0" encoding="utf-8"?>
<worksheet xmlns="http://schemas.openxmlformats.org/spreadsheetml/2006/main" xmlns:r="http://schemas.openxmlformats.org/officeDocument/2006/relationships">
  <dimension ref="A1:Z79"/>
  <sheetViews>
    <sheetView showGridLines="0" view="pageBreakPreview" topLeftCell="A47" zoomScale="115" zoomScaleNormal="100" zoomScaleSheetLayoutView="115" workbookViewId="0">
      <selection activeCell="O71" sqref="O71"/>
    </sheetView>
  </sheetViews>
  <sheetFormatPr defaultColWidth="9.33203125" defaultRowHeight="11.25"/>
  <cols>
    <col min="1" max="1" width="4.33203125" style="88" customWidth="1"/>
    <col min="2" max="12" width="5.1640625" style="88" customWidth="1"/>
    <col min="13" max="13" width="3.33203125" style="88" customWidth="1"/>
    <col min="14" max="14" width="5" style="88" customWidth="1"/>
    <col min="15" max="15" width="4" style="88" customWidth="1"/>
    <col min="16" max="16" width="5.1640625" style="88" customWidth="1"/>
    <col min="17" max="17" width="4.83203125" style="88" customWidth="1"/>
    <col min="18" max="21" width="5.1640625" style="88" customWidth="1"/>
    <col min="22" max="22" width="6.33203125" style="88" customWidth="1"/>
    <col min="23" max="23" width="6" style="88" customWidth="1"/>
    <col min="24" max="24" width="3.33203125" style="88" customWidth="1"/>
    <col min="25" max="25" width="5" style="88" customWidth="1"/>
    <col min="26" max="26" width="4.6640625" style="88" customWidth="1"/>
    <col min="27" max="16384" width="9.33203125" style="88"/>
  </cols>
  <sheetData>
    <row r="1" spans="1:26" ht="11.1" customHeight="1">
      <c r="A1" s="118">
        <f>'M1 page 06'!A66+1</f>
        <v>343</v>
      </c>
      <c r="B1" s="34" t="s">
        <v>328</v>
      </c>
      <c r="C1" s="34"/>
      <c r="D1" s="34"/>
      <c r="E1" s="34"/>
      <c r="F1" s="34"/>
      <c r="G1" s="34"/>
      <c r="H1" s="34"/>
      <c r="I1" s="34"/>
      <c r="J1" s="34"/>
      <c r="K1" s="34"/>
      <c r="L1" s="34"/>
      <c r="M1" s="34"/>
      <c r="P1" s="128"/>
      <c r="Q1" s="128"/>
      <c r="R1" s="128"/>
      <c r="S1" s="128"/>
      <c r="T1" s="128"/>
      <c r="U1" s="128"/>
      <c r="V1" s="128"/>
      <c r="W1" s="128"/>
      <c r="Y1" s="27"/>
      <c r="Z1" s="64"/>
    </row>
    <row r="2" spans="1:26" ht="10.5" customHeight="1">
      <c r="A2" s="303"/>
      <c r="C2" s="88" t="s">
        <v>62</v>
      </c>
      <c r="E2" s="73"/>
      <c r="N2" s="177">
        <f>A1+1</f>
        <v>344</v>
      </c>
      <c r="O2" s="132" t="s">
        <v>331</v>
      </c>
      <c r="P2" s="132"/>
      <c r="Q2" s="132"/>
      <c r="R2" s="132"/>
      <c r="S2" s="132"/>
      <c r="T2" s="132"/>
      <c r="U2" s="132"/>
      <c r="V2" s="132"/>
      <c r="W2" s="132"/>
      <c r="Y2" s="229"/>
      <c r="Z2" s="325" t="s">
        <v>123</v>
      </c>
    </row>
    <row r="3" spans="1:26" ht="10.5" customHeight="1">
      <c r="A3" s="303"/>
      <c r="C3" s="27" t="s">
        <v>63</v>
      </c>
      <c r="N3" s="178"/>
      <c r="Y3" s="815" t="s">
        <v>332</v>
      </c>
      <c r="Z3" s="815"/>
    </row>
    <row r="4" spans="1:26" ht="10.5" customHeight="1" thickBot="1">
      <c r="A4" s="303"/>
      <c r="C4" s="152"/>
      <c r="N4" s="176"/>
      <c r="V4" s="132"/>
      <c r="W4" s="132"/>
      <c r="Y4" s="27"/>
    </row>
    <row r="5" spans="1:26" ht="10.5" customHeight="1">
      <c r="A5" s="303"/>
      <c r="C5" s="152"/>
      <c r="F5" s="133"/>
      <c r="G5" s="215" t="s">
        <v>329</v>
      </c>
      <c r="N5" s="177">
        <f>N2+1</f>
        <v>345</v>
      </c>
      <c r="O5" s="132" t="s">
        <v>333</v>
      </c>
      <c r="P5" s="132"/>
      <c r="Q5" s="132"/>
      <c r="R5" s="132"/>
      <c r="S5" s="132"/>
      <c r="T5" s="132"/>
      <c r="U5" s="132"/>
      <c r="V5" s="230"/>
      <c r="W5" s="230"/>
      <c r="X5" s="326"/>
      <c r="Y5" s="27"/>
    </row>
    <row r="6" spans="1:26" ht="10.5" customHeight="1" thickBot="1">
      <c r="A6" s="303"/>
      <c r="C6" s="152"/>
      <c r="F6" s="134"/>
      <c r="G6" s="153" t="s">
        <v>330</v>
      </c>
      <c r="N6" s="177"/>
      <c r="O6" s="132"/>
      <c r="P6" s="132"/>
      <c r="Q6" s="132"/>
      <c r="R6" s="132"/>
      <c r="S6" s="132"/>
      <c r="T6" s="132"/>
      <c r="U6" s="132"/>
      <c r="V6" s="815" t="s">
        <v>334</v>
      </c>
      <c r="W6" s="815"/>
      <c r="X6" s="815"/>
      <c r="Y6" s="27"/>
    </row>
    <row r="7" spans="1:26" ht="10.5" customHeight="1">
      <c r="A7" s="303"/>
      <c r="C7" s="166"/>
      <c r="N7" s="176"/>
      <c r="O7" s="816" t="s">
        <v>335</v>
      </c>
      <c r="P7" s="816"/>
      <c r="Q7" s="816"/>
      <c r="R7" s="816"/>
      <c r="S7" s="816"/>
      <c r="T7" s="816"/>
      <c r="U7" s="816"/>
      <c r="V7" s="816"/>
      <c r="W7" s="816"/>
      <c r="X7" s="816"/>
      <c r="Y7" s="816"/>
    </row>
    <row r="8" spans="1:26" ht="10.5" customHeight="1">
      <c r="A8" s="303"/>
      <c r="N8" s="177">
        <f>N5+1</f>
        <v>346</v>
      </c>
      <c r="O8" s="816"/>
      <c r="P8" s="816"/>
      <c r="Q8" s="816"/>
      <c r="R8" s="816"/>
      <c r="S8" s="816"/>
      <c r="T8" s="816"/>
      <c r="U8" s="816"/>
      <c r="V8" s="816"/>
      <c r="W8" s="816"/>
      <c r="X8" s="816"/>
      <c r="Y8" s="816"/>
    </row>
    <row r="9" spans="1:26" ht="10.5" customHeight="1">
      <c r="A9" s="303"/>
      <c r="N9" s="131"/>
      <c r="O9" s="132"/>
      <c r="P9" s="132"/>
      <c r="Q9" s="799" t="s">
        <v>336</v>
      </c>
      <c r="R9" s="799"/>
      <c r="S9" s="799"/>
      <c r="T9" s="799"/>
      <c r="U9" s="799"/>
      <c r="V9" s="799"/>
      <c r="W9" s="799"/>
      <c r="X9" s="132"/>
      <c r="Y9" s="303"/>
    </row>
    <row r="10" spans="1:26" ht="10.5" customHeight="1" thickBot="1">
      <c r="A10" s="303"/>
      <c r="N10" s="131"/>
      <c r="O10" s="132"/>
      <c r="X10" s="132"/>
      <c r="Y10" s="303"/>
    </row>
    <row r="11" spans="1:26" ht="10.5" customHeight="1">
      <c r="A11" s="303"/>
      <c r="N11" s="131"/>
      <c r="O11" s="132"/>
      <c r="P11" s="817" t="s">
        <v>99</v>
      </c>
      <c r="Q11" s="133"/>
      <c r="R11" s="132"/>
      <c r="S11" s="817" t="s">
        <v>100</v>
      </c>
      <c r="T11" s="180"/>
      <c r="V11" s="817" t="s">
        <v>101</v>
      </c>
      <c r="W11" s="180"/>
      <c r="X11" s="132"/>
      <c r="Y11" s="303"/>
    </row>
    <row r="12" spans="1:26" ht="10.5" customHeight="1" thickBot="1">
      <c r="A12" s="303"/>
      <c r="N12" s="131"/>
      <c r="O12" s="132"/>
      <c r="P12" s="817"/>
      <c r="Q12" s="134"/>
      <c r="R12" s="132"/>
      <c r="S12" s="817"/>
      <c r="T12" s="181"/>
      <c r="U12" s="132"/>
      <c r="V12" s="817"/>
      <c r="W12" s="181"/>
      <c r="X12" s="132"/>
      <c r="Y12" s="303"/>
    </row>
    <row r="13" spans="1:26" ht="10.5" customHeight="1">
      <c r="A13" s="303"/>
      <c r="N13" s="131"/>
      <c r="O13" s="132"/>
      <c r="P13" s="307"/>
      <c r="Q13" s="799" t="s">
        <v>337</v>
      </c>
      <c r="R13" s="799"/>
      <c r="S13" s="799"/>
      <c r="T13" s="799"/>
      <c r="U13" s="799"/>
      <c r="V13" s="799"/>
      <c r="W13" s="799"/>
      <c r="X13" s="132"/>
      <c r="Y13" s="303"/>
    </row>
    <row r="14" spans="1:26" ht="10.5" customHeight="1">
      <c r="A14" s="303"/>
      <c r="N14" s="166"/>
      <c r="O14" s="168"/>
      <c r="P14" s="168"/>
      <c r="Q14" s="818"/>
      <c r="R14" s="818"/>
      <c r="S14" s="818"/>
      <c r="T14" s="818"/>
      <c r="U14" s="818"/>
      <c r="V14" s="818"/>
      <c r="W14" s="818"/>
      <c r="X14" s="168"/>
      <c r="Y14" s="303"/>
    </row>
    <row r="15" spans="1:26" ht="11.1" customHeight="1" thickBot="1">
      <c r="A15" s="118">
        <f>'M1 page 07'!N8+1</f>
        <v>347</v>
      </c>
      <c r="B15" s="34" t="s">
        <v>338</v>
      </c>
      <c r="C15" s="34"/>
      <c r="D15" s="34"/>
      <c r="E15" s="34"/>
      <c r="F15" s="34"/>
      <c r="G15" s="34"/>
      <c r="H15" s="34"/>
      <c r="I15" s="34"/>
      <c r="J15" s="34"/>
      <c r="K15" s="34"/>
      <c r="L15" s="34"/>
      <c r="M15" s="34"/>
      <c r="N15" s="167">
        <f>A15+1</f>
        <v>348</v>
      </c>
      <c r="O15" s="128" t="s">
        <v>447</v>
      </c>
      <c r="P15" s="34"/>
      <c r="Q15" s="34"/>
      <c r="R15" s="34"/>
      <c r="S15" s="34"/>
      <c r="T15" s="34"/>
      <c r="U15" s="34"/>
      <c r="V15" s="34"/>
      <c r="W15" s="34"/>
      <c r="X15" s="34"/>
      <c r="Y15" s="34"/>
      <c r="Z15" s="34"/>
    </row>
    <row r="16" spans="1:26" ht="11.1" customHeight="1">
      <c r="A16" s="303"/>
      <c r="B16" s="88" t="s">
        <v>339</v>
      </c>
      <c r="H16" s="120"/>
      <c r="I16" s="788" t="s">
        <v>343</v>
      </c>
      <c r="J16" s="789"/>
      <c r="O16" s="132" t="s">
        <v>344</v>
      </c>
    </row>
    <row r="17" spans="1:26" ht="11.1" customHeight="1" thickBot="1">
      <c r="A17" s="303"/>
      <c r="B17" s="88" t="s">
        <v>340</v>
      </c>
      <c r="H17" s="121"/>
      <c r="I17" s="788"/>
      <c r="J17" s="789"/>
      <c r="O17" s="132" t="s">
        <v>345</v>
      </c>
    </row>
    <row r="18" spans="1:26" ht="11.1" customHeight="1">
      <c r="A18" s="303"/>
      <c r="B18" s="88" t="s">
        <v>446</v>
      </c>
      <c r="O18" s="132" t="s">
        <v>346</v>
      </c>
    </row>
    <row r="19" spans="1:26" ht="11.1" customHeight="1" thickBot="1">
      <c r="A19" s="303"/>
      <c r="B19" s="88" t="s">
        <v>341</v>
      </c>
      <c r="O19" s="132" t="s">
        <v>347</v>
      </c>
    </row>
    <row r="20" spans="1:26" ht="11.1" customHeight="1">
      <c r="A20" s="303"/>
      <c r="B20" s="150" t="s">
        <v>342</v>
      </c>
      <c r="O20" s="132" t="s">
        <v>348</v>
      </c>
      <c r="W20" s="120"/>
      <c r="X20" s="819" t="s">
        <v>350</v>
      </c>
      <c r="Y20" s="820"/>
      <c r="Z20" s="820"/>
    </row>
    <row r="21" spans="1:26" ht="11.1" customHeight="1" thickBot="1">
      <c r="A21" s="303"/>
      <c r="O21" s="132" t="s">
        <v>349</v>
      </c>
      <c r="W21" s="121"/>
      <c r="X21" s="819"/>
      <c r="Y21" s="820"/>
      <c r="Z21" s="820"/>
    </row>
    <row r="22" spans="1:26" ht="11.1" customHeight="1">
      <c r="A22" s="303"/>
      <c r="O22" s="132" t="s">
        <v>351</v>
      </c>
    </row>
    <row r="23" spans="1:26" ht="11.1" customHeight="1">
      <c r="O23" s="132" t="s">
        <v>352</v>
      </c>
    </row>
    <row r="24" spans="1:26" ht="11.1" customHeight="1">
      <c r="A24" s="303"/>
      <c r="O24" s="132" t="s">
        <v>353</v>
      </c>
    </row>
    <row r="25" spans="1:26" ht="18" customHeight="1">
      <c r="A25" s="303"/>
    </row>
    <row r="26" spans="1:26" ht="18" customHeight="1">
      <c r="A26" s="796" t="s">
        <v>354</v>
      </c>
      <c r="B26" s="796"/>
      <c r="C26" s="796"/>
      <c r="D26" s="796"/>
      <c r="E26" s="796"/>
      <c r="F26" s="796"/>
      <c r="G26" s="796"/>
      <c r="H26" s="796"/>
      <c r="I26" s="796"/>
      <c r="J26" s="796"/>
      <c r="K26" s="796"/>
      <c r="L26" s="796"/>
      <c r="M26" s="796"/>
      <c r="N26" s="796"/>
      <c r="O26" s="796"/>
      <c r="P26" s="796"/>
      <c r="Q26" s="796"/>
      <c r="R26" s="796"/>
      <c r="S26" s="796"/>
      <c r="T26" s="796"/>
      <c r="U26" s="796"/>
      <c r="V26" s="796"/>
      <c r="W26" s="796"/>
      <c r="X26" s="797"/>
      <c r="Y26" s="145" t="s">
        <v>87</v>
      </c>
      <c r="Z26" s="179"/>
    </row>
    <row r="27" spans="1:26" ht="10.5" customHeight="1">
      <c r="A27" s="58">
        <v>350</v>
      </c>
      <c r="B27" s="821" t="s">
        <v>355</v>
      </c>
      <c r="C27" s="821"/>
      <c r="D27" s="821"/>
      <c r="E27" s="821"/>
      <c r="F27" s="821"/>
      <c r="G27" s="821"/>
      <c r="H27" s="821"/>
      <c r="I27" s="821"/>
      <c r="J27" s="821"/>
      <c r="K27" s="821"/>
      <c r="L27" s="306"/>
      <c r="M27" s="306"/>
      <c r="N27" s="58">
        <f>A27+1</f>
        <v>351</v>
      </c>
      <c r="O27" s="88" t="s">
        <v>362</v>
      </c>
      <c r="Y27" s="10"/>
    </row>
    <row r="28" spans="1:26" ht="10.5" customHeight="1">
      <c r="A28" s="303"/>
      <c r="B28" s="821"/>
      <c r="C28" s="821"/>
      <c r="D28" s="821"/>
      <c r="E28" s="821"/>
      <c r="F28" s="821"/>
      <c r="G28" s="821"/>
      <c r="H28" s="821"/>
      <c r="I28" s="821"/>
      <c r="J28" s="821"/>
      <c r="K28" s="821"/>
      <c r="L28" s="306"/>
      <c r="M28" s="306"/>
      <c r="W28" s="27"/>
      <c r="X28" s="231"/>
      <c r="Y28" s="231"/>
      <c r="Z28" s="231"/>
    </row>
    <row r="29" spans="1:26" s="10" customFormat="1" ht="11.1" customHeight="1" thickBot="1">
      <c r="A29" s="303"/>
      <c r="B29" s="88" t="s">
        <v>64</v>
      </c>
      <c r="C29" s="88"/>
      <c r="E29" s="88"/>
      <c r="F29" s="88" t="s">
        <v>102</v>
      </c>
      <c r="G29" s="88"/>
      <c r="H29" s="88"/>
      <c r="L29" s="88"/>
      <c r="M29" s="88"/>
      <c r="N29" s="88"/>
      <c r="O29" s="88"/>
      <c r="P29" s="88"/>
      <c r="Q29" s="88"/>
      <c r="R29" s="88"/>
      <c r="S29" s="88"/>
      <c r="T29" s="88"/>
      <c r="U29" s="88"/>
      <c r="V29" s="88"/>
      <c r="W29" s="27"/>
      <c r="X29" s="814" t="s">
        <v>363</v>
      </c>
      <c r="Y29" s="814"/>
      <c r="Z29" s="814"/>
    </row>
    <row r="30" spans="1:26" s="10" customFormat="1" ht="11.1" customHeight="1">
      <c r="A30" s="303"/>
      <c r="B30" s="88" t="s">
        <v>356</v>
      </c>
      <c r="C30" s="88"/>
      <c r="E30" s="88"/>
      <c r="F30" s="88" t="s">
        <v>359</v>
      </c>
      <c r="G30" s="88"/>
      <c r="H30" s="88"/>
      <c r="I30" s="133"/>
      <c r="J30" s="788" t="s">
        <v>361</v>
      </c>
      <c r="K30" s="789"/>
      <c r="L30" s="88"/>
      <c r="M30" s="88"/>
      <c r="N30" s="58">
        <f>N27+1</f>
        <v>352</v>
      </c>
      <c r="O30" s="88" t="s">
        <v>364</v>
      </c>
      <c r="P30" s="88"/>
      <c r="Q30" s="88"/>
      <c r="R30" s="88"/>
      <c r="S30" s="88"/>
      <c r="T30" s="88"/>
      <c r="U30" s="88"/>
      <c r="V30" s="88"/>
      <c r="W30" s="88"/>
      <c r="X30" s="88"/>
      <c r="Y30" s="88"/>
    </row>
    <row r="31" spans="1:26" ht="11.1" customHeight="1" thickBot="1">
      <c r="A31" s="303"/>
      <c r="B31" s="88" t="s">
        <v>357</v>
      </c>
      <c r="F31" s="88" t="s">
        <v>360</v>
      </c>
      <c r="I31" s="134"/>
      <c r="J31" s="788"/>
      <c r="K31" s="789"/>
      <c r="N31" s="303"/>
      <c r="P31" s="88" t="s">
        <v>365</v>
      </c>
      <c r="S31" s="88" t="s">
        <v>449</v>
      </c>
    </row>
    <row r="32" spans="1:26" ht="11.1" customHeight="1">
      <c r="B32" s="88" t="s">
        <v>65</v>
      </c>
      <c r="N32" s="303"/>
      <c r="P32" s="88" t="s">
        <v>66</v>
      </c>
      <c r="S32" s="88" t="s">
        <v>450</v>
      </c>
      <c r="W32" s="801"/>
      <c r="X32" s="819" t="s">
        <v>367</v>
      </c>
      <c r="Y32" s="820"/>
      <c r="Z32" s="820"/>
    </row>
    <row r="33" spans="1:26" ht="11.1" customHeight="1" thickBot="1">
      <c r="A33" s="303"/>
      <c r="B33" s="88" t="s">
        <v>358</v>
      </c>
      <c r="N33" s="303"/>
      <c r="P33" s="88" t="s">
        <v>448</v>
      </c>
      <c r="S33" s="88" t="s">
        <v>366</v>
      </c>
      <c r="W33" s="802"/>
      <c r="X33" s="819"/>
      <c r="Y33" s="820"/>
      <c r="Z33" s="820"/>
    </row>
    <row r="34" spans="1:26" ht="18" customHeight="1"/>
    <row r="35" spans="1:26" ht="18" customHeight="1">
      <c r="A35" s="796" t="s">
        <v>368</v>
      </c>
      <c r="B35" s="796"/>
      <c r="C35" s="796"/>
      <c r="D35" s="796"/>
      <c r="E35" s="796"/>
      <c r="F35" s="796"/>
      <c r="G35" s="796"/>
      <c r="H35" s="796"/>
      <c r="I35" s="796"/>
      <c r="J35" s="796"/>
      <c r="K35" s="796"/>
      <c r="L35" s="796"/>
      <c r="M35" s="796"/>
      <c r="N35" s="796"/>
      <c r="O35" s="796"/>
      <c r="P35" s="796"/>
      <c r="Q35" s="796"/>
      <c r="R35" s="796"/>
      <c r="S35" s="796"/>
      <c r="T35" s="796"/>
      <c r="U35" s="796"/>
      <c r="V35" s="796"/>
      <c r="W35" s="796"/>
      <c r="X35" s="797"/>
      <c r="Y35" s="145" t="s">
        <v>87</v>
      </c>
      <c r="Z35" s="146"/>
    </row>
    <row r="36" spans="1:26" ht="11.1" customHeight="1">
      <c r="A36" s="68">
        <v>360</v>
      </c>
      <c r="B36" s="55" t="s">
        <v>369</v>
      </c>
      <c r="C36" s="57"/>
      <c r="D36" s="22"/>
      <c r="E36" s="22"/>
      <c r="F36" s="22"/>
      <c r="G36" s="22"/>
      <c r="H36" s="22"/>
      <c r="I36" s="22"/>
      <c r="J36" s="22"/>
      <c r="K36" s="22"/>
      <c r="L36" s="22"/>
      <c r="M36" s="22"/>
      <c r="N36" s="22"/>
      <c r="O36" s="22"/>
      <c r="P36" s="22"/>
      <c r="Q36" s="22"/>
      <c r="R36" s="22"/>
      <c r="S36" s="22"/>
      <c r="T36" s="22"/>
      <c r="U36" s="22"/>
      <c r="V36" s="22"/>
      <c r="W36" s="22"/>
      <c r="X36" s="22"/>
    </row>
    <row r="37" spans="1:26" ht="11.1" customHeight="1">
      <c r="A37" s="56"/>
      <c r="B37" s="168" t="s">
        <v>28</v>
      </c>
      <c r="I37" s="63">
        <f>A36+1</f>
        <v>361</v>
      </c>
      <c r="J37" s="88" t="s">
        <v>370</v>
      </c>
      <c r="Q37" s="69">
        <f>I37+1</f>
        <v>362</v>
      </c>
      <c r="R37" s="813" t="s">
        <v>374</v>
      </c>
      <c r="S37" s="813"/>
      <c r="T37" s="813"/>
      <c r="U37" s="813"/>
      <c r="V37" s="813"/>
      <c r="W37" s="813"/>
      <c r="X37" s="813"/>
      <c r="Y37" s="813"/>
    </row>
    <row r="38" spans="1:26" ht="11.1" customHeight="1" thickBot="1">
      <c r="A38" s="56"/>
      <c r="B38" s="323" t="s">
        <v>29</v>
      </c>
      <c r="D38" s="22"/>
      <c r="E38" s="22"/>
      <c r="F38" s="73"/>
      <c r="J38" s="88" t="s">
        <v>371</v>
      </c>
      <c r="N38" s="22"/>
      <c r="Q38" s="69"/>
      <c r="R38" s="813"/>
      <c r="S38" s="813"/>
      <c r="T38" s="813"/>
      <c r="U38" s="813"/>
      <c r="V38" s="813"/>
      <c r="W38" s="813"/>
      <c r="X38" s="813"/>
      <c r="Y38" s="813"/>
    </row>
    <row r="39" spans="1:26" ht="11.1" customHeight="1">
      <c r="A39" s="56"/>
      <c r="B39" s="155"/>
      <c r="C39" s="22"/>
      <c r="D39" s="120"/>
      <c r="E39" s="215" t="str">
        <f>"sepos 1 ► ko long "&amp;I37</f>
        <v>sepos 1 ► ko long 361</v>
      </c>
      <c r="J39" s="88" t="s">
        <v>372</v>
      </c>
      <c r="N39" s="120"/>
      <c r="R39" s="22"/>
      <c r="S39" s="22"/>
      <c r="T39" s="56" t="s">
        <v>28</v>
      </c>
      <c r="U39" s="22"/>
      <c r="W39" s="22"/>
      <c r="Y39" s="56" t="s">
        <v>28</v>
      </c>
    </row>
    <row r="40" spans="1:26" ht="11.1" customHeight="1" thickBot="1">
      <c r="A40" s="56"/>
      <c r="B40" s="155"/>
      <c r="C40" s="22"/>
      <c r="D40" s="121"/>
      <c r="E40" s="215" t="str">
        <f>"sepos 2 ► skip iko "&amp;A51</f>
        <v>sepos 2 ► skip iko 370</v>
      </c>
      <c r="J40" s="150" t="s">
        <v>373</v>
      </c>
      <c r="N40" s="121"/>
      <c r="R40" s="22"/>
      <c r="S40" s="22"/>
      <c r="T40" s="56" t="s">
        <v>29</v>
      </c>
      <c r="U40" s="22"/>
      <c r="W40" s="22"/>
      <c r="Y40" s="56" t="s">
        <v>29</v>
      </c>
    </row>
    <row r="41" spans="1:26" ht="11.1" customHeight="1">
      <c r="A41" s="56"/>
      <c r="B41" s="152"/>
      <c r="C41" s="22"/>
      <c r="D41" s="56"/>
      <c r="E41" s="22"/>
      <c r="J41" s="150" t="s">
        <v>233</v>
      </c>
      <c r="M41" s="822" t="str">
        <f>"ko long "&amp;Q37</f>
        <v>ko long 362</v>
      </c>
      <c r="N41" s="822"/>
      <c r="O41" s="822"/>
      <c r="Q41" s="22" t="s">
        <v>375</v>
      </c>
      <c r="R41" s="22"/>
      <c r="S41" s="22"/>
      <c r="T41" s="65"/>
      <c r="U41" s="22"/>
      <c r="V41" s="57" t="s">
        <v>105</v>
      </c>
      <c r="W41" s="57"/>
      <c r="X41" s="57"/>
      <c r="Y41" s="65"/>
    </row>
    <row r="42" spans="1:26" ht="11.1" customHeight="1">
      <c r="A42" s="56"/>
      <c r="B42" s="152"/>
      <c r="C42" s="56"/>
      <c r="D42" s="55"/>
      <c r="E42" s="22"/>
      <c r="N42" s="22"/>
      <c r="Q42" s="22" t="s">
        <v>376</v>
      </c>
      <c r="R42" s="22"/>
      <c r="S42" s="22"/>
      <c r="T42" s="65"/>
      <c r="U42" s="22"/>
      <c r="V42" s="57" t="s">
        <v>379</v>
      </c>
      <c r="W42" s="57"/>
      <c r="X42" s="57"/>
      <c r="Y42" s="65"/>
    </row>
    <row r="43" spans="1:26" ht="11.1" customHeight="1">
      <c r="A43" s="60"/>
      <c r="B43" s="152"/>
      <c r="C43" s="57"/>
      <c r="D43" s="57"/>
      <c r="E43" s="57"/>
      <c r="N43" s="57"/>
      <c r="Q43" s="22" t="s">
        <v>103</v>
      </c>
      <c r="R43" s="22"/>
      <c r="S43" s="22"/>
      <c r="T43" s="66"/>
      <c r="U43" s="22"/>
      <c r="V43" s="57" t="s">
        <v>106</v>
      </c>
      <c r="W43" s="57"/>
      <c r="X43" s="57"/>
      <c r="Y43" s="65"/>
    </row>
    <row r="44" spans="1:26" ht="11.1" customHeight="1">
      <c r="A44" s="60"/>
      <c r="B44" s="152"/>
      <c r="C44" s="57"/>
      <c r="D44" s="57"/>
      <c r="E44" s="57"/>
      <c r="N44" s="57"/>
      <c r="Q44" s="67" t="s">
        <v>104</v>
      </c>
      <c r="R44" s="57"/>
      <c r="S44" s="57"/>
      <c r="T44" s="66"/>
      <c r="U44" s="57"/>
      <c r="V44" s="184" t="s">
        <v>380</v>
      </c>
      <c r="W44" s="57"/>
      <c r="Y44" s="65"/>
    </row>
    <row r="45" spans="1:26" ht="11.1" customHeight="1">
      <c r="A45" s="60"/>
      <c r="B45" s="152"/>
      <c r="C45" s="57"/>
      <c r="D45" s="57"/>
      <c r="E45" s="57"/>
      <c r="N45" s="57"/>
      <c r="Q45" s="22" t="s">
        <v>377</v>
      </c>
      <c r="T45" s="65"/>
      <c r="U45" s="57"/>
      <c r="V45" s="57" t="s">
        <v>242</v>
      </c>
      <c r="W45" s="57"/>
      <c r="Y45" s="65"/>
    </row>
    <row r="46" spans="1:26" ht="11.1" customHeight="1">
      <c r="A46" s="60"/>
      <c r="B46" s="152"/>
      <c r="C46" s="57"/>
      <c r="D46" s="57"/>
      <c r="E46" s="57"/>
      <c r="F46" s="57"/>
      <c r="G46" s="57"/>
      <c r="H46" s="57"/>
      <c r="I46" s="57"/>
      <c r="J46" s="57"/>
      <c r="K46" s="57"/>
      <c r="L46" s="57"/>
      <c r="M46" s="57"/>
      <c r="N46" s="57"/>
      <c r="Q46" s="22" t="s">
        <v>378</v>
      </c>
      <c r="T46" s="65"/>
      <c r="U46" s="57"/>
    </row>
    <row r="47" spans="1:26" ht="5.25" customHeight="1">
      <c r="A47" s="60"/>
      <c r="B47" s="152"/>
      <c r="C47" s="57"/>
      <c r="D47" s="57"/>
      <c r="E47" s="57"/>
      <c r="F47" s="57"/>
      <c r="G47" s="57"/>
      <c r="H47" s="57"/>
      <c r="I47" s="57"/>
      <c r="J47" s="57"/>
      <c r="K47" s="57"/>
      <c r="L47" s="57"/>
      <c r="M47" s="57"/>
      <c r="N47" s="57"/>
      <c r="U47" s="57"/>
      <c r="V47" s="824" t="str">
        <f>"ko long "&amp;A51</f>
        <v>ko long 370</v>
      </c>
      <c r="W47" s="824"/>
      <c r="X47" s="57"/>
    </row>
    <row r="48" spans="1:26" ht="5.25" customHeight="1">
      <c r="A48" s="811" t="s">
        <v>381</v>
      </c>
      <c r="B48" s="811"/>
      <c r="C48" s="811"/>
      <c r="D48" s="811"/>
      <c r="E48" s="811"/>
      <c r="F48" s="811"/>
      <c r="G48" s="811"/>
      <c r="H48" s="811"/>
      <c r="I48" s="811"/>
      <c r="J48" s="811"/>
      <c r="K48" s="811"/>
      <c r="L48" s="811"/>
      <c r="M48" s="811"/>
      <c r="N48" s="811"/>
      <c r="O48" s="811"/>
      <c r="P48" s="811"/>
      <c r="Q48" s="811"/>
      <c r="R48" s="811"/>
      <c r="S48" s="811"/>
      <c r="T48" s="811"/>
      <c r="U48" s="57"/>
      <c r="V48" s="824"/>
      <c r="W48" s="824"/>
      <c r="X48" s="57"/>
      <c r="Y48" s="825" t="s">
        <v>87</v>
      </c>
      <c r="Z48" s="826"/>
    </row>
    <row r="49" spans="1:26" ht="5.25" customHeight="1">
      <c r="A49" s="811"/>
      <c r="B49" s="811"/>
      <c r="C49" s="811"/>
      <c r="D49" s="811"/>
      <c r="E49" s="811"/>
      <c r="F49" s="811"/>
      <c r="G49" s="811"/>
      <c r="H49" s="811"/>
      <c r="I49" s="811"/>
      <c r="J49" s="811"/>
      <c r="K49" s="811"/>
      <c r="L49" s="811"/>
      <c r="M49" s="811"/>
      <c r="N49" s="811"/>
      <c r="O49" s="811"/>
      <c r="P49" s="811"/>
      <c r="Q49" s="811"/>
      <c r="R49" s="811"/>
      <c r="S49" s="811"/>
      <c r="T49" s="811"/>
      <c r="U49" s="57"/>
      <c r="W49" s="156"/>
      <c r="X49" s="57"/>
      <c r="Y49" s="827"/>
      <c r="Z49" s="828"/>
    </row>
    <row r="50" spans="1:26" ht="6" customHeight="1">
      <c r="A50" s="812"/>
      <c r="B50" s="812"/>
      <c r="C50" s="812"/>
      <c r="D50" s="812"/>
      <c r="E50" s="812"/>
      <c r="F50" s="812"/>
      <c r="G50" s="812"/>
      <c r="H50" s="812"/>
      <c r="I50" s="812"/>
      <c r="J50" s="812"/>
      <c r="K50" s="812"/>
      <c r="L50" s="812"/>
      <c r="M50" s="812"/>
      <c r="N50" s="812"/>
      <c r="O50" s="812"/>
      <c r="P50" s="812"/>
      <c r="Q50" s="812"/>
      <c r="R50" s="812"/>
      <c r="S50" s="812"/>
      <c r="T50" s="812"/>
      <c r="U50" s="309"/>
      <c r="V50" s="309"/>
      <c r="W50" s="309"/>
      <c r="X50" s="309"/>
      <c r="Y50" s="829"/>
      <c r="Z50" s="830"/>
    </row>
    <row r="51" spans="1:26" ht="11.1" customHeight="1" thickBot="1">
      <c r="A51" s="70">
        <v>370</v>
      </c>
      <c r="B51" s="57" t="s">
        <v>382</v>
      </c>
      <c r="G51" s="57"/>
      <c r="H51" s="57"/>
      <c r="I51" s="57"/>
      <c r="J51" s="57"/>
      <c r="K51" s="57"/>
      <c r="L51" s="57"/>
      <c r="M51" s="57"/>
      <c r="N51" s="281">
        <f>A51+1</f>
        <v>371</v>
      </c>
      <c r="O51" s="57" t="s">
        <v>384</v>
      </c>
      <c r="Y51" s="17"/>
    </row>
    <row r="52" spans="1:26" ht="11.1" customHeight="1">
      <c r="A52" s="60"/>
      <c r="B52" s="88" t="s">
        <v>62</v>
      </c>
      <c r="I52" s="801"/>
      <c r="J52" s="788" t="s">
        <v>383</v>
      </c>
      <c r="K52" s="789"/>
      <c r="N52" s="57"/>
      <c r="O52" s="57"/>
      <c r="R52" s="88" t="s">
        <v>62</v>
      </c>
      <c r="V52" s="801"/>
      <c r="W52" s="823"/>
      <c r="X52" s="789"/>
      <c r="Y52" s="789"/>
    </row>
    <row r="53" spans="1:26" ht="11.1" customHeight="1" thickBot="1">
      <c r="A53" s="60"/>
      <c r="B53" s="88" t="s">
        <v>63</v>
      </c>
      <c r="I53" s="802"/>
      <c r="J53" s="788"/>
      <c r="K53" s="789"/>
      <c r="N53" s="57"/>
      <c r="O53" s="57"/>
      <c r="R53" s="88" t="s">
        <v>63</v>
      </c>
      <c r="V53" s="802"/>
      <c r="W53" s="823"/>
      <c r="X53" s="789"/>
      <c r="Y53" s="789"/>
    </row>
    <row r="54" spans="1:26" s="17" customFormat="1" ht="11.1" customHeight="1">
      <c r="A54" s="60"/>
      <c r="B54" s="57"/>
      <c r="C54" s="61"/>
      <c r="D54" s="57"/>
      <c r="E54" s="57"/>
      <c r="F54" s="57"/>
      <c r="G54" s="57"/>
      <c r="H54" s="57"/>
      <c r="I54" s="57"/>
      <c r="J54" s="57"/>
      <c r="K54" s="57"/>
      <c r="L54" s="57"/>
      <c r="M54" s="57"/>
      <c r="N54" s="57"/>
      <c r="O54" s="57"/>
      <c r="P54" s="57"/>
      <c r="Q54" s="57"/>
      <c r="R54" s="57"/>
      <c r="S54" s="57"/>
      <c r="T54" s="57"/>
      <c r="U54" s="57"/>
      <c r="V54" s="57"/>
      <c r="W54" s="57"/>
      <c r="X54" s="57"/>
    </row>
    <row r="55" spans="1:26" s="17" customFormat="1" ht="11.1" customHeight="1">
      <c r="A55" s="805" t="s">
        <v>190</v>
      </c>
      <c r="B55" s="806"/>
      <c r="C55" s="806"/>
      <c r="D55" s="806"/>
      <c r="E55" s="806"/>
      <c r="F55" s="806"/>
      <c r="G55" s="806"/>
      <c r="H55" s="806"/>
      <c r="I55" s="806"/>
      <c r="J55" s="806"/>
      <c r="K55" s="806"/>
      <c r="L55" s="806"/>
      <c r="M55" s="806"/>
      <c r="N55" s="806"/>
      <c r="O55" s="806"/>
      <c r="P55" s="806"/>
      <c r="Q55" s="806"/>
      <c r="R55" s="806"/>
      <c r="S55" s="806"/>
      <c r="T55" s="806"/>
      <c r="U55" s="806"/>
      <c r="V55" s="806"/>
      <c r="W55" s="806"/>
      <c r="X55" s="806"/>
      <c r="Y55" s="806"/>
      <c r="Z55" s="807"/>
    </row>
    <row r="56" spans="1:26" s="17" customFormat="1" ht="11.1" customHeight="1">
      <c r="A56" s="808"/>
      <c r="B56" s="809"/>
      <c r="C56" s="809"/>
      <c r="D56" s="809"/>
      <c r="E56" s="809"/>
      <c r="F56" s="809"/>
      <c r="G56" s="809"/>
      <c r="H56" s="809"/>
      <c r="I56" s="809"/>
      <c r="J56" s="809"/>
      <c r="K56" s="809"/>
      <c r="L56" s="809"/>
      <c r="M56" s="809"/>
      <c r="N56" s="809"/>
      <c r="O56" s="809"/>
      <c r="P56" s="809"/>
      <c r="Q56" s="809"/>
      <c r="R56" s="809"/>
      <c r="S56" s="809"/>
      <c r="T56" s="809"/>
      <c r="U56" s="809"/>
      <c r="V56" s="809"/>
      <c r="W56" s="809"/>
      <c r="X56" s="809"/>
      <c r="Y56" s="809"/>
      <c r="Z56" s="810"/>
    </row>
    <row r="57" spans="1:26" s="17" customFormat="1" ht="10.5" customHeight="1">
      <c r="A57" s="440"/>
      <c r="B57" s="176"/>
      <c r="C57" s="88"/>
      <c r="D57" s="88"/>
      <c r="E57" s="88"/>
      <c r="F57" s="57"/>
      <c r="G57" s="57"/>
      <c r="H57" s="57"/>
      <c r="I57" s="57"/>
      <c r="J57" s="57"/>
      <c r="K57" s="57"/>
      <c r="L57" s="57"/>
      <c r="M57" s="57"/>
      <c r="N57" s="57"/>
      <c r="O57" s="57"/>
      <c r="P57" s="57"/>
      <c r="Q57" s="57"/>
      <c r="R57" s="57"/>
      <c r="S57" s="57"/>
      <c r="T57" s="57"/>
      <c r="U57" s="57"/>
      <c r="V57" s="57"/>
      <c r="W57" s="57"/>
      <c r="X57" s="57"/>
      <c r="Y57" s="57"/>
      <c r="Z57" s="327"/>
    </row>
    <row r="58" spans="1:26" s="17" customFormat="1" ht="10.5" customHeight="1">
      <c r="A58" s="434"/>
      <c r="B58" s="437"/>
      <c r="C58" s="1"/>
      <c r="D58" s="1"/>
      <c r="E58" s="1"/>
      <c r="F58" s="75"/>
      <c r="G58" s="75"/>
      <c r="H58" s="75"/>
      <c r="I58" s="75"/>
      <c r="J58" s="75"/>
      <c r="K58" s="75"/>
      <c r="L58" s="75"/>
      <c r="M58" s="75"/>
      <c r="N58" s="75"/>
      <c r="O58" s="75"/>
      <c r="P58" s="75"/>
      <c r="Q58" s="75"/>
      <c r="R58" s="75"/>
      <c r="S58" s="75"/>
      <c r="T58" s="75"/>
      <c r="U58" s="75"/>
      <c r="V58" s="75"/>
      <c r="W58" s="75"/>
      <c r="X58" s="75"/>
      <c r="Y58" s="75"/>
      <c r="Z58" s="328"/>
    </row>
    <row r="59" spans="1:26" s="17" customFormat="1" ht="10.5" customHeight="1">
      <c r="A59" s="434"/>
      <c r="B59" s="437"/>
      <c r="C59" s="1"/>
      <c r="D59" s="1"/>
      <c r="E59" s="1"/>
      <c r="F59" s="1"/>
      <c r="G59" s="1"/>
      <c r="H59" s="1"/>
      <c r="I59" s="1"/>
      <c r="J59" s="1"/>
      <c r="K59" s="1"/>
      <c r="L59" s="1"/>
      <c r="M59" s="1"/>
      <c r="N59" s="1"/>
      <c r="O59" s="1"/>
      <c r="P59" s="1"/>
      <c r="Q59" s="1"/>
      <c r="R59" s="1"/>
      <c r="S59" s="1"/>
      <c r="T59" s="1"/>
      <c r="U59" s="1"/>
      <c r="V59" s="1"/>
      <c r="W59" s="1"/>
      <c r="X59" s="1"/>
      <c r="Y59" s="1"/>
      <c r="Z59" s="286"/>
    </row>
    <row r="60" spans="1:26" s="17" customFormat="1" ht="10.5" customHeight="1">
      <c r="A60" s="434"/>
      <c r="B60" s="437"/>
      <c r="C60" s="1"/>
      <c r="D60" s="1"/>
      <c r="E60" s="1"/>
      <c r="F60" s="1"/>
      <c r="G60" s="1"/>
      <c r="H60" s="1"/>
      <c r="I60" s="1"/>
      <c r="J60" s="1"/>
      <c r="K60" s="1"/>
      <c r="L60" s="1"/>
      <c r="M60" s="1"/>
      <c r="N60" s="1"/>
      <c r="O60" s="1"/>
      <c r="P60" s="1"/>
      <c r="Q60" s="1"/>
      <c r="R60" s="1"/>
      <c r="S60" s="1"/>
      <c r="T60" s="1"/>
      <c r="U60" s="1"/>
      <c r="V60" s="1"/>
      <c r="W60" s="1"/>
      <c r="X60" s="1"/>
      <c r="Y60" s="1"/>
      <c r="Z60" s="286"/>
    </row>
    <row r="61" spans="1:26" s="17" customFormat="1" ht="10.5" customHeight="1">
      <c r="A61" s="434"/>
      <c r="B61" s="437"/>
      <c r="C61" s="1"/>
      <c r="D61" s="1"/>
      <c r="E61" s="1"/>
      <c r="F61" s="1"/>
      <c r="G61" s="1"/>
      <c r="H61" s="1"/>
      <c r="I61" s="1"/>
      <c r="J61" s="1"/>
      <c r="K61" s="1"/>
      <c r="L61" s="1"/>
      <c r="M61" s="1"/>
      <c r="N61" s="1"/>
      <c r="O61" s="1"/>
      <c r="P61" s="1"/>
      <c r="Q61" s="1"/>
      <c r="R61" s="1"/>
      <c r="S61" s="1"/>
      <c r="T61" s="1"/>
      <c r="U61" s="1"/>
      <c r="V61" s="1"/>
      <c r="W61" s="1"/>
      <c r="X61" s="1"/>
      <c r="Y61" s="1"/>
      <c r="Z61" s="286"/>
    </row>
    <row r="62" spans="1:26" s="17" customFormat="1" ht="10.5" customHeight="1">
      <c r="A62" s="434"/>
      <c r="B62" s="437"/>
      <c r="C62" s="1"/>
      <c r="D62" s="1"/>
      <c r="E62" s="1"/>
      <c r="F62" s="1"/>
      <c r="G62" s="1"/>
      <c r="H62" s="1"/>
      <c r="I62" s="1"/>
      <c r="J62" s="1"/>
      <c r="K62" s="1"/>
      <c r="L62" s="1"/>
      <c r="M62" s="1"/>
      <c r="N62" s="1"/>
      <c r="O62" s="1"/>
      <c r="P62" s="1"/>
      <c r="Q62" s="1"/>
      <c r="R62" s="1"/>
      <c r="S62" s="1"/>
      <c r="T62" s="1"/>
      <c r="U62" s="1"/>
      <c r="V62" s="1"/>
      <c r="W62" s="1"/>
      <c r="X62" s="1"/>
      <c r="Y62" s="1"/>
      <c r="Z62" s="286"/>
    </row>
    <row r="63" spans="1:26" s="17" customFormat="1" ht="10.5" customHeight="1">
      <c r="A63" s="434"/>
      <c r="B63" s="437"/>
      <c r="C63" s="1"/>
      <c r="D63" s="1"/>
      <c r="E63" s="1"/>
      <c r="F63" s="1"/>
      <c r="G63" s="1"/>
      <c r="H63" s="1"/>
      <c r="I63" s="1"/>
      <c r="J63" s="1"/>
      <c r="K63" s="1"/>
      <c r="L63" s="1"/>
      <c r="M63" s="1"/>
      <c r="N63" s="1"/>
      <c r="O63" s="1"/>
      <c r="P63" s="1"/>
      <c r="Q63" s="1"/>
      <c r="R63" s="1"/>
      <c r="S63" s="1"/>
      <c r="T63" s="1"/>
      <c r="U63" s="1"/>
      <c r="V63" s="1"/>
      <c r="W63" s="1"/>
      <c r="X63" s="1"/>
      <c r="Y63" s="1"/>
      <c r="Z63" s="286"/>
    </row>
    <row r="64" spans="1:26" ht="10.5" customHeight="1">
      <c r="A64" s="434"/>
      <c r="B64" s="437"/>
      <c r="C64" s="1"/>
      <c r="D64" s="1"/>
      <c r="E64" s="1"/>
      <c r="F64" s="1"/>
      <c r="G64" s="1"/>
      <c r="H64" s="1"/>
      <c r="I64" s="1"/>
      <c r="J64" s="1"/>
      <c r="K64" s="1"/>
      <c r="L64" s="1"/>
      <c r="M64" s="1"/>
      <c r="N64" s="1"/>
      <c r="O64" s="1"/>
      <c r="P64" s="1"/>
      <c r="Q64" s="1"/>
      <c r="R64" s="1"/>
      <c r="S64" s="1"/>
      <c r="T64" s="1"/>
      <c r="U64" s="1"/>
      <c r="V64" s="1"/>
      <c r="W64" s="1"/>
      <c r="X64" s="1"/>
      <c r="Y64" s="1"/>
      <c r="Z64" s="286"/>
    </row>
    <row r="65" spans="1:26" ht="10.5" customHeight="1">
      <c r="A65" s="434"/>
      <c r="B65" s="437"/>
      <c r="C65" s="1"/>
      <c r="D65" s="1"/>
      <c r="E65" s="1"/>
      <c r="F65" s="1"/>
      <c r="G65" s="1"/>
      <c r="H65" s="1"/>
      <c r="I65" s="1"/>
      <c r="J65" s="1"/>
      <c r="K65" s="1"/>
      <c r="L65" s="1"/>
      <c r="M65" s="1"/>
      <c r="N65" s="1"/>
      <c r="O65" s="1"/>
      <c r="P65" s="1"/>
      <c r="Q65" s="1"/>
      <c r="R65" s="1"/>
      <c r="S65" s="1"/>
      <c r="T65" s="1"/>
      <c r="U65" s="1"/>
      <c r="V65" s="1"/>
      <c r="W65" s="1"/>
      <c r="X65" s="1"/>
      <c r="Y65" s="1"/>
      <c r="Z65" s="286"/>
    </row>
    <row r="66" spans="1:26" ht="10.5" customHeight="1">
      <c r="A66" s="434"/>
      <c r="B66" s="437"/>
      <c r="C66" s="1"/>
      <c r="D66" s="1"/>
      <c r="E66" s="1"/>
      <c r="F66" s="1"/>
      <c r="G66" s="1"/>
      <c r="H66" s="1"/>
      <c r="I66" s="1"/>
      <c r="J66" s="1"/>
      <c r="K66" s="1"/>
      <c r="L66" s="1"/>
      <c r="M66" s="1"/>
      <c r="N66" s="1"/>
      <c r="O66" s="1"/>
      <c r="P66" s="1"/>
      <c r="Q66" s="1"/>
      <c r="R66" s="1"/>
      <c r="S66" s="1"/>
      <c r="T66" s="1"/>
      <c r="U66" s="1"/>
      <c r="V66" s="1"/>
      <c r="W66" s="1"/>
      <c r="X66" s="1"/>
      <c r="Y66" s="1"/>
      <c r="Z66" s="286"/>
    </row>
    <row r="67" spans="1:26" ht="10.5" customHeight="1">
      <c r="A67" s="434"/>
      <c r="B67" s="437"/>
      <c r="C67" s="1"/>
      <c r="D67" s="1"/>
      <c r="E67" s="1"/>
      <c r="F67" s="1"/>
      <c r="G67" s="1"/>
      <c r="H67" s="1"/>
      <c r="I67" s="1"/>
      <c r="J67" s="1"/>
      <c r="K67" s="1"/>
      <c r="L67" s="1"/>
      <c r="M67" s="1"/>
      <c r="N67" s="1"/>
      <c r="O67" s="1"/>
      <c r="P67" s="1"/>
      <c r="Q67" s="1"/>
      <c r="R67" s="1"/>
      <c r="S67" s="1"/>
      <c r="T67" s="1"/>
      <c r="U67" s="1"/>
      <c r="V67" s="1"/>
      <c r="W67" s="1"/>
      <c r="X67" s="1"/>
      <c r="Y67" s="1"/>
      <c r="Z67" s="286"/>
    </row>
    <row r="68" spans="1:26" ht="10.5" customHeight="1">
      <c r="A68" s="434"/>
      <c r="B68" s="437"/>
      <c r="C68" s="1"/>
      <c r="D68" s="1"/>
      <c r="E68" s="1"/>
      <c r="F68" s="1"/>
      <c r="G68" s="1"/>
      <c r="H68" s="1"/>
      <c r="I68" s="1"/>
      <c r="J68" s="1"/>
      <c r="K68" s="1"/>
      <c r="L68" s="1"/>
      <c r="M68" s="1"/>
      <c r="N68" s="1"/>
      <c r="O68" s="1"/>
      <c r="P68" s="1"/>
      <c r="Q68" s="1"/>
      <c r="R68" s="1"/>
      <c r="S68" s="1"/>
      <c r="T68" s="1"/>
      <c r="U68" s="1"/>
      <c r="V68" s="1"/>
      <c r="W68" s="1"/>
      <c r="X68" s="1"/>
      <c r="Y68" s="1"/>
      <c r="Z68" s="286"/>
    </row>
    <row r="69" spans="1:26" ht="10.5" customHeight="1">
      <c r="A69" s="434"/>
      <c r="B69" s="437"/>
      <c r="C69" s="1"/>
      <c r="D69" s="1"/>
      <c r="E69" s="1"/>
      <c r="F69" s="1"/>
      <c r="G69" s="1"/>
      <c r="H69" s="1"/>
      <c r="I69" s="1"/>
      <c r="J69" s="1"/>
      <c r="K69" s="1"/>
      <c r="L69" s="1"/>
      <c r="M69" s="1"/>
      <c r="N69" s="1"/>
      <c r="O69" s="1"/>
      <c r="P69" s="1"/>
      <c r="Q69" s="1"/>
      <c r="R69" s="1"/>
      <c r="S69" s="1"/>
      <c r="T69" s="1"/>
      <c r="U69" s="1"/>
      <c r="V69" s="1"/>
      <c r="W69" s="1"/>
      <c r="X69" s="1"/>
      <c r="Y69" s="1"/>
      <c r="Z69" s="286"/>
    </row>
    <row r="70" spans="1:26" ht="10.5" customHeight="1">
      <c r="A70" s="434"/>
      <c r="B70" s="437"/>
      <c r="C70" s="1"/>
      <c r="D70" s="1"/>
      <c r="E70" s="1"/>
      <c r="F70" s="1"/>
      <c r="G70" s="1"/>
      <c r="H70" s="1"/>
      <c r="I70" s="1"/>
      <c r="J70" s="1"/>
      <c r="K70" s="1"/>
      <c r="L70" s="1"/>
      <c r="M70" s="1"/>
      <c r="N70" s="1"/>
      <c r="O70" s="1"/>
      <c r="P70" s="1"/>
      <c r="Q70" s="1"/>
      <c r="R70" s="1"/>
      <c r="S70" s="1"/>
      <c r="T70" s="1"/>
      <c r="U70" s="1"/>
      <c r="V70" s="1"/>
      <c r="W70" s="1"/>
      <c r="X70" s="1"/>
      <c r="Y70" s="1"/>
      <c r="Z70" s="286"/>
    </row>
    <row r="71" spans="1:26" ht="10.5" customHeight="1">
      <c r="A71" s="434"/>
      <c r="B71" s="437"/>
      <c r="C71" s="1"/>
      <c r="D71" s="1"/>
      <c r="E71" s="1"/>
      <c r="F71" s="1"/>
      <c r="G71" s="1"/>
      <c r="H71" s="1"/>
      <c r="I71" s="1"/>
      <c r="J71" s="1"/>
      <c r="K71" s="1"/>
      <c r="L71" s="1"/>
      <c r="M71" s="1"/>
      <c r="N71" s="1"/>
      <c r="O71" s="1"/>
      <c r="P71" s="1"/>
      <c r="Q71" s="1"/>
      <c r="R71" s="1"/>
      <c r="S71" s="1"/>
      <c r="T71" s="1"/>
      <c r="U71" s="1"/>
      <c r="V71" s="1"/>
      <c r="W71" s="1"/>
      <c r="X71" s="1"/>
      <c r="Y71" s="1"/>
      <c r="Z71" s="286"/>
    </row>
    <row r="72" spans="1:26" ht="10.5" customHeight="1">
      <c r="A72" s="434"/>
      <c r="B72" s="437"/>
      <c r="C72" s="1"/>
      <c r="D72" s="1"/>
      <c r="E72" s="1"/>
      <c r="F72" s="1"/>
      <c r="G72" s="1"/>
      <c r="H72" s="1"/>
      <c r="I72" s="1"/>
      <c r="J72" s="1"/>
      <c r="K72" s="1"/>
      <c r="L72" s="1"/>
      <c r="M72" s="1"/>
      <c r="N72" s="1"/>
      <c r="O72" s="1"/>
      <c r="P72" s="1"/>
      <c r="Q72" s="1"/>
      <c r="R72" s="1"/>
      <c r="S72" s="1"/>
      <c r="T72" s="1"/>
      <c r="U72" s="1"/>
      <c r="V72" s="1"/>
      <c r="W72" s="1"/>
      <c r="X72" s="1"/>
      <c r="Y72" s="1"/>
      <c r="Z72" s="286"/>
    </row>
    <row r="73" spans="1:26" ht="10.5" customHeight="1">
      <c r="A73" s="434"/>
      <c r="B73" s="437"/>
      <c r="C73" s="1"/>
      <c r="D73" s="1"/>
      <c r="E73" s="1"/>
      <c r="F73" s="1"/>
      <c r="G73" s="1"/>
      <c r="H73" s="1"/>
      <c r="I73" s="1"/>
      <c r="J73" s="1"/>
      <c r="K73" s="1"/>
      <c r="L73" s="1"/>
      <c r="M73" s="1"/>
      <c r="N73" s="1"/>
      <c r="O73" s="1"/>
      <c r="P73" s="1"/>
      <c r="Q73" s="1"/>
      <c r="R73" s="1"/>
      <c r="S73" s="1"/>
      <c r="T73" s="1"/>
      <c r="U73" s="1"/>
      <c r="V73" s="1"/>
      <c r="W73" s="1"/>
      <c r="X73" s="1"/>
      <c r="Y73" s="1"/>
      <c r="Z73" s="286"/>
    </row>
    <row r="74" spans="1:26" ht="10.5" customHeight="1">
      <c r="A74" s="434"/>
      <c r="B74" s="437"/>
      <c r="C74" s="1"/>
      <c r="D74" s="1"/>
      <c r="E74" s="1"/>
      <c r="F74" s="1"/>
      <c r="G74" s="1"/>
      <c r="H74" s="1"/>
      <c r="I74" s="1"/>
      <c r="J74" s="1"/>
      <c r="K74" s="1"/>
      <c r="L74" s="1"/>
      <c r="M74" s="1"/>
      <c r="N74" s="1"/>
      <c r="O74" s="1"/>
      <c r="P74" s="1"/>
      <c r="Q74" s="1"/>
      <c r="R74" s="1"/>
      <c r="S74" s="1"/>
      <c r="T74" s="1"/>
      <c r="U74" s="1"/>
      <c r="V74" s="1"/>
      <c r="W74" s="1"/>
      <c r="X74" s="1"/>
      <c r="Y74" s="1"/>
      <c r="Z74" s="286"/>
    </row>
    <row r="75" spans="1:26" ht="10.5" customHeight="1">
      <c r="A75" s="434"/>
      <c r="B75" s="437"/>
      <c r="C75" s="1"/>
      <c r="D75" s="1"/>
      <c r="E75" s="1"/>
      <c r="F75" s="1"/>
      <c r="G75" s="1"/>
      <c r="H75" s="1"/>
      <c r="I75" s="1"/>
      <c r="J75" s="1"/>
      <c r="K75" s="1"/>
      <c r="L75" s="1"/>
      <c r="M75" s="1"/>
      <c r="N75" s="1"/>
      <c r="O75" s="1"/>
      <c r="P75" s="1"/>
      <c r="Q75" s="1"/>
      <c r="R75" s="1"/>
      <c r="S75" s="1"/>
      <c r="T75" s="1"/>
      <c r="U75" s="1"/>
      <c r="V75" s="1"/>
      <c r="W75" s="1"/>
      <c r="X75" s="1"/>
      <c r="Y75" s="1"/>
      <c r="Z75" s="286"/>
    </row>
    <row r="76" spans="1:26" ht="10.5" customHeight="1">
      <c r="A76" s="129"/>
      <c r="B76" s="442"/>
      <c r="C76" s="54"/>
      <c r="D76" s="54"/>
      <c r="E76" s="54"/>
      <c r="F76" s="54"/>
      <c r="G76" s="54"/>
      <c r="H76" s="54"/>
      <c r="I76" s="54"/>
      <c r="J76" s="54"/>
      <c r="K76" s="54"/>
      <c r="L76" s="54"/>
      <c r="M76" s="54"/>
      <c r="N76" s="54"/>
      <c r="O76" s="54"/>
      <c r="P76" s="54"/>
      <c r="Q76" s="54"/>
      <c r="R76" s="54"/>
      <c r="S76" s="54"/>
      <c r="T76" s="54"/>
      <c r="U76" s="54"/>
      <c r="V76" s="54"/>
      <c r="W76" s="54"/>
      <c r="X76" s="54"/>
      <c r="Y76" s="54"/>
      <c r="Z76" s="329"/>
    </row>
    <row r="77" spans="1:26" ht="10.5" customHeight="1">
      <c r="A77" s="410"/>
      <c r="B77" s="443"/>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308"/>
    </row>
    <row r="78" spans="1:26" ht="10.5" customHeight="1">
      <c r="A78" s="129"/>
      <c r="B78" s="442"/>
      <c r="C78" s="54"/>
      <c r="D78" s="54"/>
      <c r="E78" s="54"/>
      <c r="F78" s="54"/>
      <c r="G78" s="54"/>
      <c r="H78" s="54"/>
      <c r="I78" s="54"/>
      <c r="J78" s="54"/>
      <c r="K78" s="54"/>
      <c r="L78" s="54"/>
      <c r="M78" s="54"/>
      <c r="N78" s="54"/>
      <c r="O78" s="54"/>
      <c r="P78" s="54"/>
      <c r="Q78" s="54"/>
      <c r="R78" s="54"/>
      <c r="S78" s="54"/>
      <c r="T78" s="54"/>
      <c r="U78" s="54"/>
      <c r="V78" s="54"/>
      <c r="W78" s="54"/>
      <c r="X78" s="54"/>
      <c r="Y78" s="54"/>
      <c r="Z78" s="329"/>
    </row>
    <row r="79" spans="1:26" ht="10.5" customHeight="1">
      <c r="A79" s="441"/>
      <c r="B79" s="444"/>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1"/>
    </row>
  </sheetData>
  <mergeCells count="28">
    <mergeCell ref="I52:I53"/>
    <mergeCell ref="J52:K53"/>
    <mergeCell ref="W52:W53"/>
    <mergeCell ref="X52:Y53"/>
    <mergeCell ref="V47:W48"/>
    <mergeCell ref="Y48:Z50"/>
    <mergeCell ref="V52:V53"/>
    <mergeCell ref="M41:O41"/>
    <mergeCell ref="J30:K31"/>
    <mergeCell ref="W32:W33"/>
    <mergeCell ref="X32:Z33"/>
    <mergeCell ref="A35:X35"/>
    <mergeCell ref="A55:Z56"/>
    <mergeCell ref="A48:T50"/>
    <mergeCell ref="R37:Y38"/>
    <mergeCell ref="X29:Z29"/>
    <mergeCell ref="Y3:Z3"/>
    <mergeCell ref="V6:X6"/>
    <mergeCell ref="O7:Y8"/>
    <mergeCell ref="Q9:W9"/>
    <mergeCell ref="P11:P12"/>
    <mergeCell ref="S11:S12"/>
    <mergeCell ref="V11:V12"/>
    <mergeCell ref="Q13:W14"/>
    <mergeCell ref="I16:J17"/>
    <mergeCell ref="X20:Z21"/>
    <mergeCell ref="A26:X26"/>
    <mergeCell ref="B27:K28"/>
  </mergeCells>
  <printOptions horizontalCentered="1" verticalCentered="1"/>
  <pageMargins left="0.15748031496062992" right="0.19685039370078741" top="0.47244094488188981" bottom="0.23622047244094491" header="0.19685039370078741" footer="0.19685039370078741"/>
  <pageSetup paperSize="9" scale="92" orientation="portrait" r:id="rId1"/>
  <headerFooter>
    <oddFooter>&amp;R1.07</oddFooter>
  </headerFooter>
  <drawing r:id="rId2"/>
</worksheet>
</file>

<file path=xl/worksheets/sheet8.xml><?xml version="1.0" encoding="utf-8"?>
<worksheet xmlns="http://schemas.openxmlformats.org/spreadsheetml/2006/main" xmlns:r="http://schemas.openxmlformats.org/officeDocument/2006/relationships">
  <dimension ref="A1:U41"/>
  <sheetViews>
    <sheetView showGridLines="0" view="pageBreakPreview" zoomScale="119" zoomScaleNormal="100" zoomScaleSheetLayoutView="119" workbookViewId="0">
      <selection activeCell="B17" sqref="B17:F17"/>
    </sheetView>
  </sheetViews>
  <sheetFormatPr defaultColWidth="9.33203125" defaultRowHeight="12.75"/>
  <cols>
    <col min="1" max="1" width="6.5" style="76" customWidth="1"/>
    <col min="2" max="11" width="5.83203125" style="76"/>
    <col min="12" max="12" width="6.5" style="76" customWidth="1"/>
    <col min="13" max="17" width="5.83203125" style="76"/>
    <col min="18" max="18" width="7.5" style="76" customWidth="1"/>
    <col min="19" max="21" width="5.83203125" style="76"/>
    <col min="22" max="16384" width="9.33203125" style="88"/>
  </cols>
  <sheetData>
    <row r="1" spans="1:21" ht="12.75" customHeight="1">
      <c r="A1" s="886" t="s">
        <v>385</v>
      </c>
      <c r="B1" s="886"/>
      <c r="C1" s="886"/>
      <c r="D1" s="886"/>
      <c r="E1" s="886"/>
      <c r="F1" s="886"/>
      <c r="G1" s="886"/>
      <c r="H1" s="886"/>
      <c r="I1" s="886"/>
      <c r="J1" s="886"/>
      <c r="K1" s="886"/>
      <c r="L1" s="886"/>
      <c r="M1" s="886"/>
      <c r="N1" s="886"/>
      <c r="O1" s="886"/>
      <c r="P1" s="886"/>
      <c r="Q1" s="887"/>
      <c r="R1" s="888" t="s">
        <v>433</v>
      </c>
      <c r="S1" s="889"/>
      <c r="T1" s="889"/>
      <c r="U1" s="890"/>
    </row>
    <row r="2" spans="1:21" ht="12.75" customHeight="1">
      <c r="A2" s="886"/>
      <c r="B2" s="886"/>
      <c r="C2" s="886"/>
      <c r="D2" s="886"/>
      <c r="E2" s="886"/>
      <c r="F2" s="886"/>
      <c r="G2" s="886"/>
      <c r="H2" s="886"/>
      <c r="I2" s="886"/>
      <c r="J2" s="886"/>
      <c r="K2" s="886"/>
      <c r="L2" s="886"/>
      <c r="M2" s="886"/>
      <c r="N2" s="886"/>
      <c r="O2" s="886"/>
      <c r="P2" s="886"/>
      <c r="Q2" s="887"/>
      <c r="R2" s="891" t="s">
        <v>434</v>
      </c>
      <c r="S2" s="892"/>
      <c r="T2" s="892"/>
      <c r="U2" s="893"/>
    </row>
    <row r="3" spans="1:21" ht="12.75" customHeight="1">
      <c r="A3" s="285" t="s">
        <v>120</v>
      </c>
      <c r="B3" s="406" t="s">
        <v>482</v>
      </c>
      <c r="R3" s="149" t="s">
        <v>152</v>
      </c>
      <c r="S3" s="894" t="s">
        <v>98</v>
      </c>
      <c r="T3" s="894"/>
      <c r="U3" s="895"/>
    </row>
    <row r="4" spans="1:21" ht="12.75" customHeight="1">
      <c r="A4" s="285" t="s">
        <v>120</v>
      </c>
      <c r="B4" s="896" t="s">
        <v>435</v>
      </c>
      <c r="C4" s="896"/>
      <c r="D4" s="896"/>
      <c r="E4" s="896"/>
      <c r="F4" s="896"/>
      <c r="G4" s="896"/>
      <c r="H4" s="896"/>
      <c r="I4" s="896"/>
      <c r="J4" s="896"/>
      <c r="K4" s="896"/>
      <c r="L4" s="896"/>
      <c r="M4" s="896"/>
      <c r="N4" s="896"/>
      <c r="O4" s="896"/>
      <c r="P4" s="896"/>
      <c r="Q4" s="896"/>
      <c r="R4" s="358" t="s">
        <v>153</v>
      </c>
      <c r="S4" s="897" t="s">
        <v>98</v>
      </c>
      <c r="T4" s="897"/>
      <c r="U4" s="898"/>
    </row>
    <row r="5" spans="1:21" ht="12.75" customHeight="1">
      <c r="A5" s="285" t="s">
        <v>120</v>
      </c>
      <c r="B5" s="896" t="str">
        <f>"Askem "&amp; G11 &amp; " feswan blong everi food item. Afta askem " &amp; H11 &amp; " blong ol item we oli pem/purchase."</f>
        <v>Askem 402 feswan blong everi food item. Afta askem 403 blong ol item we oli pem/purchase.</v>
      </c>
      <c r="C5" s="896"/>
      <c r="D5" s="896"/>
      <c r="E5" s="896"/>
      <c r="F5" s="896"/>
      <c r="G5" s="896"/>
      <c r="H5" s="896"/>
      <c r="I5" s="896"/>
      <c r="J5" s="896"/>
      <c r="K5" s="896"/>
      <c r="L5" s="896"/>
      <c r="M5" s="896"/>
      <c r="N5" s="896"/>
      <c r="O5" s="896"/>
      <c r="P5" s="896"/>
      <c r="Q5" s="896"/>
      <c r="R5" s="896"/>
    </row>
    <row r="6" spans="1:21" ht="12.75" customHeight="1" thickBot="1">
      <c r="A6" s="77"/>
    </row>
    <row r="7" spans="1:21" ht="12.75" customHeight="1">
      <c r="A7" s="878" t="s">
        <v>386</v>
      </c>
      <c r="B7" s="899" t="s">
        <v>124</v>
      </c>
      <c r="C7" s="900"/>
      <c r="D7" s="900"/>
      <c r="E7" s="900"/>
      <c r="F7" s="874" t="s">
        <v>387</v>
      </c>
      <c r="G7" s="875"/>
      <c r="H7" s="905" t="s">
        <v>389</v>
      </c>
      <c r="I7" s="906"/>
      <c r="J7" s="907"/>
      <c r="L7" s="878" t="s">
        <v>386</v>
      </c>
      <c r="M7" s="899" t="s">
        <v>124</v>
      </c>
      <c r="N7" s="900"/>
      <c r="O7" s="900"/>
      <c r="P7" s="900"/>
      <c r="Q7" s="874" t="s">
        <v>387</v>
      </c>
      <c r="R7" s="875"/>
      <c r="S7" s="905" t="s">
        <v>391</v>
      </c>
      <c r="T7" s="906"/>
      <c r="U7" s="907"/>
    </row>
    <row r="8" spans="1:21" ht="12.75" customHeight="1">
      <c r="A8" s="879"/>
      <c r="B8" s="901"/>
      <c r="C8" s="902"/>
      <c r="D8" s="902"/>
      <c r="E8" s="902"/>
      <c r="F8" s="876"/>
      <c r="G8" s="877"/>
      <c r="H8" s="908"/>
      <c r="I8" s="909"/>
      <c r="J8" s="910"/>
      <c r="L8" s="879"/>
      <c r="M8" s="901"/>
      <c r="N8" s="902"/>
      <c r="O8" s="902"/>
      <c r="P8" s="902"/>
      <c r="Q8" s="876"/>
      <c r="R8" s="877"/>
      <c r="S8" s="908"/>
      <c r="T8" s="909"/>
      <c r="U8" s="910"/>
    </row>
    <row r="9" spans="1:21" ht="12.75" customHeight="1">
      <c r="A9" s="879"/>
      <c r="B9" s="901"/>
      <c r="C9" s="902"/>
      <c r="D9" s="902"/>
      <c r="E9" s="902"/>
      <c r="F9" s="880" t="s">
        <v>388</v>
      </c>
      <c r="G9" s="881"/>
      <c r="H9" s="908"/>
      <c r="I9" s="909"/>
      <c r="J9" s="910"/>
      <c r="L9" s="879"/>
      <c r="M9" s="901"/>
      <c r="N9" s="902"/>
      <c r="O9" s="902"/>
      <c r="P9" s="902"/>
      <c r="Q9" s="880" t="s">
        <v>390</v>
      </c>
      <c r="R9" s="881"/>
      <c r="S9" s="908"/>
      <c r="T9" s="909"/>
      <c r="U9" s="910"/>
    </row>
    <row r="10" spans="1:21" ht="12.75" customHeight="1">
      <c r="A10" s="879"/>
      <c r="B10" s="903"/>
      <c r="C10" s="904"/>
      <c r="D10" s="904"/>
      <c r="E10" s="904"/>
      <c r="F10" s="78"/>
      <c r="G10" s="79" t="s">
        <v>68</v>
      </c>
      <c r="H10" s="911" t="s">
        <v>109</v>
      </c>
      <c r="I10" s="912"/>
      <c r="J10" s="913"/>
      <c r="L10" s="879"/>
      <c r="M10" s="903"/>
      <c r="N10" s="904"/>
      <c r="O10" s="904"/>
      <c r="P10" s="904"/>
      <c r="Q10" s="78"/>
      <c r="R10" s="79" t="s">
        <v>68</v>
      </c>
      <c r="S10" s="911" t="s">
        <v>109</v>
      </c>
      <c r="T10" s="912"/>
      <c r="U10" s="913"/>
    </row>
    <row r="11" spans="1:21" ht="12.75" customHeight="1" thickBot="1">
      <c r="A11" s="80">
        <v>400</v>
      </c>
      <c r="B11" s="882">
        <f>A11+1</f>
        <v>401</v>
      </c>
      <c r="C11" s="883"/>
      <c r="D11" s="883"/>
      <c r="E11" s="883"/>
      <c r="F11" s="884"/>
      <c r="G11" s="157">
        <f>B11+1</f>
        <v>402</v>
      </c>
      <c r="H11" s="883">
        <f>G11+1</f>
        <v>403</v>
      </c>
      <c r="I11" s="883"/>
      <c r="J11" s="885"/>
      <c r="K11" s="81"/>
      <c r="L11" s="80">
        <v>400</v>
      </c>
      <c r="M11" s="882">
        <f>L11+1</f>
        <v>401</v>
      </c>
      <c r="N11" s="883"/>
      <c r="O11" s="883"/>
      <c r="P11" s="883"/>
      <c r="Q11" s="884"/>
      <c r="R11" s="157">
        <f>M11+1</f>
        <v>402</v>
      </c>
      <c r="S11" s="883">
        <f>R11+1</f>
        <v>403</v>
      </c>
      <c r="T11" s="883"/>
      <c r="U11" s="885"/>
    </row>
    <row r="12" spans="1:21" ht="24.75" customHeight="1">
      <c r="A12" s="188">
        <v>1</v>
      </c>
      <c r="B12" s="870" t="s">
        <v>392</v>
      </c>
      <c r="C12" s="871"/>
      <c r="D12" s="871"/>
      <c r="E12" s="871"/>
      <c r="F12" s="871"/>
      <c r="G12" s="189"/>
      <c r="H12" s="872" t="s">
        <v>93</v>
      </c>
      <c r="I12" s="872"/>
      <c r="J12" s="873"/>
      <c r="L12" s="82">
        <f>A38+1</f>
        <v>28</v>
      </c>
      <c r="M12" s="846" t="s">
        <v>416</v>
      </c>
      <c r="N12" s="847"/>
      <c r="O12" s="847"/>
      <c r="P12" s="847"/>
      <c r="Q12" s="847"/>
      <c r="R12" s="83"/>
      <c r="S12" s="844" t="s">
        <v>93</v>
      </c>
      <c r="T12" s="844"/>
      <c r="U12" s="845"/>
    </row>
    <row r="13" spans="1:21" ht="24.75" customHeight="1">
      <c r="A13" s="82">
        <v>2</v>
      </c>
      <c r="B13" s="842" t="s">
        <v>393</v>
      </c>
      <c r="C13" s="843"/>
      <c r="D13" s="843"/>
      <c r="E13" s="843"/>
      <c r="F13" s="843"/>
      <c r="G13" s="83"/>
      <c r="H13" s="844" t="s">
        <v>93</v>
      </c>
      <c r="I13" s="844"/>
      <c r="J13" s="845"/>
      <c r="L13" s="82">
        <f t="shared" ref="L13:L37" si="0">L12+1</f>
        <v>29</v>
      </c>
      <c r="M13" s="846" t="s">
        <v>417</v>
      </c>
      <c r="N13" s="847"/>
      <c r="O13" s="847"/>
      <c r="P13" s="847"/>
      <c r="Q13" s="847"/>
      <c r="R13" s="83"/>
      <c r="S13" s="844" t="s">
        <v>93</v>
      </c>
      <c r="T13" s="844"/>
      <c r="U13" s="845"/>
    </row>
    <row r="14" spans="1:21" ht="24.75" customHeight="1">
      <c r="A14" s="82">
        <v>3</v>
      </c>
      <c r="B14" s="846" t="s">
        <v>394</v>
      </c>
      <c r="C14" s="847"/>
      <c r="D14" s="847"/>
      <c r="E14" s="847"/>
      <c r="F14" s="847"/>
      <c r="G14" s="83"/>
      <c r="H14" s="844" t="s">
        <v>93</v>
      </c>
      <c r="I14" s="844"/>
      <c r="J14" s="845"/>
      <c r="L14" s="82">
        <f t="shared" si="0"/>
        <v>30</v>
      </c>
      <c r="M14" s="846" t="s">
        <v>69</v>
      </c>
      <c r="N14" s="847"/>
      <c r="O14" s="847"/>
      <c r="P14" s="847"/>
      <c r="Q14" s="847"/>
      <c r="R14" s="83"/>
      <c r="S14" s="844" t="s">
        <v>93</v>
      </c>
      <c r="T14" s="844"/>
      <c r="U14" s="845"/>
    </row>
    <row r="15" spans="1:21" ht="24.75" customHeight="1">
      <c r="A15" s="82">
        <v>4</v>
      </c>
      <c r="B15" s="846" t="s">
        <v>395</v>
      </c>
      <c r="C15" s="847"/>
      <c r="D15" s="847"/>
      <c r="E15" s="847"/>
      <c r="F15" s="847"/>
      <c r="G15" s="83"/>
      <c r="H15" s="844" t="s">
        <v>93</v>
      </c>
      <c r="I15" s="844"/>
      <c r="J15" s="845"/>
      <c r="L15" s="82">
        <f t="shared" si="0"/>
        <v>31</v>
      </c>
      <c r="M15" s="846" t="s">
        <v>451</v>
      </c>
      <c r="N15" s="847"/>
      <c r="O15" s="847"/>
      <c r="P15" s="847"/>
      <c r="Q15" s="847"/>
      <c r="R15" s="83"/>
      <c r="S15" s="844" t="s">
        <v>93</v>
      </c>
      <c r="T15" s="844"/>
      <c r="U15" s="845"/>
    </row>
    <row r="16" spans="1:21" ht="24.75" customHeight="1">
      <c r="A16" s="82">
        <v>5</v>
      </c>
      <c r="B16" s="850" t="s">
        <v>396</v>
      </c>
      <c r="C16" s="851"/>
      <c r="D16" s="851"/>
      <c r="E16" s="851"/>
      <c r="F16" s="852"/>
      <c r="G16" s="83"/>
      <c r="H16" s="844" t="s">
        <v>93</v>
      </c>
      <c r="I16" s="844"/>
      <c r="J16" s="845"/>
      <c r="L16" s="82">
        <f t="shared" si="0"/>
        <v>32</v>
      </c>
      <c r="M16" s="850" t="s">
        <v>418</v>
      </c>
      <c r="N16" s="851"/>
      <c r="O16" s="851"/>
      <c r="P16" s="851"/>
      <c r="Q16" s="852"/>
      <c r="R16" s="83"/>
      <c r="S16" s="844" t="s">
        <v>93</v>
      </c>
      <c r="T16" s="844"/>
      <c r="U16" s="845"/>
    </row>
    <row r="17" spans="1:21" ht="24.75" customHeight="1">
      <c r="A17" s="82">
        <v>6</v>
      </c>
      <c r="B17" s="867" t="s">
        <v>397</v>
      </c>
      <c r="C17" s="868"/>
      <c r="D17" s="868"/>
      <c r="E17" s="868"/>
      <c r="F17" s="869"/>
      <c r="G17" s="83"/>
      <c r="H17" s="844" t="s">
        <v>93</v>
      </c>
      <c r="I17" s="844"/>
      <c r="J17" s="845"/>
      <c r="L17" s="82">
        <f t="shared" si="0"/>
        <v>33</v>
      </c>
      <c r="M17" s="846" t="s">
        <v>70</v>
      </c>
      <c r="N17" s="847"/>
      <c r="O17" s="847"/>
      <c r="P17" s="847"/>
      <c r="Q17" s="847"/>
      <c r="R17" s="83"/>
      <c r="S17" s="844" t="s">
        <v>93</v>
      </c>
      <c r="T17" s="844"/>
      <c r="U17" s="845"/>
    </row>
    <row r="18" spans="1:21" ht="24.75" customHeight="1">
      <c r="A18" s="82">
        <v>7</v>
      </c>
      <c r="B18" s="846" t="s">
        <v>398</v>
      </c>
      <c r="C18" s="847"/>
      <c r="D18" s="847"/>
      <c r="E18" s="847"/>
      <c r="F18" s="847"/>
      <c r="G18" s="83"/>
      <c r="H18" s="844" t="s">
        <v>93</v>
      </c>
      <c r="I18" s="844"/>
      <c r="J18" s="845"/>
      <c r="L18" s="82">
        <f t="shared" si="0"/>
        <v>34</v>
      </c>
      <c r="M18" s="846" t="s">
        <v>71</v>
      </c>
      <c r="N18" s="847"/>
      <c r="O18" s="847"/>
      <c r="P18" s="847"/>
      <c r="Q18" s="847"/>
      <c r="R18" s="83"/>
      <c r="S18" s="844" t="s">
        <v>93</v>
      </c>
      <c r="T18" s="844"/>
      <c r="U18" s="845"/>
    </row>
    <row r="19" spans="1:21" ht="24.75" customHeight="1">
      <c r="A19" s="82">
        <v>8</v>
      </c>
      <c r="B19" s="846" t="s">
        <v>399</v>
      </c>
      <c r="C19" s="847"/>
      <c r="D19" s="847"/>
      <c r="E19" s="847"/>
      <c r="F19" s="847"/>
      <c r="G19" s="83"/>
      <c r="H19" s="844" t="s">
        <v>93</v>
      </c>
      <c r="I19" s="844"/>
      <c r="J19" s="845"/>
      <c r="L19" s="82">
        <f t="shared" si="0"/>
        <v>35</v>
      </c>
      <c r="M19" s="846" t="s">
        <v>419</v>
      </c>
      <c r="N19" s="847"/>
      <c r="O19" s="847"/>
      <c r="P19" s="847"/>
      <c r="Q19" s="847"/>
      <c r="R19" s="83"/>
      <c r="S19" s="844" t="s">
        <v>93</v>
      </c>
      <c r="T19" s="844"/>
      <c r="U19" s="845"/>
    </row>
    <row r="20" spans="1:21" ht="24.75" customHeight="1">
      <c r="A20" s="82">
        <v>9</v>
      </c>
      <c r="B20" s="846" t="s">
        <v>72</v>
      </c>
      <c r="C20" s="847"/>
      <c r="D20" s="847"/>
      <c r="E20" s="847"/>
      <c r="F20" s="847"/>
      <c r="G20" s="83"/>
      <c r="H20" s="844" t="s">
        <v>93</v>
      </c>
      <c r="I20" s="844"/>
      <c r="J20" s="845"/>
      <c r="L20" s="82">
        <f t="shared" si="0"/>
        <v>36</v>
      </c>
      <c r="M20" s="867" t="s">
        <v>420</v>
      </c>
      <c r="N20" s="868"/>
      <c r="O20" s="868"/>
      <c r="P20" s="868"/>
      <c r="Q20" s="869"/>
      <c r="R20" s="83"/>
      <c r="S20" s="844" t="s">
        <v>93</v>
      </c>
      <c r="T20" s="844"/>
      <c r="U20" s="845"/>
    </row>
    <row r="21" spans="1:21" ht="24.75" customHeight="1">
      <c r="A21" s="82">
        <v>10</v>
      </c>
      <c r="B21" s="846" t="s">
        <v>73</v>
      </c>
      <c r="C21" s="847"/>
      <c r="D21" s="847"/>
      <c r="E21" s="847"/>
      <c r="F21" s="847"/>
      <c r="G21" s="83"/>
      <c r="H21" s="844" t="s">
        <v>93</v>
      </c>
      <c r="I21" s="844"/>
      <c r="J21" s="845"/>
      <c r="L21" s="82">
        <f t="shared" si="0"/>
        <v>37</v>
      </c>
      <c r="M21" s="846" t="s">
        <v>421</v>
      </c>
      <c r="N21" s="847"/>
      <c r="O21" s="847"/>
      <c r="P21" s="847"/>
      <c r="Q21" s="847"/>
      <c r="R21" s="83"/>
      <c r="S21" s="844" t="s">
        <v>93</v>
      </c>
      <c r="T21" s="844"/>
      <c r="U21" s="845"/>
    </row>
    <row r="22" spans="1:21" ht="24.75" customHeight="1">
      <c r="A22" s="82">
        <v>11</v>
      </c>
      <c r="B22" s="846" t="s">
        <v>400</v>
      </c>
      <c r="C22" s="847"/>
      <c r="D22" s="847"/>
      <c r="E22" s="847"/>
      <c r="F22" s="847"/>
      <c r="G22" s="83"/>
      <c r="H22" s="844" t="s">
        <v>93</v>
      </c>
      <c r="I22" s="844"/>
      <c r="J22" s="845"/>
      <c r="L22" s="82">
        <f t="shared" si="0"/>
        <v>38</v>
      </c>
      <c r="M22" s="846" t="s">
        <v>422</v>
      </c>
      <c r="N22" s="847"/>
      <c r="O22" s="847"/>
      <c r="P22" s="847"/>
      <c r="Q22" s="847"/>
      <c r="R22" s="83"/>
      <c r="S22" s="844" t="s">
        <v>93</v>
      </c>
      <c r="T22" s="844"/>
      <c r="U22" s="845"/>
    </row>
    <row r="23" spans="1:21" ht="24.75" customHeight="1">
      <c r="A23" s="82">
        <v>12</v>
      </c>
      <c r="B23" s="846" t="s">
        <v>401</v>
      </c>
      <c r="C23" s="847"/>
      <c r="D23" s="847"/>
      <c r="E23" s="847"/>
      <c r="F23" s="847"/>
      <c r="G23" s="83"/>
      <c r="H23" s="844" t="s">
        <v>93</v>
      </c>
      <c r="I23" s="844"/>
      <c r="J23" s="845"/>
      <c r="L23" s="82">
        <f t="shared" si="0"/>
        <v>39</v>
      </c>
      <c r="M23" s="867" t="s">
        <v>423</v>
      </c>
      <c r="N23" s="868"/>
      <c r="O23" s="868"/>
      <c r="P23" s="868"/>
      <c r="Q23" s="869"/>
      <c r="R23" s="83"/>
      <c r="S23" s="844" t="s">
        <v>93</v>
      </c>
      <c r="T23" s="844"/>
      <c r="U23" s="845"/>
    </row>
    <row r="24" spans="1:21" ht="24.75" customHeight="1">
      <c r="A24" s="82">
        <v>13</v>
      </c>
      <c r="B24" s="846" t="s">
        <v>402</v>
      </c>
      <c r="C24" s="847"/>
      <c r="D24" s="847"/>
      <c r="E24" s="847"/>
      <c r="F24" s="847"/>
      <c r="G24" s="83"/>
      <c r="H24" s="844" t="s">
        <v>93</v>
      </c>
      <c r="I24" s="844"/>
      <c r="J24" s="845"/>
      <c r="L24" s="82">
        <f t="shared" si="0"/>
        <v>40</v>
      </c>
      <c r="M24" s="846" t="s">
        <v>424</v>
      </c>
      <c r="N24" s="847"/>
      <c r="O24" s="847"/>
      <c r="P24" s="847"/>
      <c r="Q24" s="847"/>
      <c r="R24" s="83"/>
      <c r="S24" s="844" t="s">
        <v>93</v>
      </c>
      <c r="T24" s="844"/>
      <c r="U24" s="845"/>
    </row>
    <row r="25" spans="1:21" ht="24.75" customHeight="1">
      <c r="A25" s="82">
        <v>14</v>
      </c>
      <c r="B25" s="842" t="s">
        <v>86</v>
      </c>
      <c r="C25" s="843"/>
      <c r="D25" s="843"/>
      <c r="E25" s="843"/>
      <c r="F25" s="843"/>
      <c r="G25" s="83"/>
      <c r="H25" s="844" t="s">
        <v>93</v>
      </c>
      <c r="I25" s="844"/>
      <c r="J25" s="845"/>
      <c r="L25" s="82">
        <f t="shared" si="0"/>
        <v>41</v>
      </c>
      <c r="M25" s="846" t="s">
        <v>74</v>
      </c>
      <c r="N25" s="847"/>
      <c r="O25" s="847"/>
      <c r="P25" s="847"/>
      <c r="Q25" s="847"/>
      <c r="R25" s="83"/>
      <c r="S25" s="844" t="s">
        <v>93</v>
      </c>
      <c r="T25" s="844"/>
      <c r="U25" s="845"/>
    </row>
    <row r="26" spans="1:21" ht="24.75" customHeight="1">
      <c r="A26" s="82">
        <v>15</v>
      </c>
      <c r="B26" s="846" t="s">
        <v>403</v>
      </c>
      <c r="C26" s="847"/>
      <c r="D26" s="847"/>
      <c r="E26" s="847"/>
      <c r="F26" s="847"/>
      <c r="G26" s="83"/>
      <c r="H26" s="844" t="s">
        <v>93</v>
      </c>
      <c r="I26" s="844"/>
      <c r="J26" s="845"/>
      <c r="L26" s="82">
        <f t="shared" si="0"/>
        <v>42</v>
      </c>
      <c r="M26" s="846" t="s">
        <v>76</v>
      </c>
      <c r="N26" s="847"/>
      <c r="O26" s="847"/>
      <c r="P26" s="847"/>
      <c r="Q26" s="847"/>
      <c r="R26" s="83"/>
      <c r="S26" s="844" t="s">
        <v>93</v>
      </c>
      <c r="T26" s="844"/>
      <c r="U26" s="845"/>
    </row>
    <row r="27" spans="1:21" ht="24.75" customHeight="1">
      <c r="A27" s="82">
        <v>16</v>
      </c>
      <c r="B27" s="867" t="s">
        <v>75</v>
      </c>
      <c r="C27" s="868"/>
      <c r="D27" s="868"/>
      <c r="E27" s="868"/>
      <c r="F27" s="869"/>
      <c r="G27" s="83"/>
      <c r="H27" s="844" t="s">
        <v>93</v>
      </c>
      <c r="I27" s="844"/>
      <c r="J27" s="845"/>
      <c r="L27" s="82">
        <f t="shared" si="0"/>
        <v>43</v>
      </c>
      <c r="M27" s="842" t="s">
        <v>425</v>
      </c>
      <c r="N27" s="843"/>
      <c r="O27" s="843"/>
      <c r="P27" s="843"/>
      <c r="Q27" s="843"/>
      <c r="R27" s="83"/>
      <c r="S27" s="844" t="s">
        <v>93</v>
      </c>
      <c r="T27" s="844"/>
      <c r="U27" s="845"/>
    </row>
    <row r="28" spans="1:21" s="10" customFormat="1" ht="24.75" customHeight="1">
      <c r="A28" s="82">
        <v>17</v>
      </c>
      <c r="B28" s="846" t="s">
        <v>404</v>
      </c>
      <c r="C28" s="847"/>
      <c r="D28" s="847"/>
      <c r="E28" s="847"/>
      <c r="F28" s="847"/>
      <c r="G28" s="83"/>
      <c r="H28" s="844" t="s">
        <v>93</v>
      </c>
      <c r="I28" s="844"/>
      <c r="J28" s="845"/>
      <c r="K28" s="76"/>
      <c r="L28" s="82">
        <f t="shared" si="0"/>
        <v>44</v>
      </c>
      <c r="M28" s="846" t="s">
        <v>77</v>
      </c>
      <c r="N28" s="847"/>
      <c r="O28" s="847"/>
      <c r="P28" s="847"/>
      <c r="Q28" s="847"/>
      <c r="R28" s="83"/>
      <c r="S28" s="844" t="s">
        <v>93</v>
      </c>
      <c r="T28" s="844"/>
      <c r="U28" s="845"/>
    </row>
    <row r="29" spans="1:21" s="10" customFormat="1" ht="24.75" customHeight="1">
      <c r="A29" s="82">
        <v>18</v>
      </c>
      <c r="B29" s="846" t="s">
        <v>405</v>
      </c>
      <c r="C29" s="847"/>
      <c r="D29" s="847"/>
      <c r="E29" s="847"/>
      <c r="F29" s="847"/>
      <c r="G29" s="83"/>
      <c r="H29" s="844" t="s">
        <v>93</v>
      </c>
      <c r="I29" s="844"/>
      <c r="J29" s="845"/>
      <c r="K29" s="76"/>
      <c r="L29" s="82">
        <f t="shared" si="0"/>
        <v>45</v>
      </c>
      <c r="M29" s="846" t="s">
        <v>426</v>
      </c>
      <c r="N29" s="847"/>
      <c r="O29" s="847"/>
      <c r="P29" s="847"/>
      <c r="Q29" s="847"/>
      <c r="R29" s="83"/>
      <c r="S29" s="844" t="s">
        <v>93</v>
      </c>
      <c r="T29" s="844"/>
      <c r="U29" s="845"/>
    </row>
    <row r="30" spans="1:21" ht="24.75" customHeight="1">
      <c r="A30" s="82">
        <v>19</v>
      </c>
      <c r="B30" s="846" t="s">
        <v>78</v>
      </c>
      <c r="C30" s="847"/>
      <c r="D30" s="847"/>
      <c r="E30" s="847"/>
      <c r="F30" s="847"/>
      <c r="G30" s="83"/>
      <c r="H30" s="844" t="s">
        <v>93</v>
      </c>
      <c r="I30" s="844"/>
      <c r="J30" s="845"/>
      <c r="L30" s="82">
        <f t="shared" si="0"/>
        <v>46</v>
      </c>
      <c r="M30" s="846" t="s">
        <v>427</v>
      </c>
      <c r="N30" s="847"/>
      <c r="O30" s="847"/>
      <c r="P30" s="847"/>
      <c r="Q30" s="847"/>
      <c r="R30" s="83"/>
      <c r="S30" s="844" t="s">
        <v>93</v>
      </c>
      <c r="T30" s="844"/>
      <c r="U30" s="845"/>
    </row>
    <row r="31" spans="1:21" ht="24.75" customHeight="1">
      <c r="A31" s="82">
        <v>20</v>
      </c>
      <c r="B31" s="846" t="s">
        <v>406</v>
      </c>
      <c r="C31" s="847"/>
      <c r="D31" s="847"/>
      <c r="E31" s="847"/>
      <c r="F31" s="847"/>
      <c r="G31" s="83"/>
      <c r="H31" s="844" t="s">
        <v>93</v>
      </c>
      <c r="I31" s="844"/>
      <c r="J31" s="845"/>
      <c r="L31" s="82">
        <f t="shared" si="0"/>
        <v>47</v>
      </c>
      <c r="M31" s="842" t="s">
        <v>79</v>
      </c>
      <c r="N31" s="843"/>
      <c r="O31" s="843"/>
      <c r="P31" s="843"/>
      <c r="Q31" s="843"/>
      <c r="R31" s="83"/>
      <c r="S31" s="844" t="s">
        <v>93</v>
      </c>
      <c r="T31" s="844"/>
      <c r="U31" s="845"/>
    </row>
    <row r="32" spans="1:21" ht="24.75" customHeight="1">
      <c r="A32" s="82">
        <f>A31+1</f>
        <v>21</v>
      </c>
      <c r="B32" s="846" t="s">
        <v>407</v>
      </c>
      <c r="C32" s="847"/>
      <c r="D32" s="847"/>
      <c r="E32" s="847"/>
      <c r="F32" s="847"/>
      <c r="G32" s="83"/>
      <c r="H32" s="844" t="s">
        <v>93</v>
      </c>
      <c r="I32" s="844"/>
      <c r="J32" s="845"/>
      <c r="L32" s="82">
        <f t="shared" si="0"/>
        <v>48</v>
      </c>
      <c r="M32" s="846" t="s">
        <v>429</v>
      </c>
      <c r="N32" s="847"/>
      <c r="O32" s="847"/>
      <c r="P32" s="847"/>
      <c r="Q32" s="847"/>
      <c r="R32" s="83"/>
      <c r="S32" s="844" t="s">
        <v>93</v>
      </c>
      <c r="T32" s="844"/>
      <c r="U32" s="845"/>
    </row>
    <row r="33" spans="1:21" ht="24.75" customHeight="1">
      <c r="A33" s="82">
        <f t="shared" ref="A33:A36" si="1">A32+1</f>
        <v>22</v>
      </c>
      <c r="B33" s="846" t="s">
        <v>408</v>
      </c>
      <c r="C33" s="847"/>
      <c r="D33" s="847"/>
      <c r="E33" s="847"/>
      <c r="F33" s="847"/>
      <c r="G33" s="83"/>
      <c r="H33" s="848" t="s">
        <v>93</v>
      </c>
      <c r="I33" s="848"/>
      <c r="J33" s="849"/>
      <c r="L33" s="82">
        <f t="shared" si="0"/>
        <v>49</v>
      </c>
      <c r="M33" s="846" t="s">
        <v>428</v>
      </c>
      <c r="N33" s="847"/>
      <c r="O33" s="847"/>
      <c r="P33" s="847"/>
      <c r="Q33" s="847"/>
      <c r="R33" s="83"/>
      <c r="S33" s="844" t="s">
        <v>93</v>
      </c>
      <c r="T33" s="844"/>
      <c r="U33" s="845"/>
    </row>
    <row r="34" spans="1:21" ht="24.75" customHeight="1">
      <c r="A34" s="82">
        <f t="shared" si="1"/>
        <v>23</v>
      </c>
      <c r="B34" s="850" t="s">
        <v>409</v>
      </c>
      <c r="C34" s="851"/>
      <c r="D34" s="851"/>
      <c r="E34" s="851"/>
      <c r="F34" s="852"/>
      <c r="G34" s="83"/>
      <c r="H34" s="844" t="s">
        <v>93</v>
      </c>
      <c r="I34" s="844"/>
      <c r="J34" s="845"/>
      <c r="L34" s="82">
        <f t="shared" si="0"/>
        <v>50</v>
      </c>
      <c r="M34" s="846" t="s">
        <v>430</v>
      </c>
      <c r="N34" s="847"/>
      <c r="O34" s="847"/>
      <c r="P34" s="847"/>
      <c r="Q34" s="847"/>
      <c r="R34" s="83"/>
      <c r="S34" s="844" t="s">
        <v>93</v>
      </c>
      <c r="T34" s="844"/>
      <c r="U34" s="845"/>
    </row>
    <row r="35" spans="1:21" ht="24.75" customHeight="1">
      <c r="A35" s="82">
        <f t="shared" si="1"/>
        <v>24</v>
      </c>
      <c r="B35" s="846" t="s">
        <v>410</v>
      </c>
      <c r="C35" s="847"/>
      <c r="D35" s="847"/>
      <c r="E35" s="847"/>
      <c r="F35" s="847"/>
      <c r="G35" s="83"/>
      <c r="H35" s="844" t="s">
        <v>93</v>
      </c>
      <c r="I35" s="844"/>
      <c r="J35" s="845"/>
      <c r="L35" s="82">
        <f t="shared" si="0"/>
        <v>51</v>
      </c>
      <c r="M35" s="846" t="s">
        <v>80</v>
      </c>
      <c r="N35" s="847"/>
      <c r="O35" s="847"/>
      <c r="P35" s="847"/>
      <c r="Q35" s="847"/>
      <c r="R35" s="83"/>
      <c r="S35" s="844" t="s">
        <v>93</v>
      </c>
      <c r="T35" s="844"/>
      <c r="U35" s="845"/>
    </row>
    <row r="36" spans="1:21" ht="24.75" customHeight="1">
      <c r="A36" s="82">
        <f t="shared" si="1"/>
        <v>25</v>
      </c>
      <c r="B36" s="846" t="s">
        <v>411</v>
      </c>
      <c r="C36" s="847"/>
      <c r="D36" s="847"/>
      <c r="E36" s="847"/>
      <c r="F36" s="847"/>
      <c r="G36" s="83"/>
      <c r="H36" s="844" t="s">
        <v>93</v>
      </c>
      <c r="I36" s="844"/>
      <c r="J36" s="845"/>
      <c r="L36" s="82">
        <f t="shared" si="0"/>
        <v>52</v>
      </c>
      <c r="M36" s="846" t="s">
        <v>81</v>
      </c>
      <c r="N36" s="847"/>
      <c r="O36" s="847"/>
      <c r="P36" s="847"/>
      <c r="Q36" s="847"/>
      <c r="R36" s="83"/>
      <c r="S36" s="844" t="s">
        <v>93</v>
      </c>
      <c r="T36" s="844"/>
      <c r="U36" s="845"/>
    </row>
    <row r="37" spans="1:21" ht="24.75" customHeight="1">
      <c r="A37" s="376">
        <f>A36+1</f>
        <v>26</v>
      </c>
      <c r="B37" s="857" t="s">
        <v>412</v>
      </c>
      <c r="C37" s="858"/>
      <c r="D37" s="858"/>
      <c r="E37" s="858"/>
      <c r="F37" s="859"/>
      <c r="G37" s="377"/>
      <c r="H37" s="860" t="s">
        <v>93</v>
      </c>
      <c r="I37" s="861"/>
      <c r="J37" s="862"/>
      <c r="L37" s="82">
        <f t="shared" si="0"/>
        <v>53</v>
      </c>
      <c r="M37" s="846" t="s">
        <v>431</v>
      </c>
      <c r="N37" s="847"/>
      <c r="O37" s="847"/>
      <c r="P37" s="847"/>
      <c r="Q37" s="847"/>
      <c r="R37" s="83"/>
      <c r="S37" s="844" t="s">
        <v>93</v>
      </c>
      <c r="T37" s="844"/>
      <c r="U37" s="845"/>
    </row>
    <row r="38" spans="1:21" ht="24.75" customHeight="1" thickBot="1">
      <c r="A38" s="80">
        <f>A37+1</f>
        <v>27</v>
      </c>
      <c r="B38" s="853" t="s">
        <v>415</v>
      </c>
      <c r="C38" s="854"/>
      <c r="D38" s="854"/>
      <c r="E38" s="854"/>
      <c r="F38" s="854"/>
      <c r="G38" s="85"/>
      <c r="H38" s="855" t="s">
        <v>93</v>
      </c>
      <c r="I38" s="855"/>
      <c r="J38" s="856"/>
      <c r="L38" s="84">
        <f>L37+1</f>
        <v>54</v>
      </c>
      <c r="M38" s="863" t="s">
        <v>432</v>
      </c>
      <c r="N38" s="864"/>
      <c r="O38" s="864"/>
      <c r="P38" s="864"/>
      <c r="Q38" s="865"/>
      <c r="R38" s="85"/>
      <c r="S38" s="866" t="s">
        <v>93</v>
      </c>
      <c r="T38" s="855"/>
      <c r="U38" s="856"/>
    </row>
    <row r="39" spans="1:21" ht="24.75" customHeight="1"/>
    <row r="40" spans="1:21" ht="9" customHeight="1">
      <c r="A40" s="86"/>
      <c r="B40" s="86"/>
      <c r="C40" s="86"/>
      <c r="D40" s="831" t="s">
        <v>413</v>
      </c>
      <c r="E40" s="831"/>
      <c r="F40" s="831"/>
      <c r="G40" s="831"/>
      <c r="H40" s="831"/>
      <c r="I40" s="831"/>
      <c r="J40" s="831"/>
      <c r="K40" s="834" t="s">
        <v>67</v>
      </c>
      <c r="L40" s="832" t="s">
        <v>88</v>
      </c>
      <c r="M40" s="835" t="s">
        <v>414</v>
      </c>
      <c r="N40" s="831"/>
      <c r="O40" s="831"/>
      <c r="P40" s="831"/>
      <c r="Q40" s="831"/>
      <c r="R40" s="834" t="s">
        <v>67</v>
      </c>
      <c r="S40" s="836" t="s">
        <v>95</v>
      </c>
      <c r="T40" s="837"/>
      <c r="U40" s="838"/>
    </row>
    <row r="41" spans="1:21" ht="9.75" customHeight="1">
      <c r="D41" s="831"/>
      <c r="E41" s="831"/>
      <c r="F41" s="831"/>
      <c r="G41" s="831"/>
      <c r="H41" s="831"/>
      <c r="I41" s="831"/>
      <c r="J41" s="831"/>
      <c r="K41" s="834"/>
      <c r="L41" s="833"/>
      <c r="M41" s="835"/>
      <c r="N41" s="831"/>
      <c r="O41" s="831"/>
      <c r="P41" s="831"/>
      <c r="Q41" s="831"/>
      <c r="R41" s="834"/>
      <c r="S41" s="839"/>
      <c r="T41" s="840"/>
      <c r="U41" s="841"/>
    </row>
  </sheetData>
  <mergeCells count="137">
    <mergeCell ref="A1:Q2"/>
    <mergeCell ref="R1:U1"/>
    <mergeCell ref="R2:U2"/>
    <mergeCell ref="S3:U3"/>
    <mergeCell ref="B4:Q4"/>
    <mergeCell ref="S4:U4"/>
    <mergeCell ref="A7:A10"/>
    <mergeCell ref="B7:E10"/>
    <mergeCell ref="M7:P10"/>
    <mergeCell ref="H7:J9"/>
    <mergeCell ref="H10:J10"/>
    <mergeCell ref="S7:U9"/>
    <mergeCell ref="S10:U10"/>
    <mergeCell ref="B5:R5"/>
    <mergeCell ref="B12:F12"/>
    <mergeCell ref="H12:J12"/>
    <mergeCell ref="B13:F13"/>
    <mergeCell ref="H13:J13"/>
    <mergeCell ref="M12:Q12"/>
    <mergeCell ref="S12:U12"/>
    <mergeCell ref="F7:G8"/>
    <mergeCell ref="L7:L10"/>
    <mergeCell ref="F9:G9"/>
    <mergeCell ref="B11:F11"/>
    <mergeCell ref="H11:J11"/>
    <mergeCell ref="M11:Q11"/>
    <mergeCell ref="S11:U11"/>
    <mergeCell ref="Q7:R8"/>
    <mergeCell ref="Q9:R9"/>
    <mergeCell ref="B14:F14"/>
    <mergeCell ref="H14:J14"/>
    <mergeCell ref="M13:Q13"/>
    <mergeCell ref="S13:U13"/>
    <mergeCell ref="B15:F15"/>
    <mergeCell ref="H15:J15"/>
    <mergeCell ref="M14:Q14"/>
    <mergeCell ref="S14:U14"/>
    <mergeCell ref="B16:F16"/>
    <mergeCell ref="H16:J16"/>
    <mergeCell ref="M15:Q15"/>
    <mergeCell ref="S15:U15"/>
    <mergeCell ref="M18:Q18"/>
    <mergeCell ref="S18:U18"/>
    <mergeCell ref="B20:F20"/>
    <mergeCell ref="H20:J20"/>
    <mergeCell ref="M19:Q19"/>
    <mergeCell ref="S19:U19"/>
    <mergeCell ref="B17:F17"/>
    <mergeCell ref="H17:J17"/>
    <mergeCell ref="M16:Q16"/>
    <mergeCell ref="S16:U16"/>
    <mergeCell ref="B18:F18"/>
    <mergeCell ref="H18:J18"/>
    <mergeCell ref="M17:Q17"/>
    <mergeCell ref="S17:U17"/>
    <mergeCell ref="B21:F21"/>
    <mergeCell ref="H21:J21"/>
    <mergeCell ref="M20:Q20"/>
    <mergeCell ref="S20:U20"/>
    <mergeCell ref="B22:F22"/>
    <mergeCell ref="H22:J22"/>
    <mergeCell ref="M21:Q21"/>
    <mergeCell ref="S21:U21"/>
    <mergeCell ref="B19:F19"/>
    <mergeCell ref="H19:J19"/>
    <mergeCell ref="M25:Q25"/>
    <mergeCell ref="S25:U25"/>
    <mergeCell ref="B27:F27"/>
    <mergeCell ref="H27:J27"/>
    <mergeCell ref="M26:Q26"/>
    <mergeCell ref="S26:U26"/>
    <mergeCell ref="B23:F23"/>
    <mergeCell ref="H23:J23"/>
    <mergeCell ref="M22:Q22"/>
    <mergeCell ref="S22:U22"/>
    <mergeCell ref="B24:F24"/>
    <mergeCell ref="H24:J24"/>
    <mergeCell ref="M23:Q23"/>
    <mergeCell ref="S23:U23"/>
    <mergeCell ref="M24:Q24"/>
    <mergeCell ref="S24:U24"/>
    <mergeCell ref="B29:F29"/>
    <mergeCell ref="H29:J29"/>
    <mergeCell ref="M28:Q28"/>
    <mergeCell ref="S28:U28"/>
    <mergeCell ref="B30:F30"/>
    <mergeCell ref="H30:J30"/>
    <mergeCell ref="M29:Q29"/>
    <mergeCell ref="S29:U29"/>
    <mergeCell ref="B26:F26"/>
    <mergeCell ref="H26:J26"/>
    <mergeCell ref="M32:Q32"/>
    <mergeCell ref="S32:U32"/>
    <mergeCell ref="B34:F34"/>
    <mergeCell ref="H34:J34"/>
    <mergeCell ref="M34:Q34"/>
    <mergeCell ref="S34:U34"/>
    <mergeCell ref="B38:F38"/>
    <mergeCell ref="H38:J38"/>
    <mergeCell ref="B37:F37"/>
    <mergeCell ref="H37:J37"/>
    <mergeCell ref="M37:Q37"/>
    <mergeCell ref="S37:U37"/>
    <mergeCell ref="M38:Q38"/>
    <mergeCell ref="S38:U38"/>
    <mergeCell ref="B35:F35"/>
    <mergeCell ref="H35:J35"/>
    <mergeCell ref="M35:Q35"/>
    <mergeCell ref="S35:U35"/>
    <mergeCell ref="B36:F36"/>
    <mergeCell ref="H36:J36"/>
    <mergeCell ref="M36:Q36"/>
    <mergeCell ref="S36:U36"/>
    <mergeCell ref="D40:J41"/>
    <mergeCell ref="L40:L41"/>
    <mergeCell ref="K40:K41"/>
    <mergeCell ref="M40:Q41"/>
    <mergeCell ref="R40:R41"/>
    <mergeCell ref="S40:U41"/>
    <mergeCell ref="B25:F25"/>
    <mergeCell ref="H25:J25"/>
    <mergeCell ref="B33:F33"/>
    <mergeCell ref="H33:J33"/>
    <mergeCell ref="M33:Q33"/>
    <mergeCell ref="S33:U33"/>
    <mergeCell ref="M30:Q30"/>
    <mergeCell ref="S30:U30"/>
    <mergeCell ref="B31:F31"/>
    <mergeCell ref="H31:J31"/>
    <mergeCell ref="M31:Q31"/>
    <mergeCell ref="S31:U31"/>
    <mergeCell ref="B28:F28"/>
    <mergeCell ref="H28:J28"/>
    <mergeCell ref="M27:Q27"/>
    <mergeCell ref="S27:U27"/>
    <mergeCell ref="B32:F32"/>
    <mergeCell ref="H32:J32"/>
  </mergeCells>
  <printOptions horizontalCentered="1" verticalCentered="1"/>
  <pageMargins left="0.15748031496062992" right="0.19685039370078741" top="0.47244094488188981" bottom="0.23622047244094491" header="0.19685039370078741" footer="0.19685039370078741"/>
  <pageSetup paperSize="9" scale="91" orientation="portrait" r:id="rId1"/>
  <headerFooter>
    <oddFooter>&amp;R1.08</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M1 page 01</vt:lpstr>
      <vt:lpstr>M1 page 02</vt:lpstr>
      <vt:lpstr>M1 page 03</vt:lpstr>
      <vt:lpstr>M1 page 04</vt:lpstr>
      <vt:lpstr>M1 page 05</vt:lpstr>
      <vt:lpstr>M1 page 06</vt:lpstr>
      <vt:lpstr>M1 page 07</vt:lpstr>
      <vt:lpstr>M1 page 08</vt:lpstr>
      <vt:lpstr>'M1 page 01'!Print_Area</vt:lpstr>
      <vt:lpstr>'M1 page 02'!Print_Area</vt:lpstr>
      <vt:lpstr>'M1 page 04'!Print_Area</vt:lpstr>
      <vt:lpstr>'M1 page 05'!Print_Area</vt:lpstr>
      <vt:lpstr>'M1 page 06'!Print_Area</vt:lpstr>
      <vt:lpstr>'M1 page 07'!Print_Area</vt:lpstr>
      <vt:lpstr>'M1 page 08'!Print_Area</vt:lpstr>
    </vt:vector>
  </TitlesOfParts>
  <Company>SPC/CPS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bertrandb</dc:creator>
  <cp:lastModifiedBy>bertrandb</cp:lastModifiedBy>
  <cp:lastPrinted>2012-01-12T04:35:24Z</cp:lastPrinted>
  <dcterms:created xsi:type="dcterms:W3CDTF">2009-12-28T01:02:16Z</dcterms:created>
  <dcterms:modified xsi:type="dcterms:W3CDTF">2012-01-23T00:32:06Z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eedsREVERT">
    <vt:lpwstr>FALSE</vt:lpwstr>
  </property>
</Properties>
</file>