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table+xml" PartName="/xl/tables/table4.xml"/>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survey" sheetId="1" r:id="rId3"/>
    <sheet state="visible" name="choices" sheetId="2" r:id="rId4"/>
    <sheet state="visible" name="settings" sheetId="3" r:id="rId5"/>
    <sheet state="visible" name="help-survey" sheetId="4" r:id="rId6"/>
    <sheet state="visible" name="help-choices" sheetId="5" r:id="rId7"/>
    <sheet state="visible" name="help-settings" sheetId="6" r:id="rId8"/>
    <sheet state="visible" name="URLs" sheetId="7" r:id="rId9"/>
  </sheets>
  <definedNames>
    <definedName hidden="1" localSheetId="0" name="_xlnm._FilterDatabase">survey!$A$1:$AL$523</definedName>
  </definedNames>
  <calcPr/>
</workbook>
</file>

<file path=xl/sharedStrings.xml><?xml version="1.0" encoding="utf-8"?>
<sst xmlns="http://schemas.openxmlformats.org/spreadsheetml/2006/main" count="4494" uniqueCount="2527">
  <si>
    <t>list_name</t>
  </si>
  <si>
    <t>form_title</t>
  </si>
  <si>
    <t>Question number</t>
  </si>
  <si>
    <t>name</t>
  </si>
  <si>
    <t>label::english</t>
  </si>
  <si>
    <t>type</t>
  </si>
  <si>
    <t>label::Kinyarwanda</t>
  </si>
  <si>
    <t>label::Stata</t>
  </si>
  <si>
    <t>form_id</t>
  </si>
  <si>
    <t>version</t>
  </si>
  <si>
    <t>coordinator</t>
  </si>
  <si>
    <t>coordinator_id_key</t>
  </si>
  <si>
    <t>coordinator_name</t>
  </si>
  <si>
    <t>public_key</t>
  </si>
  <si>
    <t>submission_url</t>
  </si>
  <si>
    <t>default_language</t>
  </si>
  <si>
    <t>enum</t>
  </si>
  <si>
    <t>enumerator_id_key</t>
  </si>
  <si>
    <t>enumerator_name</t>
  </si>
  <si>
    <t>district</t>
  </si>
  <si>
    <t>district_code</t>
  </si>
  <si>
    <t>district_name</t>
  </si>
  <si>
    <t>sector</t>
  </si>
  <si>
    <t>sector_code</t>
  </si>
  <si>
    <t>sector_name</t>
  </si>
  <si>
    <t>FSI CGRS Midline Final V2</t>
  </si>
  <si>
    <t>cell</t>
  </si>
  <si>
    <t>cell_code</t>
  </si>
  <si>
    <t>cell_name</t>
  </si>
  <si>
    <t>village</t>
  </si>
  <si>
    <t>village_code</t>
  </si>
  <si>
    <t>village_name</t>
  </si>
  <si>
    <t>label_english</t>
  </si>
  <si>
    <t>label_Kinyarwanda</t>
  </si>
  <si>
    <t>relevance</t>
  </si>
  <si>
    <t>caregiver</t>
  </si>
  <si>
    <t>calculation</t>
  </si>
  <si>
    <t>required</t>
  </si>
  <si>
    <t>disabled</t>
  </si>
  <si>
    <t>appearance</t>
  </si>
  <si>
    <t>constraint</t>
  </si>
  <si>
    <t>constraint message::english</t>
  </si>
  <si>
    <t>constraint message::Kinyarwanda</t>
  </si>
  <si>
    <t>constraint message::Stata</t>
  </si>
  <si>
    <t>hint::english</t>
  </si>
  <si>
    <t>hint::Kinyarwanda</t>
  </si>
  <si>
    <t>hint::Stata</t>
  </si>
  <si>
    <t>default</t>
  </si>
  <si>
    <t>required message::english</t>
  </si>
  <si>
    <t>Baseline primary caregiver of the child</t>
  </si>
  <si>
    <t>required message::Kinyarwanda</t>
  </si>
  <si>
    <t>read only</t>
  </si>
  <si>
    <t>repeat_count</t>
  </si>
  <si>
    <t>media:image</t>
  </si>
  <si>
    <t>media:audio</t>
  </si>
  <si>
    <t>media:video</t>
  </si>
  <si>
    <t>choice_filter</t>
  </si>
  <si>
    <t>Uwareraga umwana w’ibanze kuri Baseline (P1)</t>
  </si>
  <si>
    <t>note</t>
  </si>
  <si>
    <t>response_note</t>
  </si>
  <si>
    <t>publishable</t>
  </si>
  <si>
    <t>minimum_seconds</t>
  </si>
  <si>
    <t>Comments FSI</t>
  </si>
  <si>
    <t>Comments Laterite</t>
  </si>
  <si>
    <t>Comments Code FSI</t>
  </si>
  <si>
    <t>Changes Pending</t>
  </si>
  <si>
    <t>Translation pending</t>
  </si>
  <si>
    <t>Baseline partner of the primary caregiver</t>
  </si>
  <si>
    <t>calculate</t>
  </si>
  <si>
    <t>Umufasha w’uwareraga umwana w’ibanze kuri Baseline (P2)</t>
  </si>
  <si>
    <t>MIIBIjANBgkqhkiG9w0BAQEFAAOCAQ8AMIIBCgKCAQEAjFyW7vIHCljLeqQgkbTIGcyVt02rCjPIh8Hk5q6rHEymPFBjh/6+IKO9kkFwKeMs7gKkeo63DwPti1bfljgavEk/y3FgErodU3/+fEwpgjtcFn+/O7xDwAUTH97hhgSq6mFRVAVUpN8hadm5mtGfkF3C4wezsmhOAi4UVcTGE093IMM8c4ZnyoQmZ1soxb88HpRsEBJ2nu6O0//a2ZOTjWSBFBMo6H9saP05DqMdDaj7nLXyAMhPy7b9LdV/r7aRkFOVR/19qyNXY5tWaXG6pg5+RBcd1JLhPS/bAJQBNqpjQE4qCOWJJtp1D3FLFcBSfg8o+UiJ3fxiUDYgRubPvwIDAQAB</t>
  </si>
  <si>
    <t>today</t>
  </si>
  <si>
    <t>Kinyarwanda</t>
  </si>
  <si>
    <t>today()</t>
  </si>
  <si>
    <t>Midline primary caregiver</t>
  </si>
  <si>
    <t>yes</t>
  </si>
  <si>
    <t>urera umwana w’ibanze kuri Midline (P3)</t>
  </si>
  <si>
    <t>Midline partner of primary caregiver</t>
  </si>
  <si>
    <t>umufasha w’urera umwana w’ibanze kuri Midline (P4)</t>
  </si>
  <si>
    <t>Additional caregiver</t>
  </si>
  <si>
    <t>Undi muntu ufite inshingano zo kurera umwana (G1)</t>
  </si>
  <si>
    <t>yesno</t>
  </si>
  <si>
    <t>Yes</t>
  </si>
  <si>
    <t>Yego</t>
  </si>
  <si>
    <t>No</t>
  </si>
  <si>
    <t>Oya</t>
  </si>
  <si>
    <t>yesno1</t>
  </si>
  <si>
    <t>Don't Know</t>
  </si>
  <si>
    <t>Simbizi</t>
  </si>
  <si>
    <t>yesno2</t>
  </si>
  <si>
    <t>Refused to Answer</t>
  </si>
  <si>
    <t>Yanze gusubiza</t>
  </si>
  <si>
    <t>yesno3</t>
  </si>
  <si>
    <t>start</t>
  </si>
  <si>
    <t>starttime</t>
  </si>
  <si>
    <t>Not applicable</t>
  </si>
  <si>
    <t>Ntibijyanye</t>
  </si>
  <si>
    <t>Don't know</t>
  </si>
  <si>
    <t>yesnotypo</t>
  </si>
  <si>
    <t>Yes, with typo</t>
  </si>
  <si>
    <t>Yego, ariko yanditse nabi</t>
  </si>
  <si>
    <t>Ubazwa ntabizi</t>
  </si>
  <si>
    <t>end</t>
  </si>
  <si>
    <t>endtime</t>
  </si>
  <si>
    <t>agree</t>
  </si>
  <si>
    <t>Agree</t>
  </si>
  <si>
    <t>Ndabyemera</t>
  </si>
  <si>
    <t>duration_survey</t>
  </si>
  <si>
    <t>Disagree</t>
  </si>
  <si>
    <t>Simbyemera</t>
  </si>
  <si>
    <t>alc_10</t>
  </si>
  <si>
    <t>duration()</t>
  </si>
  <si>
    <t>Yes, but not in the last year</t>
  </si>
  <si>
    <t>Yego, ariko si mu mwaka ushize</t>
  </si>
  <si>
    <t>Yes, during the last year</t>
  </si>
  <si>
    <t>Yego, mu mwaka ushize</t>
  </si>
  <si>
    <t>decision</t>
  </si>
  <si>
    <t>text audit</t>
  </si>
  <si>
    <t>Father of the child</t>
  </si>
  <si>
    <t>Se w' umwana</t>
  </si>
  <si>
    <t>Mother of the child</t>
  </si>
  <si>
    <t>Nyina w' umwana</t>
  </si>
  <si>
    <t>Father and Mother equally</t>
  </si>
  <si>
    <t>Ababyeyi bombi kimwe</t>
  </si>
  <si>
    <t>_text_audit</t>
  </si>
  <si>
    <t>Grandfather</t>
  </si>
  <si>
    <t>Sogokuru</t>
  </si>
  <si>
    <t>Grandmother</t>
  </si>
  <si>
    <t>Nyogokuru</t>
  </si>
  <si>
    <t>Others</t>
  </si>
  <si>
    <t>Abandi</t>
  </si>
  <si>
    <t>p=100</t>
  </si>
  <si>
    <t>disability</t>
  </si>
  <si>
    <t>Vision problem</t>
  </si>
  <si>
    <t>Ikibazo cyo kutabona</t>
  </si>
  <si>
    <t>Mobility</t>
  </si>
  <si>
    <t>Ubumuga bw'ingingo</t>
  </si>
  <si>
    <t>Hearing</t>
  </si>
  <si>
    <t>ubumuga bwo kutumva</t>
  </si>
  <si>
    <t>audio audit</t>
  </si>
  <si>
    <t>Cognitive disability</t>
  </si>
  <si>
    <t>Ubumuga bwo kutamenya neza gutanduka ibintu</t>
  </si>
  <si>
    <t>_audio_audit_alc</t>
  </si>
  <si>
    <t>Mental illness</t>
  </si>
  <si>
    <t>Uburwayi bwo mu mutwe</t>
  </si>
  <si>
    <t>Other</t>
  </si>
  <si>
    <t>Ikindi</t>
  </si>
  <si>
    <t>ease</t>
  </si>
  <si>
    <t>Very easy</t>
  </si>
  <si>
    <t>Byoroshye cyane</t>
  </si>
  <si>
    <t>p=5;s=alc_inst;d=alc_2</t>
  </si>
  <si>
    <t>Fairly easy</t>
  </si>
  <si>
    <t>Byoroshye gahoro</t>
  </si>
  <si>
    <t>Neither difficult nor easy</t>
  </si>
  <si>
    <t>Ntibyoroshye kandintibinakomeye</t>
  </si>
  <si>
    <t>Fairly difficult</t>
  </si>
  <si>
    <t>Birakomeyegato</t>
  </si>
  <si>
    <t>Very difficult</t>
  </si>
  <si>
    <t>Birakomeye cyane</t>
  </si>
  <si>
    <t>freq1</t>
  </si>
  <si>
    <t>Never</t>
  </si>
  <si>
    <t>Nta na rimwe</t>
  </si>
  <si>
    <t>Sometimes</t>
  </si>
  <si>
    <t>Rimwe na rimwe</t>
  </si>
  <si>
    <t>_audio_audit_cts</t>
  </si>
  <si>
    <t>Often</t>
  </si>
  <si>
    <t>Kenshi</t>
  </si>
  <si>
    <t>p=5;s=cts_inst;d=cts_note1</t>
  </si>
  <si>
    <t>Very often</t>
  </si>
  <si>
    <t>Buri Gihe</t>
  </si>
  <si>
    <t>freq10</t>
  </si>
  <si>
    <t>Rarely</t>
  </si>
  <si>
    <t>Gake</t>
  </si>
  <si>
    <t>deviceid</t>
  </si>
  <si>
    <t>freq11</t>
  </si>
  <si>
    <t>Once</t>
  </si>
  <si>
    <t>Rimwe</t>
  </si>
  <si>
    <t>A few times</t>
  </si>
  <si>
    <t>Inshuro nke</t>
  </si>
  <si>
    <t>Many times</t>
  </si>
  <si>
    <t>Inshuro nyinshi</t>
  </si>
  <si>
    <t>subscriberid</t>
  </si>
  <si>
    <t>freq12</t>
  </si>
  <si>
    <t>almost always true</t>
  </si>
  <si>
    <t>Akenshi nibyo</t>
  </si>
  <si>
    <t>sometimes true</t>
  </si>
  <si>
    <t>Rimwe na rimwe nibyo</t>
  </si>
  <si>
    <t>rarely true</t>
  </si>
  <si>
    <t>Ni byo gake</t>
  </si>
  <si>
    <t>almost never true</t>
  </si>
  <si>
    <t>Akenshi sibyo</t>
  </si>
  <si>
    <t>simserial</t>
  </si>
  <si>
    <t>simid</t>
  </si>
  <si>
    <t>freq13</t>
  </si>
  <si>
    <t>Not at all</t>
  </si>
  <si>
    <t>Nta na gato</t>
  </si>
  <si>
    <t>A little</t>
  </si>
  <si>
    <t>Moderately</t>
  </si>
  <si>
    <t>Biringaniye</t>
  </si>
  <si>
    <t>phonenumber</t>
  </si>
  <si>
    <t>devicephonenum</t>
  </si>
  <si>
    <t>Quite a bit</t>
  </si>
  <si>
    <t>Gake biringaniye</t>
  </si>
  <si>
    <t>Extremely</t>
  </si>
  <si>
    <t>Bikabije</t>
  </si>
  <si>
    <t>freq2</t>
  </si>
  <si>
    <t>calculate_here</t>
  </si>
  <si>
    <t>duration_mod1_t0</t>
  </si>
  <si>
    <t>once(duration())</t>
  </si>
  <si>
    <t>Usually</t>
  </si>
  <si>
    <t>Always</t>
  </si>
  <si>
    <t>Buri gihe</t>
  </si>
  <si>
    <t>15</t>
  </si>
  <si>
    <t>freq3</t>
  </si>
  <si>
    <t>Ntanarimwe</t>
  </si>
  <si>
    <t>begin group</t>
  </si>
  <si>
    <t>survey2</t>
  </si>
  <si>
    <t>freq4</t>
  </si>
  <si>
    <t>1 time a month or less</t>
  </si>
  <si>
    <t>Rimwe mu kwezi cg mu nsi yayo</t>
  </si>
  <si>
    <t>2-4 times a month</t>
  </si>
  <si>
    <t>Inshuro 2kugera kuri-4 mu kwezi</t>
  </si>
  <si>
    <t>mod_1</t>
  </si>
  <si>
    <t>2-3 times a week</t>
  </si>
  <si>
    <t>Inshuro 2kugera kuri-3 mu cyumweru</t>
  </si>
  <si>
    <t>4 or more times a week</t>
  </si>
  <si>
    <t>Inshuro 4 cg zirenzeho mu cyumweru</t>
  </si>
  <si>
    <t>Introduction</t>
  </si>
  <si>
    <t>freq5</t>
  </si>
  <si>
    <t>Module 1</t>
  </si>
  <si>
    <t>1 to 2</t>
  </si>
  <si>
    <t>1 cyangwa 2</t>
  </si>
  <si>
    <t>3 to 4</t>
  </si>
  <si>
    <t>3 cyangwa 4</t>
  </si>
  <si>
    <t>5 to 6</t>
  </si>
  <si>
    <t>5 cyangwa 6</t>
  </si>
  <si>
    <t>7 to 9</t>
  </si>
  <si>
    <t>7 cyangwa 9</t>
  </si>
  <si>
    <t>10 more more</t>
  </si>
  <si>
    <t>10 no kurenza</t>
  </si>
  <si>
    <t>freq6</t>
  </si>
  <si>
    <t>mod_1_1</t>
  </si>
  <si>
    <t>Less than monthly</t>
  </si>
  <si>
    <t>Mu nsi y`ukwezi</t>
  </si>
  <si>
    <t>Enumerator Information (enum)</t>
  </si>
  <si>
    <t>Monthly</t>
  </si>
  <si>
    <t>Buri kwezi</t>
  </si>
  <si>
    <t>Weekly</t>
  </si>
  <si>
    <t>Buri cyumweru</t>
  </si>
  <si>
    <t>Daily or almost daily</t>
  </si>
  <si>
    <t>Buri munsi cyangwa se hafi ya buri munsi</t>
  </si>
  <si>
    <t>freq7</t>
  </si>
  <si>
    <t>freq8</t>
  </si>
  <si>
    <t>Almost never (0-10 percent of the time)</t>
  </si>
  <si>
    <t>Ni nkaho bitabaho (0-10 ijanisha ry'igihe)</t>
  </si>
  <si>
    <t>integer</t>
  </si>
  <si>
    <t>enum_id</t>
  </si>
  <si>
    <t>Sometimes (11-35 percent of the time)</t>
  </si>
  <si>
    <t>Rimwe na rimwe (11-35 ijanisha ry'igihe)</t>
  </si>
  <si>
    <t>Please enter your enumerator ID</t>
  </si>
  <si>
    <t>Nimero iranga umushakashatsi</t>
  </si>
  <si>
    <t>Enumerator ID</t>
  </si>
  <si>
    <t>.&gt;=10000 and .&lt;11000</t>
  </si>
  <si>
    <t>About half the time (36-65 percent of the time)</t>
  </si>
  <si>
    <t>Biringaniye (36-65 ijanisha ry'igihe)</t>
  </si>
  <si>
    <t>Most of the time (66-90 percent of the time)</t>
  </si>
  <si>
    <t>Kenshi (66-90 ijanisha ry'igihe)</t>
  </si>
  <si>
    <t>Almost always (91-100 percent of the time)</t>
  </si>
  <si>
    <t>_calc_enum_name</t>
  </si>
  <si>
    <t>Ni nka buri gihe (91-100 ijanisha ry'igihe)</t>
  </si>
  <si>
    <t>freq9</t>
  </si>
  <si>
    <t>Once in the past three months</t>
  </si>
  <si>
    <t>Rimwe mu mezi atatu ashize</t>
  </si>
  <si>
    <t>pulldata('fsi_midline_team_non_mdat', 'enumerator_name', 'enum_id', ${enum_id})</t>
  </si>
  <si>
    <t>Twice in the past three months</t>
  </si>
  <si>
    <t>Kabiri mu mezi atatu ashize</t>
  </si>
  <si>
    <t>3-5 times in the past three months</t>
  </si>
  <si>
    <t>Inshuro 3 kugera kuri 5 mu mezi atatu ashize</t>
  </si>
  <si>
    <t>6-10 times in the past three months</t>
  </si>
  <si>
    <t>Inshuro 6 kugera ku 10 mu mezi atatu ashize</t>
  </si>
  <si>
    <t>11-20 times in the past three months</t>
  </si>
  <si>
    <t>Inshuro 11 kugera kuri 20 mu mezi atatu ashize</t>
  </si>
  <si>
    <t>More than 20 times in the past three months</t>
  </si>
  <si>
    <t>Inshuro zirenga 20 mu mezi atatu ashize</t>
  </si>
  <si>
    <t>_calc_enum_sex</t>
  </si>
  <si>
    <t>Not in the past three months, but it did happen before</t>
  </si>
  <si>
    <t>Ntabwo byabaye mu mezi atatu ashize, ariko byabayeho mbere</t>
  </si>
  <si>
    <t>pulldata('fsi_midline_team_non_mdat', 'gender', 'enum_id', ${enum_id})</t>
  </si>
  <si>
    <t>hiv</t>
  </si>
  <si>
    <t>Negative</t>
  </si>
  <si>
    <t>Nta virus itera SIDA afite</t>
  </si>
  <si>
    <t>Positive</t>
  </si>
  <si>
    <t>Afite virusi itera SIDA</t>
  </si>
  <si>
    <t>Undetermined</t>
  </si>
  <si>
    <t>Ntabwo bisobanutse</t>
  </si>
  <si>
    <t>I did not get my results</t>
  </si>
  <si>
    <t>Nta gisubizo nabonye</t>
  </si>
  <si>
    <t>enum_id_failed</t>
  </si>
  <si>
    <t>Refused</t>
  </si>
  <si>
    <t>Nta gisubizo</t>
  </si>
  <si>
    <t>marstat1</t>
  </si>
  <si>
    <t>Legally married</t>
  </si>
  <si>
    <t>yashyingiwe byemewe n'amategeko</t>
  </si>
  <si>
    <t xml:space="preserve">This is not a valid enumerator ID. Please re-enter your ID or see the supervisor. </t>
  </si>
  <si>
    <t>Living together</t>
  </si>
  <si>
    <t>Barabana</t>
  </si>
  <si>
    <t>Separated</t>
  </si>
  <si>
    <t>Baratandukanye</t>
  </si>
  <si>
    <t>Nimero iranga umushakashatsi wanditse siyo. Ongera wandike nimero iranga umushakashatsi cyangwa umenyeshe uhagarariye ubushakashatsi</t>
  </si>
  <si>
    <t>Enumerator Name Confirm Note</t>
  </si>
  <si>
    <t>Legally divorced</t>
  </si>
  <si>
    <t>Batandukanye byemewe n'amategeko</t>
  </si>
  <si>
    <t>${_calc_enum_name}=null</t>
  </si>
  <si>
    <t>Single</t>
  </si>
  <si>
    <t>Ingaragu</t>
  </si>
  <si>
    <t>Widow/Widower</t>
  </si>
  <si>
    <t>Umupfakazi</t>
  </si>
  <si>
    <t>marstat2</t>
  </si>
  <si>
    <t>Yes, living with parther at least half of the time</t>
  </si>
  <si>
    <t>Yego abana n'uwo bashakanye nibura mu gihe kiringaniye</t>
  </si>
  <si>
    <t>No, staying elsewhere</t>
  </si>
  <si>
    <t>Oya, aba ahandi</t>
  </si>
  <si>
    <t>select_one yesno</t>
  </si>
  <si>
    <t>otherprog</t>
  </si>
  <si>
    <t>Parenting</t>
  </si>
  <si>
    <t>Kurera abana</t>
  </si>
  <si>
    <t>_check_enum</t>
  </si>
  <si>
    <t>Nutrition</t>
  </si>
  <si>
    <t>Imirire</t>
  </si>
  <si>
    <t>Are you ${_calc_enum_name}?</t>
  </si>
  <si>
    <t>Health</t>
  </si>
  <si>
    <t>Ubuzima</t>
  </si>
  <si>
    <t>Ese uri ${_calc_enum_name}</t>
  </si>
  <si>
    <t>Enumerator Name Confirm</t>
  </si>
  <si>
    <t>Hygiene</t>
  </si>
  <si>
    <t>Isuku</t>
  </si>
  <si>
    <t>Substance abuse</t>
  </si>
  <si>
    <t>Ibiyobya bwenge</t>
  </si>
  <si>
    <t>Agriculture</t>
  </si>
  <si>
    <t>Ubuhinzi/ubworozi</t>
  </si>
  <si>
    <t>Finance</t>
  </si>
  <si>
    <t>Gucunga umutungo</t>
  </si>
  <si>
    <t>enum_confirm_failed</t>
  </si>
  <si>
    <t>prob</t>
  </si>
  <si>
    <t>Probably not</t>
  </si>
  <si>
    <t>Ndumva ntacyo</t>
  </si>
  <si>
    <t>You have entered the wrong enumerator ID. Please go back and correct.</t>
  </si>
  <si>
    <t>Possibly</t>
  </si>
  <si>
    <t>Birashoboka</t>
  </si>
  <si>
    <t>Nimero iranga umushakashatsi wanditse siyo. Subira inyuma ukosore.</t>
  </si>
  <si>
    <t>Definitely</t>
  </si>
  <si>
    <t>Wrong Enumeratore Note</t>
  </si>
  <si>
    <t>Cyane rwose</t>
  </si>
  <si>
    <t>${_check_enum} = 0</t>
  </si>
  <si>
    <t>Unsure</t>
  </si>
  <si>
    <t>Sinabihamya</t>
  </si>
  <si>
    <t>relationship</t>
  </si>
  <si>
    <t>Biological mother</t>
  </si>
  <si>
    <t>Nyina wamubyaye</t>
  </si>
  <si>
    <t>Biological father</t>
  </si>
  <si>
    <t>Ise wamubyaye</t>
  </si>
  <si>
    <t>end group</t>
  </si>
  <si>
    <t>Adoptive mother</t>
  </si>
  <si>
    <t>Umumama umurera utaramubyaye</t>
  </si>
  <si>
    <t>Adoptive father</t>
  </si>
  <si>
    <t>Umupapa umurera utaramubyaye</t>
  </si>
  <si>
    <t>Step-father</t>
  </si>
  <si>
    <t>Mukase</t>
  </si>
  <si>
    <t>Step-mother</t>
  </si>
  <si>
    <t>Umugabo wa nyina</t>
  </si>
  <si>
    <t>Aunt/Uncle</t>
  </si>
  <si>
    <t>Nyirasenge, Nyina wabo/Nyirarume, se wa bo</t>
  </si>
  <si>
    <t>Grandparent</t>
  </si>
  <si>
    <t>Sekuru/Nyirakuru</t>
  </si>
  <si>
    <t>school</t>
  </si>
  <si>
    <t>Never Formally Attended School</t>
  </si>
  <si>
    <t>Ntiyigeze akandagira mu ishuli</t>
  </si>
  <si>
    <t>mod_1_2</t>
  </si>
  <si>
    <t>Location of Caregiver - List</t>
  </si>
  <si>
    <t>Module 1.3. Location of Participant (loc)</t>
  </si>
  <si>
    <t>P1</t>
  </si>
  <si>
    <t>P2</t>
  </si>
  <si>
    <t>P3</t>
  </si>
  <si>
    <t>P4</t>
  </si>
  <si>
    <t>geopoint</t>
  </si>
  <si>
    <t>P5</t>
  </si>
  <si>
    <t>P6</t>
  </si>
  <si>
    <t>gps</t>
  </si>
  <si>
    <t>P7</t>
  </si>
  <si>
    <t>P8</t>
  </si>
  <si>
    <t>Serayi=CFJ=TVET</t>
  </si>
  <si>
    <t>Please record GPS</t>
  </si>
  <si>
    <t>Fata GPS</t>
  </si>
  <si>
    <t>S1</t>
  </si>
  <si>
    <t>GPS</t>
  </si>
  <si>
    <t>S2</t>
  </si>
  <si>
    <t>S3</t>
  </si>
  <si>
    <t>S4</t>
  </si>
  <si>
    <t>S5=D5</t>
  </si>
  <si>
    <t>S6=D6</t>
  </si>
  <si>
    <t>Some college/University</t>
  </si>
  <si>
    <t>Amashuli makuru na kaminuza</t>
  </si>
  <si>
    <t>College/University Degree</t>
  </si>
  <si>
    <t>Impamyabumenyi ya kaminuza</t>
  </si>
  <si>
    <t>Seminary/Religious school only</t>
  </si>
  <si>
    <t>I seminari/Ishuli ry'abihayimana gusa</t>
  </si>
  <si>
    <t>mod_1_3</t>
  </si>
  <si>
    <t>Household information</t>
  </si>
  <si>
    <t>Household Information</t>
  </si>
  <si>
    <t>sex2</t>
  </si>
  <si>
    <t>Male</t>
  </si>
  <si>
    <t>Gabo</t>
  </si>
  <si>
    <t>text</t>
  </si>
  <si>
    <t>hhid</t>
  </si>
  <si>
    <t>Female</t>
  </si>
  <si>
    <t>Gore</t>
  </si>
  <si>
    <t>sex</t>
  </si>
  <si>
    <t>shock</t>
  </si>
  <si>
    <t>Enter the Household ID.</t>
  </si>
  <si>
    <t>Drought or flood (agricultural)</t>
  </si>
  <si>
    <t>Amapfa cg umwuzure (Ubuhinzi)</t>
  </si>
  <si>
    <t>Andika umubare uranga urugo.</t>
  </si>
  <si>
    <t>HHID</t>
  </si>
  <si>
    <t>Crop disease or crop pest (agricultural)</t>
  </si>
  <si>
    <t>Indwara z'ibihingwa cg Udukoko mu bihingwa (Ubuhinzi)</t>
  </si>
  <si>
    <t>numbers</t>
  </si>
  <si>
    <t>Livestock disease (agricultural)</t>
  </si>
  <si>
    <t>Indwara z'amatungo</t>
  </si>
  <si>
    <t>string-length(.)=6</t>
  </si>
  <si>
    <t>The survey worksheet</t>
  </si>
  <si>
    <t>Landslide erosion (agricultural)</t>
  </si>
  <si>
    <t>Inkangu, Isuri (Ubuhinzi)</t>
  </si>
  <si>
    <t>Must be 6 digits long</t>
  </si>
  <si>
    <t>Imibare igomba kuba ari 6</t>
  </si>
  <si>
    <t>Water shortage (agricultural)</t>
  </si>
  <si>
    <t>Ukubura kw'amazi</t>
  </si>
  <si>
    <t>Fall in crop prices (economic)</t>
  </si>
  <si>
    <t>Kugwa kw'ibiciro by'imyaka</t>
  </si>
  <si>
    <t>Rise in input prices (economic)</t>
  </si>
  <si>
    <t>Kwiyongera kw'ibiciro</t>
  </si>
  <si>
    <t>Rise in food prices (economic)</t>
  </si>
  <si>
    <t>Kuzamuka kw'ibiciro by'ibiribwa</t>
  </si>
  <si>
    <t>Job loss (economic)</t>
  </si>
  <si>
    <t>_check_hhid_reenter</t>
  </si>
  <si>
    <t>Gutakaza akazi</t>
  </si>
  <si>
    <t>Collapse of business (economic)</t>
  </si>
  <si>
    <t>Guhomba mu bucuruzi</t>
  </si>
  <si>
    <t>Re-enter the Household ID</t>
  </si>
  <si>
    <t>Ongera wandike Umubare uranga urugo.</t>
  </si>
  <si>
    <t>Illness/accident of household member (economic)</t>
  </si>
  <si>
    <t>Uburwayi / impanuka ku muntu mu bagize umuryango</t>
  </si>
  <si>
    <t>HHID2</t>
  </si>
  <si>
    <t>Break-up of the household (economic)</t>
  </si>
  <si>
    <t>Gutandukana kw'abagize umuryango</t>
  </si>
  <si>
    <t>Income earner left the household (economic)</t>
  </si>
  <si>
    <t>Uhahira umuryango yaragiye</t>
  </si>
  <si>
    <t>.=${hhid}</t>
  </si>
  <si>
    <t>New person joined the household (economic)</t>
  </si>
  <si>
    <t>Umuntu yiyongereye mu muryango</t>
  </si>
  <si>
    <t>Ceremony (economic)</t>
  </si>
  <si>
    <t>Umunsi mukuru</t>
  </si>
  <si>
    <t>HHIDs entered should match. Please check the correct hhid and re-enter again</t>
  </si>
  <si>
    <t>This worksheet specifies all of the groups, questions, and other fields in your survey form, each in its own row. Aside from overall settings and lists of multiple-choice options, everything about your survey form is specified in this worksheet.
For more help, see the following help topic: How do I design my form?</t>
  </si>
  <si>
    <t>Household damage (social)</t>
  </si>
  <si>
    <t>Kwangiza ibintu mu rugo</t>
  </si>
  <si>
    <t>Theft (social)</t>
  </si>
  <si>
    <t>Ubujura</t>
  </si>
  <si>
    <t>Prison (social)</t>
  </si>
  <si>
    <t>Gereza</t>
  </si>
  <si>
    <t>Conflict with neighbors (social)</t>
  </si>
  <si>
    <t>Ikibazo n'abaturanyi</t>
  </si>
  <si>
    <t>End of assistance (ex: remittances etc.; social aid</t>
  </si>
  <si>
    <t>Imfashanyo zahagaze/zarangiye</t>
  </si>
  <si>
    <t>riskofharm</t>
  </si>
  <si>
    <t>_calc_hhid_list</t>
  </si>
  <si>
    <t>I asked the participant additional questions about the risk of harm.</t>
  </si>
  <si>
    <t>Namubajije ibindi bibazo ku bituma ashaka kwiyahura.</t>
  </si>
  <si>
    <t>label</t>
  </si>
  <si>
    <t>pulldata('hh_list_midline', 'hhid_key', 'hhid_key', ${hhid})</t>
  </si>
  <si>
    <t>I determined that the participant in not at risk of harm.</t>
  </si>
  <si>
    <t>Nta bimenyetso nabonye byuko ubazwa ashobora kwiyahura .</t>
  </si>
  <si>
    <t>label:languagename</t>
  </si>
  <si>
    <t>hint</t>
  </si>
  <si>
    <t>hint:languagename</t>
  </si>
  <si>
    <t>I determined that the participant is at risk of harm.</t>
  </si>
  <si>
    <t>Nabonye hari ibimenyetso ko ubazwa ashobora kwiyahura.</t>
  </si>
  <si>
    <t>I identified and contacted additional support persons for the participant.</t>
  </si>
  <si>
    <t>Nashakiye ubazwa ubundi bufasha bwisumbuye ku babihugukiwe.</t>
  </si>
  <si>
    <t>constraint message</t>
  </si>
  <si>
    <t>constraint message:languagename</t>
  </si>
  <si>
    <t>required message</t>
  </si>
  <si>
    <t>required message:languagename</t>
  </si>
  <si>
    <t>I called the umudugudu leader.</t>
  </si>
  <si>
    <t>Nahamagaye umukuru w'umudugudu</t>
  </si>
  <si>
    <t>hhid_fail</t>
  </si>
  <si>
    <t>media:image:languagename</t>
  </si>
  <si>
    <t>media:audio:languagename</t>
  </si>
  <si>
    <t>media:video:languagename</t>
  </si>
  <si>
    <t>I called the police.</t>
  </si>
  <si>
    <t>Nahamagaye polisi</t>
  </si>
  <si>
    <t>The ID you have listed does not appear on the household roster.  Please make sure you have entered the correct ID.</t>
  </si>
  <si>
    <t>I called my immediate supervisor.</t>
  </si>
  <si>
    <t>Nahamagaye umugenzuzi wanjye</t>
  </si>
  <si>
    <t>Nimero wanditse ntago iri ku rutonde rw' abagize itsinda ry' ikimina. Reba ko nimero wanditse ariyo.</t>
  </si>
  <si>
    <t>This column specifies the type of the field or group. It has to follow a pre-specified format, and Excel's conditional formatting has been used to auto-highlight rows that appear to have a valid type column -- so, if you are using Excel and your row is not automatically highlighted, re-check that you have entered the type properly. See below for an exhaustive list of brief examples.</t>
  </si>
  <si>
    <t>I called the Research Coordinator (Charles Ingabire) at 0787 857 068.</t>
  </si>
  <si>
    <t>Nahamagaye uhagarariye ubushakashatsi (Charles Ingabire) kuri 0787857068.</t>
  </si>
  <si>
    <t>HH ID Fail note</t>
  </si>
  <si>
    <t>${hhid} != ${_calc_hhid_list}</t>
  </si>
  <si>
    <t>I called the Project Manager (Shauna Murray) at 0788 476 693.</t>
  </si>
  <si>
    <t>Nahamagaye umuyobozi w'umushinga (Shauna Murray) kuri 0788476693.</t>
  </si>
  <si>
    <t>This column specifies the name of the field or group. Field names must be unique, and they cannot include any spaces or punctuation. Example: age</t>
  </si>
  <si>
    <t>Other action</t>
  </si>
  <si>
    <t>Ikindi gikorwa</t>
  </si>
  <si>
    <t>For those field types that present a user interface, this column is where you put the primary text for the question or field. You can include line-breaks in your label text by pressing Alt+Enter on Windows or Control+Option+Enter on a Mac.</t>
  </si>
  <si>
    <t>yesno4</t>
  </si>
  <si>
    <t>Any label:languagename column (e.g., label:tamil) may be added in order to provide labels in an alternative language.</t>
  </si>
  <si>
    <t>Text in this column, if any, will appear italicized beneath the field's label. You can include line-breaks in your hint text by pressing Alt+Enter on Windows or Control+Option+Enter on a Mac.</t>
  </si>
  <si>
    <t>_calc_village_list</t>
  </si>
  <si>
    <t>Any hint:languagename column (e.g., hint:tamil) may be added in order to provide hints in an alternative language.</t>
  </si>
  <si>
    <t>evaluation</t>
  </si>
  <si>
    <t>Satisfied</t>
  </si>
  <si>
    <t>Byaranyuze</t>
  </si>
  <si>
    <t>Neither Satisfied or Dissatisfied</t>
  </si>
  <si>
    <t>Nta kidasanzwe</t>
  </si>
  <si>
    <t>Dissatisfied</t>
  </si>
  <si>
    <t xml:space="preserve">If you want to default the user's entry or selection for a given field, you can specify a number or some text in this column. 
Alternatively, you can specify an expression for dynamically calculating the field's default entry or selection, in the calculation column. See the following help topic for more details: How can I provide default entries or selections for users filling out my form? </t>
  </si>
  <si>
    <t>Ntibyanyuze</t>
  </si>
  <si>
    <t>evaluation2</t>
  </si>
  <si>
    <t>For field types that allow multiple appearances, you can specify the appearance style in this column (e.g., quick or minimal for select_one fields). See the individual examples below.</t>
  </si>
  <si>
    <t>Neutral</t>
  </si>
  <si>
    <t>Ni ibisanzwe</t>
  </si>
  <si>
    <t>Enter an expression into this column to validate entered or selected values. The user will only be allowed to proceed to the next question when the expression evaluates to true. Use the constraint builder to build new constraint expressions. (Also see the expression quick-reference following the examples below.) Example: . &lt; 130</t>
  </si>
  <si>
    <t>If the user tries to move forward but the constraint expression is false, a generic "That entry is invalid" message will appear; to override this message on a field-by-field basis, enter another message into this column.</t>
  </si>
  <si>
    <t>evaluation3</t>
  </si>
  <si>
    <t>Good</t>
  </si>
  <si>
    <t>Neza</t>
  </si>
  <si>
    <t>pulldata('hh_list_midline', 'loc_village', 'hhid_key', ${hhid})</t>
  </si>
  <si>
    <t>Any constraint message:languagename column (e.g., constraint message:tamil) may be added in order to provide constraint messages in an alternative language.</t>
  </si>
  <si>
    <t>Enter an expression into this column to control when a field or group displays to the user (i.e., to control when it is "relevant"). The field or group will only show up to users when the expression in this column evaluates to true; otherwise, it will remain hidden. Use the relevance builder to build new relevance expressions. (Also see the expression quick-reference following the examples below.) Example: ${age} &lt; 18</t>
  </si>
  <si>
    <t>Enter yes into this column to temporarily disable a field. (Rarely used.)</t>
  </si>
  <si>
    <t>Bad</t>
  </si>
  <si>
    <t>Nabi</t>
  </si>
  <si>
    <t>Enter yes into this column to require that users enter or select a value before continuing.</t>
  </si>
  <si>
    <t>trainev1</t>
  </si>
  <si>
    <t>None at all</t>
  </si>
  <si>
    <t>If the user tries to move forward without entering or selecting a value for a required field, a generic "Sorry, this response is required" message will appear; to override this message on a field-by-field basis, enter another message into this column.</t>
  </si>
  <si>
    <t>Nta narimwe</t>
  </si>
  <si>
    <t>Any required message:languagename column (e.g., required message:tamil) may be added in order to provide required messages in an alternative language.</t>
  </si>
  <si>
    <t>Once a month</t>
  </si>
  <si>
    <t>Rimwe mu kwezi</t>
  </si>
  <si>
    <t>Enter yes into this column to make it read-only (a user can see the field, but cannot enter or select a value). (Rarely used, because note fields, which are by nature read-only, are automatically read-only regardless of what is specified here.)</t>
  </si>
  <si>
    <t>This column specifies the expression to use for a calculate field, or the expression to use for calculating the default entry or selection for a visible form field. Use the calculation builder to build new calculation expressions. (Also see the expression quick-reference following the examples below.)</t>
  </si>
  <si>
    <t>Once a week</t>
  </si>
  <si>
    <t>Rimwe mu cyumweru</t>
  </si>
  <si>
    <t>For a begin repeat row, this column can specify the number of times to repeat the group of questions. (Can be a fixed count like 3 or a reference to an earlier field like ${numhh_members}.)</t>
  </si>
  <si>
    <t>Once a day</t>
  </si>
  <si>
    <t>village_check_fail</t>
  </si>
  <si>
    <t>Rimwe ku munsi</t>
  </si>
  <si>
    <t>To include an image to display for a field (in addition to or in lieu of its label), its filename should be specified here (and the file should be uploaded with this form defintion). Which media file formats are supported will depend on your Android device, but all devices support common image formats like .jpg or .png. Example: paddy.png</t>
  </si>
  <si>
    <t>To include a sound clip that can be played at a field, its filename should be specified here (and the file should be uploaded with this form defintion). Which media file formats are supported will depend on your Android device. Example: explanation.3gpp</t>
  </si>
  <si>
    <t>Once an hour</t>
  </si>
  <si>
    <t>Rimwe mw’isa ha</t>
  </si>
  <si>
    <t>trainev2</t>
  </si>
  <si>
    <t>The household ID you have entered is not listed in the village you have selected. Please check the HHID and location.</t>
  </si>
  <si>
    <t>To include a video clip that can be played at a field, its filename should be specified here (and the file should be uploaded with this form defintion). Which media file formats are supported will depend on your Android device. Example: demonstration.mp4</t>
  </si>
  <si>
    <t>Nothing</t>
  </si>
  <si>
    <t>Any media:image:languagename column (e.g., media:image:tamil) may be added in order to provide images for an alternative language.</t>
  </si>
  <si>
    <t>Any media:audio:languagename column (e.g., media:audio:tamil) may be added in order to provide audio clips for an alternative language.</t>
  </si>
  <si>
    <t>A little bit</t>
  </si>
  <si>
    <t>Any media:video:languagename column (e.g., media:video:tamil) may be added in order to provide video clips for an alternative language.</t>
  </si>
  <si>
    <t>Bicye cyane</t>
  </si>
  <si>
    <t>Some</t>
  </si>
  <si>
    <t>Bimwe na bimwe</t>
  </si>
  <si>
    <t>Umubare uranga urugo wanditse ntabwo ugaragara ku rutonde rw'umudugudu wahisemo. Gerageza ugenzure neza umubare uranga urugo ndetse naho ruherereye.</t>
  </si>
  <si>
    <t>${loc_village}!=${_calc_village_list}</t>
  </si>
  <si>
    <t>Bicye biringaniye</t>
  </si>
  <si>
    <t>When filtering lists of multiple-choice options, this column specifies, for each field, which prior field should be used when filtering the list of options. For more details, see the following help topic: How can I filter the list of multiple-choice options presented to users? Example: filter=${survey_region}</t>
  </si>
  <si>
    <t>This column can specify an optional note to appear with the field in printable versions of the survey form, in order to explain when groups or fields will appear (i.e., when they are relevant), what restrictions there are on user entries (i.e., what constraints apply), etc.</t>
  </si>
  <si>
    <t>A great amount</t>
  </si>
  <si>
    <t>Byinshi cyane</t>
  </si>
  <si>
    <t>This column can specify optional text or symbols to appear in the response area to the right of questions in printable versions of the survey form. For a text field, for example, you might put something like |___|___| if you are looking for two letters or numbers; or, for a checkbox, you might put a hollow square like □ (this is a special HTML character: enter "&amp;#9633;", without quotes, into this column); finally, for a radio button, you might simply enter a capital O.</t>
  </si>
  <si>
    <t>trainev3</t>
  </si>
  <si>
    <t>treatment</t>
  </si>
  <si>
    <t>Enter yes into this column to indicate that a field in an encrypted form should be left unencrypted so that it can be published to one or more datasets. Use only for non-sensitive fields that can be left unencrypted without compromising data security. (This field is ignored for unencrypted forms.)</t>
  </si>
  <si>
    <t>Slight extent</t>
  </si>
  <si>
    <t>Urugero rwo hasi</t>
  </si>
  <si>
    <t>pulldata('hh_list_midline','treatment','hhid_key',${hhid})</t>
  </si>
  <si>
    <t xml:space="preserve">Enter a number of seconds that represents the minimum time enumerators should spend the first time they view the field. This represents a "speed limit" that can be enforced by Collect (with the Enforce minimum times for fields option within Collect's Admin Settings); alternatively, you can track violations with the following field types: "speed violations count", "speed violations list", and "speed violations audit" (see examples for these field types below). </t>
  </si>
  <si>
    <t>Moderate extent</t>
  </si>
  <si>
    <t>Urugeru ruringaniye</t>
  </si>
  <si>
    <t>Examples (scroll right for appearance styles)</t>
  </si>
  <si>
    <t>Great extent</t>
  </si>
  <si>
    <t>Urugero rwo hejuru</t>
  </si>
  <si>
    <t>Very great extent</t>
  </si>
  <si>
    <t>Ku rugero runini</t>
  </si>
  <si>
    <t>trainev4</t>
  </si>
  <si>
    <t>Not at all usefull</t>
  </si>
  <si>
    <t>Ntanarim we yari ingiraka maro</t>
  </si>
  <si>
    <t>Somewhat useful</t>
  </si>
  <si>
    <t>Ni ingenzi buhiro</t>
  </si>
  <si>
    <t>fp_hhid</t>
  </si>
  <si>
    <t>Useful</t>
  </si>
  <si>
    <t>Ni ingenzi</t>
  </si>
  <si>
    <t>Very useful</t>
  </si>
  <si>
    <t>Ni ingenzi cyane</t>
  </si>
  <si>
    <t>Extremely useful</t>
  </si>
  <si>
    <t>Yari inirakam ro ku buryo buhebuje</t>
  </si>
  <si>
    <t>Field Prep HHID</t>
  </si>
  <si>
    <t>rel pcg</t>
  </si>
  <si>
    <t>Self</t>
  </si>
  <si>
    <t>Njyewe</t>
  </si>
  <si>
    <t>Partner</t>
  </si>
  <si>
    <t>Umufasha wanjye</t>
  </si>
  <si>
    <t>Mother</t>
  </si>
  <si>
    <t>Nyina</t>
  </si>
  <si>
    <t>pulldata('hh_list_midline', 'fp_hhid', 'hhid_key', ${hhid})</t>
  </si>
  <si>
    <t>Father</t>
  </si>
  <si>
    <t>Ise</t>
  </si>
  <si>
    <t>Sibling</t>
  </si>
  <si>
    <t>fieldname</t>
  </si>
  <si>
    <t>Umuvandimwe</t>
  </si>
  <si>
    <t>Standard text field:</t>
  </si>
  <si>
    <t>cgchange</t>
  </si>
  <si>
    <t>Text field which uses the numeric keypad:</t>
  </si>
  <si>
    <t>Standard integer field:</t>
  </si>
  <si>
    <t>decimal</t>
  </si>
  <si>
    <t>Standard decimal field:</t>
  </si>
  <si>
    <t>caregiver has moved</t>
  </si>
  <si>
    <t>Uwareraga umwana yarimutse</t>
  </si>
  <si>
    <t>moved</t>
  </si>
  <si>
    <t>select_one listname</t>
  </si>
  <si>
    <t>Standard multiple-choice field (allows one selection, shown as series of radio buttons):</t>
  </si>
  <si>
    <t>cluster_id</t>
  </si>
  <si>
    <t>Cluster ID - Pulled</t>
  </si>
  <si>
    <t>pulldata('hh_list_midline', 'cluster_id', 'hhid_key', ${hhid})</t>
  </si>
  <si>
    <t>Multiple-choice field (allows one selection, auto-advances to next question as soon as an option is selected):</t>
  </si>
  <si>
    <t>quick</t>
  </si>
  <si>
    <t>Multiple-choice field (allows one selection, shown as a drop-down selector):</t>
  </si>
  <si>
    <t>minimal</t>
  </si>
  <si>
    <t>Multiple-choice field (allows one selection, shown as a compact table of options):</t>
  </si>
  <si>
    <t>compact</t>
  </si>
  <si>
    <t>caregiver is no longer able to care for child</t>
  </si>
  <si>
    <t>urera umwana ntagishoboye kumwitaho</t>
  </si>
  <si>
    <t>not able</t>
  </si>
  <si>
    <t>Multiple-choice field (allows one selection, shown as a compact table of options with exactly three columns):</t>
  </si>
  <si>
    <t>compact-3</t>
  </si>
  <si>
    <t>caregiver has died</t>
  </si>
  <si>
    <t>urera umwana yitabye Imana</t>
  </si>
  <si>
    <t>died</t>
  </si>
  <si>
    <t>Multiple-choice field (allows one selection, shown as a compact table of options, auto-advances to next question as soon as an option is selected):</t>
  </si>
  <si>
    <t>quickcompact</t>
  </si>
  <si>
    <t>_calc_head_household</t>
  </si>
  <si>
    <t>Multiple-choice field (allows one selection, shown as a compact table of options with exactly three columns, auto-advances to next question as soon as an option is selected):</t>
  </si>
  <si>
    <t>quickcompact-3</t>
  </si>
  <si>
    <t>Caregiver is too sick to respond</t>
  </si>
  <si>
    <t>pulldata('hh_list_midline', 'head_household', 'hhid_key', ${hhid})</t>
  </si>
  <si>
    <t>Urera umwana ararwaye kuburyo atabasha kuvuga</t>
  </si>
  <si>
    <t>sick</t>
  </si>
  <si>
    <t>Multiple-choice field (allows one selection, loads options from pre-loaded .csv file, includes options based on a "contains" comparison):</t>
  </si>
  <si>
    <t>search('hhplotdata', 'contains', 'respondentname', ${nametofind})</t>
  </si>
  <si>
    <t>Caregiver has migrated for work and won’t return within the duration of data collection</t>
  </si>
  <si>
    <t>Urera umwana yagiye gushaka akazi nadi ntabwo azagaruka mu gihe cya data collection</t>
  </si>
  <si>
    <t>migrated</t>
  </si>
  <si>
    <t>Multiple-choice field (allows one selection, loads options from pre-loaded .csv file, includes options based on a "starts with" comparison):</t>
  </si>
  <si>
    <t>Relationship between primary and secondary caregivers has dissolved</t>
  </si>
  <si>
    <t>search('hhplotdata', 'startswith', 'respondentname', ${nameprefix})</t>
  </si>
  <si>
    <t>Umubano hagati y'abashkanye wajemo agatotsi</t>
  </si>
  <si>
    <t>relationship dissolved</t>
  </si>
  <si>
    <t>Multiple-choice field (allows one selection, loads options from pre-loaded .csv file, includes options based on an "ends with" comparison):</t>
  </si>
  <si>
    <t>Other reason</t>
  </si>
  <si>
    <t>_check_hhid</t>
  </si>
  <si>
    <t>Ibindi</t>
  </si>
  <si>
    <t>Other Reason</t>
  </si>
  <si>
    <t>scg_add</t>
  </si>
  <si>
    <t>search('hhplotdata', 'endswith', 'respondentname', ${namesuffix})</t>
  </si>
  <si>
    <t>The primary caregiver has a new partner</t>
  </si>
  <si>
    <t>Urera umwana w'ibanze yashatse undi mugabo</t>
  </si>
  <si>
    <t>Multiple-choice field (allows one selection, loads options from pre-loaded .csv file, includes options based on an "exact match" comparison):</t>
  </si>
  <si>
    <t xml:space="preserve">search('hhplotdata', 'matches', 'respondentname', ${nametofind})
</t>
  </si>
  <si>
    <t>You have entered ${hhid}. The VUP participant from this household is ${_calc_head_household}. Is this the right household?</t>
  </si>
  <si>
    <t>The extended family of the primary caregiver has moved into the household</t>
  </si>
  <si>
    <t>Multiple-choice field (allows one selection, loads options from pre-loaded .csv file, includes options based on both a "contains" comparison and an "exact match" filter):</t>
  </si>
  <si>
    <t>Abavandimwe b'uwareraga umwana w'ibanze baje mu muryango</t>
  </si>
  <si>
    <t xml:space="preserve">Umubare uhagarariye urugo winjimo ni ${hhid}, Umuntu uharariye urugo muri VUP ni ${_calc_head_household}. Ese uru nirwo rugo washakaga? </t>
  </si>
  <si>
    <t>search('hhplotdata', 'contains', 'respondentname', ${nametofind}, 'villageid', ${villageid})</t>
  </si>
  <si>
    <t>HH ID Check</t>
  </si>
  <si>
    <t>select_multiple listname</t>
  </si>
  <si>
    <t>Standard multiple-choice field (allows multiple selections, shown as series of radio buttons):</t>
  </si>
  <si>
    <t>rel_child</t>
  </si>
  <si>
    <t>Nyina umubyara</t>
  </si>
  <si>
    <t>Multiple-choice field (allows multiple selections, shown as a pop-up selector):</t>
  </si>
  <si>
    <t>Ise umubyara</t>
  </si>
  <si>
    <t>Multiple-choice field (allows multiple selections, shown as a compact table of options):</t>
  </si>
  <si>
    <t>Nyina umurera utaramubyaye</t>
  </si>
  <si>
    <t>_note_hhid_check_fail2</t>
  </si>
  <si>
    <t>Se umurera utaramubyaye</t>
  </si>
  <si>
    <t>Multiple-choice field (allows multiple selections, shown as a compact table of options with exactly three columns):</t>
  </si>
  <si>
    <t>Please go back and correct the household ID</t>
  </si>
  <si>
    <t>Subira inyuma ukosore umubare uranga urugo.</t>
  </si>
  <si>
    <t>HHID Check Fail note</t>
  </si>
  <si>
    <t>${_check_hhid} = 0</t>
  </si>
  <si>
    <t>Multiple-choice field (allows multiple selections, loads options from pre-loaded .csv file, includes options based on a "contains" comparison):</t>
  </si>
  <si>
    <t>Aunt</t>
  </si>
  <si>
    <t>Nyirasenge, Nyina wabo, se wa bo</t>
  </si>
  <si>
    <t>Uncle</t>
  </si>
  <si>
    <t>Multiple-choice field (allows multiple selections, loads options from pre-loaded .csv file, includes options based on a "starts with" comparison):</t>
  </si>
  <si>
    <t>_calc_child_mult_n</t>
  </si>
  <si>
    <t>Nyirasenge, Nyirarume, se wa bo</t>
  </si>
  <si>
    <t>Number of eligible children</t>
  </si>
  <si>
    <t>Multiple-choice field (allows multiple selections, loads options from pre-loaded .csv file, includes options based on an "ends with" comparison):</t>
  </si>
  <si>
    <t>pulldata('hh_list_midline','num_eligible_children','hhid_key',${hhid})</t>
  </si>
  <si>
    <t>Sekuru</t>
  </si>
  <si>
    <t>Multiple-choice field (allows multiple selections, loads options from pre-loaded .csv file, includes options based on an "exact match" comparison):</t>
  </si>
  <si>
    <t>search('hhplotdata', 'matches', 'respondentname', ${nametofind})</t>
  </si>
  <si>
    <t>Multiple-choice field (allows multiple selections, loads options from pre-loaded .csv file, includes options based on both a "contains" comparison and an "exact match" filter):</t>
  </si>
  <si>
    <t>Standard GPS location-capture field:</t>
  </si>
  <si>
    <t>Nyirakuru</t>
  </si>
  <si>
    <t>geoshape</t>
  </si>
  <si>
    <t>Boundary-capture field (GPS polygon):</t>
  </si>
  <si>
    <t>_calc_child_name_1</t>
  </si>
  <si>
    <t>geotrace</t>
  </si>
  <si>
    <t>Boundary- or path-capture field (GPS polyline or polygon):</t>
  </si>
  <si>
    <t>barcode</t>
  </si>
  <si>
    <t>Standard scan-barcode field:</t>
  </si>
  <si>
    <t>date</t>
  </si>
  <si>
    <t>Standard date field:</t>
  </si>
  <si>
    <t>Date field (but for smaller screens):</t>
  </si>
  <si>
    <t>no-calendar</t>
  </si>
  <si>
    <t>datetime</t>
  </si>
  <si>
    <t>pulldata('hh_list_midline','child_name_1','hhid_key',${hhid})</t>
  </si>
  <si>
    <t>Standard date+time field:</t>
  </si>
  <si>
    <t>Date+time field (but for smaller screens):</t>
  </si>
  <si>
    <t>image</t>
  </si>
  <si>
    <t>Standard image-capture field:</t>
  </si>
  <si>
    <t>Image-capture field which allows user to annotate image:</t>
  </si>
  <si>
    <t>annotate</t>
  </si>
  <si>
    <t>Image-capture field which allows user to draw image:</t>
  </si>
  <si>
    <t>draw</t>
  </si>
  <si>
    <t>Image-capture field which collects a signature as the image:</t>
  </si>
  <si>
    <t>signature</t>
  </si>
  <si>
    <t>_calc_child_name_2</t>
  </si>
  <si>
    <t>audio</t>
  </si>
  <si>
    <t>Standard audio-capture field:</t>
  </si>
  <si>
    <t>pulldata('hh_list_midline','child_name_2','hhid_key',${hhid})</t>
  </si>
  <si>
    <t>video</t>
  </si>
  <si>
    <t>Standard video-capture field:</t>
  </si>
  <si>
    <t>file</t>
  </si>
  <si>
    <t>Attach text, image, video, audio, PDF, ZIP, or MS Office file (Excel or Word):</t>
  </si>
  <si>
    <t>Standard note field (read-only).</t>
  </si>
  <si>
    <t>_check_eligible_children</t>
  </si>
  <si>
    <t>There are ${_calc_child_mult_n} eligible children in this household: ${_calc_child_name_1}, ${_calc_child_name_2}.  Is this correct?</t>
  </si>
  <si>
    <t>Hari abana ${_calc_child_mult_n} muri uru rugo: ${_calc_child_name_1}, ${_calc_child_name_2}.  Ese ibi nibyo?</t>
  </si>
  <si>
    <t>caseid</t>
  </si>
  <si>
    <t>Eligible Children check</t>
  </si>
  <si>
    <t>${_check_hhid} = 1</t>
  </si>
  <si>
    <t>comments</t>
  </si>
  <si>
    <t>(${age1}+${age2}+${age3}) div 3</t>
  </si>
  <si>
    <t>once(format-date-time(now(), '%Y-%b-%e %H:%M:%S'))</t>
  </si>
  <si>
    <t>p=50</t>
  </si>
  <si>
    <t>p=50;s=0;d=60</t>
  </si>
  <si>
    <t>p=50;s=0-600;d=60</t>
  </si>
  <si>
    <t>eligible_children_fail</t>
  </si>
  <si>
    <t>p=50;s=firstfield;d=lastfield</t>
  </si>
  <si>
    <t>You have indicated that the number of eligible children in the household does not match our records.  Please double-check this is correct.</t>
  </si>
  <si>
    <t>groupname</t>
  </si>
  <si>
    <t>Standard group</t>
  </si>
  <si>
    <t>Umubare w'abana bagomba gukorerwa wanditse ntago uhuye n'amakuru dufite. Ongera urebe nezako ibi aribyo.</t>
  </si>
  <si>
    <t>…</t>
  </si>
  <si>
    <t>Eligible Children check note</t>
  </si>
  <si>
    <t>${_check_eligible_children} = 0</t>
  </si>
  <si>
    <t>begin repeat</t>
  </si>
  <si>
    <t>repeatname</t>
  </si>
  <si>
    <t>Standard repeated group</t>
  </si>
  <si>
    <t>end repeat</t>
  </si>
  <si>
    <t>Group repeated exactly three times</t>
  </si>
  <si>
    <t>speed violations count</t>
  </si>
  <si>
    <t>speed violations list</t>
  </si>
  <si>
    <t>speed violations audit</t>
  </si>
  <si>
    <t>v=5;d=120</t>
  </si>
  <si>
    <t>duration_mod1_t1</t>
  </si>
  <si>
    <t>Quick reference for relevance, constraint, and calculation expressions</t>
  </si>
  <si>
    <t>duration_mod1</t>
  </si>
  <si>
    <t>Operation</t>
  </si>
  <si>
    <t>${duration_mod1_t1}-${duration_mod1_t0}</t>
  </si>
  <si>
    <t>Operator</t>
  </si>
  <si>
    <t>Example</t>
  </si>
  <si>
    <t>Example answer</t>
  </si>
  <si>
    <t>Addition</t>
  </si>
  <si>
    <t>duration_mod2_t0</t>
  </si>
  <si>
    <t>+</t>
  </si>
  <si>
    <t>1 + 1</t>
  </si>
  <si>
    <t>Subtraction</t>
  </si>
  <si>
    <t>-</t>
  </si>
  <si>
    <t>Multiplication</t>
  </si>
  <si>
    <t>*</t>
  </si>
  <si>
    <t>3 * 2</t>
  </si>
  <si>
    <t>Division</t>
  </si>
  <si>
    <t>div</t>
  </si>
  <si>
    <t>10 div 2</t>
  </si>
  <si>
    <t>mod_2</t>
  </si>
  <si>
    <t>Modulus</t>
  </si>
  <si>
    <t>mod</t>
  </si>
  <si>
    <t>9 mod 2</t>
  </si>
  <si>
    <t>Caregiver check</t>
  </si>
  <si>
    <t>Equal</t>
  </si>
  <si>
    <t>=</t>
  </si>
  <si>
    <t>${fieldname} = 3</t>
  </si>
  <si>
    <t>${_check_hhid} = 1 and ${_check_eligible_children} = 1</t>
  </si>
  <si>
    <t>true or false</t>
  </si>
  <si>
    <t>Not equal</t>
  </si>
  <si>
    <t>!=</t>
  </si>
  <si>
    <t>${fieldname} != 3</t>
  </si>
  <si>
    <t>Greater-than</t>
  </si>
  <si>
    <t>&gt;</t>
  </si>
  <si>
    <t>${fieldname} &gt; 3</t>
  </si>
  <si>
    <t>&gt;-or-equal</t>
  </si>
  <si>
    <t>&gt;=</t>
  </si>
  <si>
    <t>${fieldname} &gt;= 3</t>
  </si>
  <si>
    <t>_calc_pcg_name</t>
  </si>
  <si>
    <t>Less-than</t>
  </si>
  <si>
    <t>&lt;</t>
  </si>
  <si>
    <t>${fieldname} &lt; 3</t>
  </si>
  <si>
    <t>&lt;-or-equal</t>
  </si>
  <si>
    <t>&lt;=</t>
  </si>
  <si>
    <t>Primary Caregiver Name Baseline</t>
  </si>
  <si>
    <t>${fieldname} &lt;= 3</t>
  </si>
  <si>
    <t>Or</t>
  </si>
  <si>
    <t>or</t>
  </si>
  <si>
    <t>${fieldname} = 3 or ${fieldname} = 4</t>
  </si>
  <si>
    <t>pulldata('hh_list_midline','pcg_name','hhid_key',${hhid})</t>
  </si>
  <si>
    <t>And</t>
  </si>
  <si>
    <t>and</t>
  </si>
  <si>
    <t>${fieldname} &gt; 3 and ${fieldname} &lt; 5</t>
  </si>
  <si>
    <t>Not</t>
  </si>
  <si>
    <t>not()</t>
  </si>
  <si>
    <t>not(${fieldname} &gt; 3 and ${fieldname} &lt; 5)</t>
  </si>
  <si>
    <t>false or true</t>
  </si>
  <si>
    <t>Function</t>
  </si>
  <si>
    <t>_calc_pcg_nid</t>
  </si>
  <si>
    <t xml:space="preserve">Primary Caregiver NID Baseline </t>
  </si>
  <si>
    <t>once(expression)</t>
  </si>
  <si>
    <t>pulldata('hh_list_midline','pcg_nid','hhid_key',${hhid})</t>
  </si>
  <si>
    <t>once(random())</t>
  </si>
  <si>
    <t>_calc_pcg_age</t>
  </si>
  <si>
    <t xml:space="preserve">Primary Caregiver Age Baseline </t>
  </si>
  <si>
    <t>pulldata('hh_list_midline','pcg_age','hhid_key',${hhid})</t>
  </si>
  <si>
    <t>pulldata(csvname, colname, lookupcolname, lookupval)</t>
  </si>
  <si>
    <t>pulldata('hhplotdata', 'plot1size', 'hhid_key', ${hhid})</t>
  </si>
  <si>
    <t>string-length(field)</t>
  </si>
  <si>
    <t>string-length(.) &gt; 3</t>
  </si>
  <si>
    <t>count-selected(field)</t>
  </si>
  <si>
    <t>count-selected(.) &gt;= 1</t>
  </si>
  <si>
    <t>_calc_pcg_sex</t>
  </si>
  <si>
    <t>selected(field, value)</t>
  </si>
  <si>
    <t>selected(${fieldname}, 'Male')</t>
  </si>
  <si>
    <t>Primary Caregiver Sex Baseline</t>
  </si>
  <si>
    <t>pulldata('hh_list_midline','pcg_sex','hhid_key',${hhid})</t>
  </si>
  <si>
    <t>selected-at(field, number)</t>
  </si>
  <si>
    <t>selected-at(${fieldname}, 0) = 'Shona'</t>
  </si>
  <si>
    <t>jr:choice-name(value, 'field')</t>
  </si>
  <si>
    <t>jr:choice-name(selected-at(${selectmultfield}, 0), '${selectmultfield}')</t>
  </si>
  <si>
    <t>concat(fieldorstring, fieldorstring, ...)</t>
  </si>
  <si>
    <t>concat(${firstname}, ' ', ${lastname})</t>
  </si>
  <si>
    <t>index()</t>
  </si>
  <si>
    <t>count(repeatgroup)</t>
  </si>
  <si>
    <t>count(${repeatgroupname})</t>
  </si>
  <si>
    <t>sum(repeatedfield)</t>
  </si>
  <si>
    <t>sum(${loan_size})</t>
  </si>
  <si>
    <t>join(string, repeatedfield)</t>
  </si>
  <si>
    <t>_calc_pcg_id</t>
  </si>
  <si>
    <t>join(' ,', ${hh_member_name})</t>
  </si>
  <si>
    <t>pcg_id Baseline</t>
  </si>
  <si>
    <t>pulldata('hh_list_midline','pcg_id','hhid_key',${hhid})</t>
  </si>
  <si>
    <t>min(repeatedfield)</t>
  </si>
  <si>
    <t>min(${hh_member_age})</t>
  </si>
  <si>
    <t>max(repeatedfield)</t>
  </si>
  <si>
    <t>max(${hh_member_age})</t>
  </si>
  <si>
    <t>indexed-repeat(repeatedfield, repeatgroup, index)</t>
  </si>
  <si>
    <t>indexed-repeat(${name}, ${names}, 1)</t>
  </si>
  <si>
    <t>substr(fieldorstring, startindex, endindex)</t>
  </si>
  <si>
    <t>substr(${phone}, 0, 3)</t>
  </si>
  <si>
    <t>coalesce(field1, field2)</t>
  </si>
  <si>
    <t>coalesce(${id}, ${id2})</t>
  </si>
  <si>
    <t>_calc_scg_name</t>
  </si>
  <si>
    <t>round(field, digits)</t>
  </si>
  <si>
    <t>round(${interest_rate}, 2)</t>
  </si>
  <si>
    <t>Secondary Caregiver Name Baseline</t>
  </si>
  <si>
    <t>pulldata('hh_list_midline','scg_name','hhid_key',${hhid})</t>
  </si>
  <si>
    <t>regex(field, expression)</t>
  </si>
  <si>
    <t>regex(., '[A-Za-z0-9._%+-]+@[A-Za-z0-9.-]+.[A-Za-z]{2,4}')</t>
  </si>
  <si>
    <t>if(expression, valueiftrue, valueiffalse)</t>
  </si>
  <si>
    <t>if(selected(${country}, 'South Africa') or selected(${country}, 'Zimbabwe'), 'SADC', 'Non-SADC')</t>
  </si>
  <si>
    <t>_calc_scg_nid</t>
  </si>
  <si>
    <t>number(field)</t>
  </si>
  <si>
    <t>number('34.8') = 34.8</t>
  </si>
  <si>
    <t>Secondary Caregiver NID Baseline</t>
  </si>
  <si>
    <t>pulldata('hh_list_midline','scg_nid','hhid_key',${hhid})</t>
  </si>
  <si>
    <t>int(field)</t>
  </si>
  <si>
    <t>int('39') = 39</t>
  </si>
  <si>
    <t>string(field)</t>
  </si>
  <si>
    <t>string(34.8) = '34.8'</t>
  </si>
  <si>
    <t>date(string)</t>
  </si>
  <si>
    <t>${fieldname} &gt; date('2013-01-31')</t>
  </si>
  <si>
    <t>date-time(string)</t>
  </si>
  <si>
    <t>${fieldname} &gt; date('2013-01-31 16:42:00')</t>
  </si>
  <si>
    <t>_calc_scg_age</t>
  </si>
  <si>
    <t>format-date-time(field, format)</t>
  </si>
  <si>
    <t>format-date-time(${fieldname}, '%Y-%b-%e %H:%M:%S')</t>
  </si>
  <si>
    <t>Secondary Caregiver Age Baseline</t>
  </si>
  <si>
    <t>pulldata('hh_list_midline','scg_age','hhid_key',${hhid})</t>
  </si>
  <si>
    <t>format-date-time(today(), '%Y-%b-%e')</t>
  </si>
  <si>
    <t>_calc_scg_sex</t>
  </si>
  <si>
    <t>now()</t>
  </si>
  <si>
    <t>Secondary Caregiver Sex Baseline</t>
  </si>
  <si>
    <t>pulldata('hh_list_midline','scg_sex','hhid_key',${hhid})</t>
  </si>
  <si>
    <t>uuid()</t>
  </si>
  <si>
    <t>version()</t>
  </si>
  <si>
    <t>username()</t>
  </si>
  <si>
    <t>_calc_scg_id</t>
  </si>
  <si>
    <t>scg_id Baseline</t>
  </si>
  <si>
    <t>hash(fieldorvalue, …)</t>
  </si>
  <si>
    <t>hash(${name}, ${birthdate})</t>
  </si>
  <si>
    <t>pulldata('hh_list_midline','scg_id','hhid_key',${hhid})</t>
  </si>
  <si>
    <t>linebreak()</t>
  </si>
  <si>
    <t>rank-index(index, repeatedfield)</t>
  </si>
  <si>
    <t>rank-index(1, ${random_draw})</t>
  </si>
  <si>
    <t>rank-value(fieldorvalue, fieldorlist)</t>
  </si>
  <si>
    <t>rank-value(${random_draw}, ${list_of_draws})</t>
  </si>
  <si>
    <t>de-duplicate(string, field)</t>
  </si>
  <si>
    <t>de-duplicate(' ', join(' ', ${repeatedfield}))</t>
  </si>
  <si>
    <t>distance-between(geopointfield1, geopointfield2)</t>
  </si>
  <si>
    <t>distance-between(${start_gps}, ${end_gps})</t>
  </si>
  <si>
    <t>_calc_acg1_id</t>
  </si>
  <si>
    <t>area(repeatedgeopointfield)</t>
  </si>
  <si>
    <t>area(${gps_reading})</t>
  </si>
  <si>
    <t>Additional Caregiver ID 1 - New Primary Caregiver</t>
  </si>
  <si>
    <t>short-geopoint(geopointfield)</t>
  </si>
  <si>
    <t>short-geopoint(${location})</t>
  </si>
  <si>
    <t>pulldata('hh_list_midline','acg1_id','hhid_key',${hhid})</t>
  </si>
  <si>
    <t>pow(base, exponent)</t>
  </si>
  <si>
    <t>pow(1+${annual_interest_rate}, ${years_of_interest})</t>
  </si>
  <si>
    <t>log10(fieldorvalue)</t>
  </si>
  <si>
    <t>log10(${field})</t>
  </si>
  <si>
    <t>sin(fieldorvalue)</t>
  </si>
  <si>
    <t>sin(${field})</t>
  </si>
  <si>
    <t>cos(fieldorvalue)</t>
  </si>
  <si>
    <t>cos(${field})</t>
  </si>
  <si>
    <t>tan(fieldorvalue)</t>
  </si>
  <si>
    <t>tan(${field})</t>
  </si>
  <si>
    <t>asin(fieldorvalue)</t>
  </si>
  <si>
    <t>asin(${field})</t>
  </si>
  <si>
    <t>acos(fieldorvalue)</t>
  </si>
  <si>
    <t>_calc_acg1_name</t>
  </si>
  <si>
    <t>acos(${field})</t>
  </si>
  <si>
    <t>Additional Caregiver ID 1 - New Primary Caregiver name</t>
  </si>
  <si>
    <t>pulldata('hh_list_midline','acg1_name','hhid_key',${hhid})</t>
  </si>
  <si>
    <t>atan(fieldorvalue)</t>
  </si>
  <si>
    <t>atan(${field})</t>
  </si>
  <si>
    <t>atan2(x, y)</t>
  </si>
  <si>
    <t>atan2(${fieldx}, ${fieldy})</t>
  </si>
  <si>
    <t>sqrt(fieldorvalue)</t>
  </si>
  <si>
    <t>sqrt(${field})</t>
  </si>
  <si>
    <t>exp(x)</t>
  </si>
  <si>
    <t>exp(${fieldx})</t>
  </si>
  <si>
    <t>_calc_acg1_rel</t>
  </si>
  <si>
    <t>Additional Caregiver ID 1 - New Primary Caregiver relationship</t>
  </si>
  <si>
    <t>pi()</t>
  </si>
  <si>
    <t>pulldata('hh_list_midline','acg1_rel','hhid_key',${hhid})</t>
  </si>
  <si>
    <t>_calc_acg2_id</t>
  </si>
  <si>
    <t>Additional Caregiver ID 2 - New Partner</t>
  </si>
  <si>
    <t>pulldata('hh_list_midline','acg2_id','hhid_key',${hhid})</t>
  </si>
  <si>
    <t>_calc_acg2_name</t>
  </si>
  <si>
    <t>Additional Caregiver ID 2 - New Partner name</t>
  </si>
  <si>
    <t>pulldata('hh_list_midline','acg2_name','hhid_key',${hhid})</t>
  </si>
  <si>
    <t>_calc_acg2_rel</t>
  </si>
  <si>
    <t>Additional Caregiver ID 2 - New Partner relationship</t>
  </si>
  <si>
    <t>pulldata('hh_list_midline','acg2_rel','hhid_key',${hhid})</t>
  </si>
  <si>
    <t>_calc_acg3_id</t>
  </si>
  <si>
    <t>Additional Caregiver ID 3 - Grandparent</t>
  </si>
  <si>
    <t>pulldata('hh_list_midline','acg3_id','hhid_key',${hhid})</t>
  </si>
  <si>
    <t>_calc_acg3_name</t>
  </si>
  <si>
    <t>Additional Caregiver ID 3 - Grandparent name</t>
  </si>
  <si>
    <t>pulldata('hh_list_midline','acg3_name','hhid_key',${hhid})</t>
  </si>
  <si>
    <t>_calc_acg3_rel</t>
  </si>
  <si>
    <t>Additional Caregiver ID 3 - Grandparent rel</t>
  </si>
  <si>
    <t>pulldata('hh_list_midline','acg3_rel','hhid_key',${hhid})</t>
  </si>
  <si>
    <t>caregivers_to_interview</t>
  </si>
  <si>
    <t>Caregivers to Interview
Baseline Primary Caregiver: ${_calc_pcg_name}
Baseline Partner of Primary Caregiver: ${_calc_scg_name}
Midline Primary Caregiver: ${_calc_acg1_name}
Midline Partner of Primary Caregiver: ${_calc_acg2_name}
Additional Caregiver: ${_calc_acg3_name}</t>
  </si>
  <si>
    <r>
      <rPr>
        <b/>
      </rPr>
      <t xml:space="preserve">Abarera umwana bagomba ku ganirizwa
</t>
    </r>
    <r>
      <t>P1: Urera umwana w'ibanze kuri Baseline yari : ${_calc_pcg_name}
P2: Umufasha w'urera umwana kuri Baseline yari: ${_calc_scg_name}
P3: Undi muntu urera umwana by'ibanze ni: ${_calc_acg1_name}
P4: Umufasha w'undi muntu urera umwana by'ibanze: ${_calc_acg2_name}
G1: Undi muntu ugira uruhare mu kurera umwana ni: ${_calc_acg3_name}</t>
    </r>
  </si>
  <si>
    <t>select_one caregiver</t>
  </si>
  <si>
    <t>Please select the caregiver.</t>
  </si>
  <si>
    <t>Hitamo umuntu urera umwana.</t>
  </si>
  <si>
    <t>Caregiver</t>
  </si>
  <si>
    <t>_calc_caregiver_name</t>
  </si>
  <si>
    <t>Name of caregiver selected Baseline</t>
  </si>
  <si>
    <t>if(${caregiver} = 1, ${_calc_pcg_name}, if(${caregiver} = 2, ${_calc_scg_name}, if(${caregiver} = 3, ${_calc_acg1_name}, if(${caregiver} = 4, ${_calc_acg2_name}, ${_calc_acg3_name}))))</t>
  </si>
  <si>
    <t>_calc_cg_id</t>
  </si>
  <si>
    <t>cg_id of caregiver selected Baseline</t>
  </si>
  <si>
    <t>if(${caregiver} = 1, ${_calc_pcg_id}, if(${caregiver} = 2, ${_calc_scg_id}, if(${caregiver} = 3, ${_calc_acg1_id}, if(${caregiver} = 4, ${_calc_acg2_id}, ${_calc_acg3_id}))))</t>
  </si>
  <si>
    <t>_calc_caregiver_nid</t>
  </si>
  <si>
    <t>NID of caregiver selected Baseline</t>
  </si>
  <si>
    <t>if(${caregiver} = 1, ${_calc_pcg_nid}, if(${caregiver} = 2, ${_calc_scg_nid}, 0))</t>
  </si>
  <si>
    <t>_calc_caregiver_age</t>
  </si>
  <si>
    <t>Age of caregiver selected Baseline</t>
  </si>
  <si>
    <t>if(${caregiver} = 1, ${_calc_pcg_age}, if(${caregiver} = 2, ${_calc_scg_age}, ""))</t>
  </si>
  <si>
    <t>_calc_caregiver_sex</t>
  </si>
  <si>
    <t>Sex of caregiver selected Baseline</t>
  </si>
  <si>
    <t>if(${caregiver} = 1, ${_calc_pcg_sex}, if(${caregiver} = 2, ${_calc_scg_sex}, ""))</t>
  </si>
  <si>
    <t>_calc_caregiver_type</t>
  </si>
  <si>
    <t>Type of caregiver selected</t>
  </si>
  <si>
    <t>if(${caregiver} = 1, "Urera umwana w'ibanze kuri Baseline yari", if(${caregiver} = 2, "Umufasha w'urera umwana kuri Baseline yari", if(${caregiver} = 3, "Undi muntu urera umwana by'ibanze ni", if(${caregiver} = 4, "Umufasha w'undi muntu urera umwana by'ibanze", "Undi muntu ugira uruhare mu kurera umwana ni"))))</t>
  </si>
  <si>
    <t>_calc_caregiver_type1</t>
  </si>
  <si>
    <t>Type of caregiver selected1</t>
  </si>
  <si>
    <t>if(${caregiver} = 1, "Urera umwana w'ibanze", if(${caregiver} = 2, "Umufasha w'urera umwana", if(${caregiver} = 3, "Undi muntu urera umwana by'ibanze ni", if(${caregiver} = 4, "Umufasha w'undi muntu urera umwana by'ibanze", "Undi muntu ugira uruhare mu kurera umwana ni"))))</t>
  </si>
  <si>
    <t>note_acg_check</t>
  </si>
  <si>
    <t>_calc_caregiver_name ${_calc_caregiver_name}
_calc_cg_id ${_calc_cg_id}
_calc_caregiver_nid ${_calc_caregiver_nid}
_calc_caregiver_age ${_calc_caregiver_age}
_calc_caregiver_sex ${_calc_caregiver_sex}
_calc_caregiver_type ${_calc_caregiver_type}</t>
  </si>
  <si>
    <t>note_no_scg</t>
  </si>
  <si>
    <t>The primary caregiver of this household, ${_calc_pcg_name} did not have a partner at baseline.  If you would like to add a new partner, go back and select "Midline Partner or Primary Caregiver"</t>
  </si>
  <si>
    <t>Umuntu wareraga umwana by'ibanze muri uru rugo, ${_calc_pcg_name} ntabwo yari afite umufasha mu gihe cyahe cya Baseline.  Niba wifuza kubaza umufasha we mushya, subira inyuma uhitemo  "P4: Umufasha w'undi muntu urera umwana by'ibanze"</t>
  </si>
  <si>
    <t>${_calc_cg_id}="" and ${caregiver} = 2</t>
  </si>
  <si>
    <t>select_one scg_add</t>
  </si>
  <si>
    <t>scg_new_reasons</t>
  </si>
  <si>
    <t>Why is there a new partner for the caregiver?</t>
  </si>
  <si>
    <t>Ni ukubera iki hari umufasha mushya w'urera umwana</t>
  </si>
  <si>
    <t>${confirm_new_scg}=1</t>
  </si>
  <si>
    <t>note_newscg</t>
  </si>
  <si>
    <t xml:space="preserve">NOTE TO THE ENUMERATOR: You should only interview the primary caregiver or their intimate partner for this survey. Kindly go back and chose to add a new intimate partner if they exist, or select another caregiver to interview. </t>
  </si>
  <si>
    <t>ENUMERATOR: Ugomba kuba umuntu urera umumwa w'ibanze cg umufasha we kuri iki kiganiro. Subira inyuma uhitemo umuntu mugo mba kuvugana?</t>
  </si>
  <si>
    <t>${confirm_new_scg}=0 and ${caregiver} = 2</t>
  </si>
  <si>
    <t>additional_cg</t>
  </si>
  <si>
    <t>Additional Cg</t>
  </si>
  <si>
    <t>if(${caregiver} = 3 or ${caregiver} = 4 or ${caregiver} = 5, 1, 0)</t>
  </si>
  <si>
    <t>note_additional_cg</t>
  </si>
  <si>
    <t>add cg: ${additional_cg}</t>
  </si>
  <si>
    <t>caregiver_in_hh</t>
  </si>
  <si>
    <t>Is ${_calc_caregiver_name} still living in the household with ${_calc_child_name_1} and ${_calc_child_name_2}?</t>
  </si>
  <si>
    <t>Ese ${_calc_caregiver_name} aracyaba muri ururugo hamwe ${_calc_child_name_1} ndetse ${_calc_child_name_2}?</t>
  </si>
  <si>
    <t xml:space="preserve">(${caregiver} = 1 or ${caregiver} = 2) and ${_calc_cg_id}!="" </t>
  </si>
  <si>
    <t>caregiver_same_pcg1</t>
  </si>
  <si>
    <t>Is ${_calc_caregiver_name} still the primary caregiver of ${_calc_child_name_1} and ${_calc_child_name_2}?</t>
  </si>
  <si>
    <t>Ese ${_calc_caregiver_name} aracyari urera umwana w'ibanze wa ${_calc_child_name_1} ndetse na ${_calc_child_name_2}?</t>
  </si>
  <si>
    <t>Caregiver same</t>
  </si>
  <si>
    <t>${caregiver} = 1 and ${_calc_cg_id}!="" and ${caregiver_in_hh}=1</t>
  </si>
  <si>
    <t>caregiver_same_scg1</t>
  </si>
  <si>
    <t>Is ${_calc_caregiver_name} still the partner of the primary caregiver of ${_calc_child_name_1} and ${_calc_child_name_2}?</t>
  </si>
  <si>
    <t>Ese ${_calc_caregiver_name} aracyari umufasha w'urera umwana w'ibanze wa ${_calc_child_name_1} ndetse na ${_calc_child_name_2}?</t>
  </si>
  <si>
    <t>${caregiver} = 2 and ${_calc_cg_id}!="" and ${caregiver_in_hh} = 1</t>
  </si>
  <si>
    <t>select_one cgchange</t>
  </si>
  <si>
    <t>caregiver_change_why</t>
  </si>
  <si>
    <t>What happened to ${_calc_caregiver_name}?</t>
  </si>
  <si>
    <t>${_calc_caregiver_name} byagenze gute?</t>
  </si>
  <si>
    <t>Caregiver change reason</t>
  </si>
  <si>
    <t>${caregiver_same_pcg1} = 0 or ${caregiver_same_scg1} = 0 or ${caregiver_in_hh} = 0</t>
  </si>
  <si>
    <t>caregiver_new</t>
  </si>
  <si>
    <t>Is there a new ${_calc_caregiver_type}?</t>
  </si>
  <si>
    <t>Haba hari umushya ${_calc_caregiver_type}?</t>
  </si>
  <si>
    <t>Caregiver new</t>
  </si>
  <si>
    <t xml:space="preserve">${caregiver_same_pcg1} = 0 or ${caregiver_same_scg1} = 0 and ${_calc_cg_id}!="" </t>
  </si>
  <si>
    <t>caregiver_change_other</t>
  </si>
  <si>
    <t>Specify why ${_calc_caregiver_name} is no longer the ${_calc_caregiver_type}:</t>
  </si>
  <si>
    <t>Sobanura impamvu ${_calc_caregiver_name} atakiri ${_calc_caregiver_type}:</t>
  </si>
  <si>
    <t>${caregiver_change_why} = 0</t>
  </si>
  <si>
    <t>caregiver_change_other1</t>
  </si>
  <si>
    <t>Specify why ${_calc_caregiver_name} is no longer the ${_calc_caregiver_type1}:</t>
  </si>
  <si>
    <t>Sobanura impamvu ${_calc_caregiver_name} atakiri ${_calc_caregiver_type1}:</t>
  </si>
  <si>
    <t>caregiver_name_new</t>
  </si>
  <si>
    <t>What is the name of the new ${_calc_caregiver_type}?</t>
  </si>
  <si>
    <t>Umushya yitwa nde ${_calc_caregiver_type}?</t>
  </si>
  <si>
    <t>Caregiver new name</t>
  </si>
  <si>
    <t>${_calc_caregiver_name} = "" or ${_calc_caregiver_name} = null</t>
  </si>
  <si>
    <t>caregiver_name</t>
  </si>
  <si>
    <t>Caregiver Name</t>
  </si>
  <si>
    <t>if(${_calc_caregiver_name} = "", ${caregiver_name_new}, ${_calc_caregiver_name})</t>
  </si>
  <si>
    <t>_consent_prev</t>
  </si>
  <si>
    <t>Have you obtained consent from ${caregiver_name} in a previous survey today?</t>
  </si>
  <si>
    <t>Waba wari wahawe uruhushya na ${caregiver_name} mubiganiro byabanjirije iki uyumunsi?</t>
  </si>
  <si>
    <t>Consent Previously Given</t>
  </si>
  <si>
    <t>_consent</t>
  </si>
  <si>
    <t>Enumerator: please read the consent form to the participant if you have not already.  Did ${caregiver_name} agree to participate and sign the consent form?</t>
  </si>
  <si>
    <t>Enumerator: Somera uruhushya rukwemerera gukora ubushakashatsi uwitabiriye ikiganiro niba utari warumusomeye.  Ese ${caregiver_name} yemeye kwitabira ikiganiro no gusinya uruhushya?</t>
  </si>
  <si>
    <t>Consent</t>
  </si>
  <si>
    <t>${_consent_prev}=0</t>
  </si>
  <si>
    <t>Consent from the respondent is required</t>
  </si>
  <si>
    <t>consent_check</t>
  </si>
  <si>
    <t>${_consent}=1 or ${_consent_prev} = 1</t>
  </si>
  <si>
    <t>_calc_loc_district</t>
  </si>
  <si>
    <t>District_pulled</t>
  </si>
  <si>
    <t>Hitamo Akarere</t>
  </si>
  <si>
    <t>pulldata('hh_list_midline', 'district_name', 'hhid_key', ${hhid})</t>
  </si>
  <si>
    <t>_calc_loc_sector</t>
  </si>
  <si>
    <t>Sector_pulled</t>
  </si>
  <si>
    <t>Hitamo Umurenge</t>
  </si>
  <si>
    <t>pulldata('hh_list_midline', 'sector_name', 'hhid_key', ${hhid})</t>
  </si>
  <si>
    <t>_calc_loc_cell</t>
  </si>
  <si>
    <t>Cell_pulled</t>
  </si>
  <si>
    <t>Hitamo Akagali</t>
  </si>
  <si>
    <t>pulldata('hh_list_midline', 'cell_name', 'hhid_key', ${hhid})</t>
  </si>
  <si>
    <t>_calc_loc_village</t>
  </si>
  <si>
    <t>Village_pulled</t>
  </si>
  <si>
    <t>Hitamo Umudugudu</t>
  </si>
  <si>
    <t>pulldata('hh_list_midline', 'village_name', 'hhid_key', ${hhid})</t>
  </si>
  <si>
    <t>caregiver_loc_same</t>
  </si>
  <si>
    <t>Is ${caregiver_name} still living at:
District: ${_calc_loc_district}
Sector: ${_calc_loc_sector}
Cell: ${_calc_loc_cell}
Village: ${_calc_loc_village}</t>
  </si>
  <si>
    <t>Is ${caregiver_name} still living at:
Akarere: ${_calc_loc_district}
Umurenge: ${_calc_loc_sector}
Akagali: ${_calc_loc_cell}
Village: ${_calc_loc_village}</t>
  </si>
  <si>
    <t>Location same</t>
  </si>
  <si>
    <t>caregiver_info_update</t>
  </si>
  <si>
    <t>location_new</t>
  </si>
  <si>
    <t>${caregiver_loc_same} = 0</t>
  </si>
  <si>
    <t>select_one district</t>
  </si>
  <si>
    <t>loc_district_new</t>
  </si>
  <si>
    <t>Enter the new District</t>
  </si>
  <si>
    <r>
      <t xml:space="preserve">Hitamo Akarere </t>
    </r>
    <r>
      <rPr/>
      <t>gashya</t>
    </r>
  </si>
  <si>
    <t>District New</t>
  </si>
  <si>
    <t>search('administrative_data_FSI')</t>
  </si>
  <si>
    <t>select_one sector</t>
  </si>
  <si>
    <t>loc_sector_new</t>
  </si>
  <si>
    <t>Enter the new Sector</t>
  </si>
  <si>
    <r>
      <t xml:space="preserve">Hitamo Umurenge </t>
    </r>
    <r>
      <rPr/>
      <t>mushya</t>
    </r>
  </si>
  <si>
    <t>Sector New</t>
  </si>
  <si>
    <t>search('administrative_data_FSI', 'matches', 'district_code', ${loc_district_new})</t>
  </si>
  <si>
    <t>select_one cell</t>
  </si>
  <si>
    <t>loc_cell_new</t>
  </si>
  <si>
    <t>Enter the new Cell</t>
  </si>
  <si>
    <r>
      <t xml:space="preserve">Hitamo Akagari </t>
    </r>
    <r>
      <rPr/>
      <t>gashya</t>
    </r>
  </si>
  <si>
    <t>Cell New</t>
  </si>
  <si>
    <t>search('administrative_data_FSI', 'matches', 'sector_code', ${loc_sector_new})</t>
  </si>
  <si>
    <t>select_one village</t>
  </si>
  <si>
    <t>loc_village_new</t>
  </si>
  <si>
    <t>Enter the new Village</t>
  </si>
  <si>
    <r>
      <t xml:space="preserve">Hitamo Umudugudu </t>
    </r>
    <r>
      <rPr/>
      <t>mushya</t>
    </r>
  </si>
  <si>
    <t>Village New</t>
  </si>
  <si>
    <t>search('administrative_data_FSI', 'matches', 'cell_code', ${loc_cell_new})</t>
  </si>
  <si>
    <t>select_one yesnotypo</t>
  </si>
  <si>
    <t>_check_cg_nid</t>
  </si>
  <si>
    <t>You have selected ${caregiver_name}.  Their NID number is ${_calc_caregiver_nid}, is this correct?</t>
  </si>
  <si>
    <t>Wahisemo ${caregiver_name} numero ye y'indangamuntu ni ${_calc_caregiver_nid},  Ese ibi nibyo?</t>
  </si>
  <si>
    <t>Caregiver NID check</t>
  </si>
  <si>
    <t xml:space="preserve">${_calc_caregiver_nid}!=0 </t>
  </si>
  <si>
    <t>cg_nid_check_note</t>
  </si>
  <si>
    <t>You have indicated that the national ID for ${_calc_caregiver_name} does not match our records.  Please check if you are speaking with the correct caregiver.  If the numbers are similar, but there is a typo, please go back and select "Yes with typo".  If this caregiver's National ID is totally different from the one listed, please call your supervisor.</t>
  </si>
  <si>
    <t>Wavuzeko umubare uranga urugo rwa ${_calc_caregiver_name} udahuye n'amakuru dufite. Suzuma niba uri kuvugana n'umuntu urera umwana nyawe. Niba imibare ihura ariko hakabamo ikosa ry'imyandikire, subira inyuma ushyire kuri "Yego, ariko yanditse nabi". If this caregiver's National ID is totally different from the one listed, please call your supervisor.</t>
  </si>
  <si>
    <t>Caregiver NID note</t>
  </si>
  <si>
    <t>${_check_cg_nid} = 0</t>
  </si>
  <si>
    <t>cg_nid_know</t>
  </si>
  <si>
    <t>Do you know the correct National ID of ${caregiver_name}?</t>
  </si>
  <si>
    <t>Ese wazi nomero z'irangamuntu za ${caregiver_name}?</t>
  </si>
  <si>
    <t>know Caregiver NID</t>
  </si>
  <si>
    <t>${_calc_caregiver_nid} =0 or ${_check_cg_nid} = 2 or ${additional_cg} = 1</t>
  </si>
  <si>
    <t>cg_nid_new</t>
  </si>
  <si>
    <t>Please enter the National ID of ${caregiver_name}.</t>
  </si>
  <si>
    <t>Andika numero y'irangamuntu ya ${caregiver_name}.</t>
  </si>
  <si>
    <t>Caregiver NID new</t>
  </si>
  <si>
    <t>${cg_nid_know} = 1</t>
  </si>
  <si>
    <t>string-length(.)=16</t>
  </si>
  <si>
    <t>Must be 16 digits long</t>
  </si>
  <si>
    <t>Imibare igomba kuba ari 16</t>
  </si>
  <si>
    <t>_calc_cg_nid_new</t>
  </si>
  <si>
    <t>concat("'",${cg_nid_new})</t>
  </si>
  <si>
    <t>caregiver_NID</t>
  </si>
  <si>
    <t>if(${cg_nid_know} = 1, ${_calc_cg_nid_new}, ${_calc_caregiver_nid})</t>
  </si>
  <si>
    <t>caregiver_sex_check</t>
  </si>
  <si>
    <t>Our records say that ${_calc_caregiver_name} is ${_calc_caregiver_sex}. Is this correct?</t>
  </si>
  <si>
    <t>Amakuru dufite agaragaza ko ${_calc_caregiver_name} ari ${_calc_caregiver_sex}. Ese ibi nibyo?</t>
  </si>
  <si>
    <t>${additional_cg} = 0</t>
  </si>
  <si>
    <t>select_one sex2</t>
  </si>
  <si>
    <t>caregiver_sex_new</t>
  </si>
  <si>
    <t>What is the sex of ${caregiver_name}?</t>
  </si>
  <si>
    <t>Igitsina cya ${caregiver_name} ni ikihe?</t>
  </si>
  <si>
    <t>${caregiver_sex_check} = 0 or ${additional_cg} = 1</t>
  </si>
  <si>
    <t>caregiver_sex</t>
  </si>
  <si>
    <t>if(${caregiver_sex_check} = 1, ${_calc_caregiver_sex},${caregiver_sex_new})</t>
  </si>
  <si>
    <t>_calc_cg_enum_sex_mismatch</t>
  </si>
  <si>
    <t>if(${caregiver_sex} != ${_calc_enum_sex},1,0)</t>
  </si>
  <si>
    <t>cg_enum_sex_match</t>
  </si>
  <si>
    <t xml:space="preserve">For this survey, the enumerator and caregiver should be the same gender.  Please contact your supervisor and reschedule this interview in mop-up with a different enumerator. </t>
  </si>
  <si>
    <t>Muri iki kiganiro mubaza ndetse n'usubiza ibibazo bagomba kuba ari igitsina kimwe. Hamagara umugenzuzi wawe mufate indi gahunda y'ubutaha n'undi muntu ubaza ibibazo w'ikindi gitsina.</t>
  </si>
  <si>
    <t>CG Enum Sex Mismatch note</t>
  </si>
  <si>
    <t>${caregiver_sex} != ${_calc_enum_sex}</t>
  </si>
  <si>
    <t>duration_mod2_t1</t>
  </si>
  <si>
    <t>duration_mod2</t>
  </si>
  <si>
    <t>${duration_mod2_t1}-${duration_mod2_t0}</t>
  </si>
  <si>
    <t>duration_mod3_t0</t>
  </si>
  <si>
    <t>survey</t>
  </si>
  <si>
    <t>${_check_hhid} = 1 and ${_check_eligible_children} = 1 and ${caregiver_sex} = ${_calc_enum_sex} and (${_consent}=1 or ${_consent_prev} = 1)</t>
  </si>
  <si>
    <t>mod_3</t>
  </si>
  <si>
    <t>Module 3. Caregiver Information</t>
  </si>
  <si>
    <t/>
  </si>
  <si>
    <t>mod_3_1</t>
  </si>
  <si>
    <t>Module 3.1. Caregiver Information (cg)</t>
  </si>
  <si>
    <t>select_one relationship</t>
  </si>
  <si>
    <t>cg_rel_1</t>
  </si>
  <si>
    <t>What is your relationship to ${_calc_child_name_1}?</t>
  </si>
  <si>
    <t>Niiri he sano/upfana iki n’umwana wa mbere ?</t>
  </si>
  <si>
    <t>Relationship First Child</t>
  </si>
  <si>
    <t>select_one yesno2</t>
  </si>
  <si>
    <t>cg_rel_o</t>
  </si>
  <si>
    <t>Do you have the same relationship to the other eligible children as you do with ${_calc_child_name_1}?</t>
  </si>
  <si>
    <t>Isano/cg ibyo mupfana na ${_calc_child_name_1} byaba ari bimwe no kubandi bana barebwa n'ubushakashatsi?</t>
  </si>
  <si>
    <t>Reationship Other Children</t>
  </si>
  <si>
    <t>${_calc_child_mult_n} &gt; 1</t>
  </si>
  <si>
    <t xml:space="preserve">Only ask if child_mult is "yes" </t>
  </si>
  <si>
    <t>cg_rel_2</t>
  </si>
  <si>
    <t>What is your relationship to ${_calc_child_name_2}?</t>
  </si>
  <si>
    <t>Ni iyihe sano/upfana iki na  ${_calc_child_name_2}  wemewe nu bushakashatsi?</t>
  </si>
  <si>
    <t>Relationship Second Child</t>
  </si>
  <si>
    <t>${_calc_child_mult_n} &gt; 1 and ${cg_rel_o} =0</t>
  </si>
  <si>
    <t xml:space="preserve">Only ask if cg_rel_o is "no" </t>
  </si>
  <si>
    <t>mod_3_2</t>
  </si>
  <si>
    <t>Module 3.2. Caregiver Birthday (cg)</t>
  </si>
  <si>
    <t>_check_cg_know_birthday</t>
  </si>
  <si>
    <t>Do you know your birthday?</t>
  </si>
  <si>
    <t>Waba uzi itariki y'amavuko yawe?</t>
  </si>
  <si>
    <t>CG know birthday</t>
  </si>
  <si>
    <t>cg_birthday</t>
  </si>
  <si>
    <t>When is your birthday?</t>
  </si>
  <si>
    <t>Itariki yamavuko yawe ni iyihe?</t>
  </si>
  <si>
    <t>CG Birthday</t>
  </si>
  <si>
    <t>${_check_cg_know_birthday} = 1</t>
  </si>
  <si>
    <t>just ask a date?</t>
  </si>
  <si>
    <t>cg_age</t>
  </si>
  <si>
    <t>How old did you turn on your last birthday?</t>
  </si>
  <si>
    <t>Wari wujuje imyaka ingahe ku itariki y’amavuka yawe iheruka?</t>
  </si>
  <si>
    <t>CG Age</t>
  </si>
  <si>
    <t>.&gt;=18 and .&lt;=100</t>
  </si>
  <si>
    <t>answer must be between 18 and 100</t>
  </si>
  <si>
    <t>select_one marstat1</t>
  </si>
  <si>
    <t>cg_marr1</t>
  </si>
  <si>
    <t xml:space="preserve">What is your current marital status? </t>
  </si>
  <si>
    <t>Iranga mimerere yawe ni iyihe?</t>
  </si>
  <si>
    <t xml:space="preserve">CG Marital Status </t>
  </si>
  <si>
    <t>select_one marstat2</t>
  </si>
  <si>
    <t>cg_marr2</t>
  </si>
  <si>
    <t xml:space="preserve">Does your partner currently live with you at least half of the time? </t>
  </si>
  <si>
    <t>Ubana n'uwo mwashakanye nibura igihe kiringaniye?</t>
  </si>
  <si>
    <t xml:space="preserve">CG Live With Partner </t>
  </si>
  <si>
    <t>not(${cg_marr1} =0 or ${cg_marr1} =5)</t>
  </si>
  <si>
    <t>Only ask if cg_marr1 is NOT Single or Widow/Widower</t>
  </si>
  <si>
    <t>mod_3_3</t>
  </si>
  <si>
    <t>Module 3.3 Other programs (other_prog)</t>
  </si>
  <si>
    <t>select_one yesno1</t>
  </si>
  <si>
    <t>other_prog_now</t>
  </si>
  <si>
    <t>Are you currently participating in another program?</t>
  </si>
  <si>
    <t>Hari indi gahunda cg Program ubarizwamo?</t>
  </si>
  <si>
    <t>Other program</t>
  </si>
  <si>
    <t>select_multiple otherprog</t>
  </si>
  <si>
    <t>other_prog1</t>
  </si>
  <si>
    <t>If yes, what type of program?</t>
  </si>
  <si>
    <t>Niba ari yego, Ni iyihe gahunda cg Program</t>
  </si>
  <si>
    <t>Other program type</t>
  </si>
  <si>
    <t>${other_prog_now}=1</t>
  </si>
  <si>
    <t>other_prog_6month</t>
  </si>
  <si>
    <t>Have you participated in a program in the past three months?</t>
  </si>
  <si>
    <t>Haba hari gahunda cg program witabiriye mu mezi 3 ashize?</t>
  </si>
  <si>
    <t>Other program 6mo</t>
  </si>
  <si>
    <t>${other_prog_now}=0</t>
  </si>
  <si>
    <t>select_one otherprog</t>
  </si>
  <si>
    <t>other_prog_2</t>
  </si>
  <si>
    <t>Niba ari yego, Ni iyihe gahunda cg Program?</t>
  </si>
  <si>
    <t>Other program 6mo type</t>
  </si>
  <si>
    <t>${other_prog_6month}=1</t>
  </si>
  <si>
    <t>mod_3_4</t>
  </si>
  <si>
    <t>Module 3.4 Caregiver Information 2 (cg2)</t>
  </si>
  <si>
    <t>cg2_read</t>
  </si>
  <si>
    <t>Can you read a letter or a simple note?</t>
  </si>
  <si>
    <t>Ushobora gusoma ibaruwa cg inyandiko yoroheje ?</t>
  </si>
  <si>
    <t>Read</t>
  </si>
  <si>
    <t>cg2_write</t>
  </si>
  <si>
    <t>Can you write a letter or a simple note?</t>
  </si>
  <si>
    <t>Ushobora kwandika ibaruwa cg inyandiko yoroheje ?</t>
  </si>
  <si>
    <t>Write</t>
  </si>
  <si>
    <t>The choices worksheet</t>
  </si>
  <si>
    <t>This worksheet is for the configuration of option lists for your multiple-choice questions. For regular option lists, all possible options will be listed here, one option per row. For option lists that will be dynamically loaded from a pre-loaded .csv file, there will be a single row that indicates from which .csv columns to load the option values, labels, and images (see the following help topic: How do I dynamically load multiple-choice options from pre-loaded data?).</t>
  </si>
  <si>
    <t>value</t>
  </si>
  <si>
    <t>image:languagename</t>
  </si>
  <si>
    <t>filter</t>
  </si>
  <si>
    <t>This column specifies the name of a multiple-choice question type (without any spaces or punctuation). A given list of options will involve multiple rows, each with the same list_name. Example: yesno</t>
  </si>
  <si>
    <t>This column specifies the internal value stored for a given choice. (It should really be called "value" rather than "name".) Example: 1
If dynamically loading from a pre-loaded .csv file, this should instead be the .csv column name from which to load option values.</t>
  </si>
  <si>
    <t>This column specifies the label to use for a given choice, in the form's default language. Example: Yes
If dynamically loading from a pre-loaded .csv file, this should instead be the .csv column name -- or comma-separated list of column names -- from which to load option labels for the default language.</t>
  </si>
  <si>
    <t>select_one school</t>
  </si>
  <si>
    <t>To include an image to display for an option, its filename should be specified here (and the file should be uploaded with this form defintion). Which media file formats are supported will depend on your Android device, but all devices support common image formats like .jpg or .png. Example: paddy.png
If dynamically loading from a pre-loaded .csv file, this should instead be the .csv column name from which to load image filenames.</t>
  </si>
  <si>
    <t>cg2_ed1</t>
  </si>
  <si>
    <t>Any label:languagename column (e.g., label:tamil) may be added in order to provide images in an alternative language.</t>
  </si>
  <si>
    <t>To filter the list of options displayed, a filter value can be specified here, along with a filter expression in the choice_filter column of the survey worksheet. For example, you might have filter values like LAC and a choice_filter like filter=${survey_region}. For more details, see the following help topic: How can I filter the list of multiple-choice options presented to users?</t>
  </si>
  <si>
    <t>What is the highest level you completed in school?</t>
  </si>
  <si>
    <t>Kugeza ubu ni ikihe cyiciro cy'amashuri warangije</t>
  </si>
  <si>
    <t xml:space="preserve">CG highest Education </t>
  </si>
  <si>
    <t>${additional_cg}= 1</t>
  </si>
  <si>
    <t>select_one yesno4</t>
  </si>
  <si>
    <t>cg2_ed2</t>
  </si>
  <si>
    <t>Have you ever received education or training at a vocational program or a technical school?</t>
  </si>
  <si>
    <t>Waba warigeze wiga cyangwa utozwa imyuga haba mu mahugurwa cyangwa ku mashuli yigisha imyuga?</t>
  </si>
  <si>
    <t>Training Vocational</t>
  </si>
  <si>
    <t>duration_mod3_t1</t>
  </si>
  <si>
    <t>duration_mod3</t>
  </si>
  <si>
    <t>${duration_mod3_t1}-${duration_mod3_t0}</t>
  </si>
  <si>
    <t>duration_mod4_t0</t>
  </si>
  <si>
    <t>mod_4</t>
  </si>
  <si>
    <t>Module 4. Family and Household</t>
  </si>
  <si>
    <t>mod_4_5</t>
  </si>
  <si>
    <t>Module 4.5. Disability And Health (disab)</t>
  </si>
  <si>
    <t>disab_1</t>
  </si>
  <si>
    <t>Do you have a disability?</t>
  </si>
  <si>
    <t>Hari ubumuga waba ufite ?</t>
  </si>
  <si>
    <t>Disability</t>
  </si>
  <si>
    <t>select_multiple disability</t>
  </si>
  <si>
    <t>disab_1a</t>
  </si>
  <si>
    <t>Which disability do you have?</t>
  </si>
  <si>
    <t>Ni ubuhe bumuga waba ufite ?</t>
  </si>
  <si>
    <t>Disability Type</t>
  </si>
  <si>
    <t>${disab_1}=1</t>
  </si>
  <si>
    <t xml:space="preserve">only ask if disab_1 is "yes" </t>
  </si>
  <si>
    <t>disab_hiv</t>
  </si>
  <si>
    <t>Have you ever been tested to see if you have HIV?</t>
  </si>
  <si>
    <t>Wigeze wipimisha virus itera sida kugirango umenye uko uhagaze?</t>
  </si>
  <si>
    <t>HIV Tested</t>
  </si>
  <si>
    <t xml:space="preserve"> </t>
  </si>
  <si>
    <t>select_one hiv</t>
  </si>
  <si>
    <t>disab_hiv_1</t>
  </si>
  <si>
    <t>Let me remind you that all of your answers are confidential, and that the information you provide is very important for the survey. 
Could you please tell me the result of your last test for HIV?</t>
  </si>
  <si>
    <t>Nagirango nkwibutse ko ibyo tuganira byose ari ibanga kandi n'amakuru yose muduha ari ingenzi muri ubu bushakashatsi. Mwatubwira igisubizo cyanyuma mwabonye ubwo muheruka kwisuzumisha ubwandu bwa Virus itera SIDA?</t>
  </si>
  <si>
    <t>HIV Result</t>
  </si>
  <si>
    <t>${disab_hiv}=1</t>
  </si>
  <si>
    <t xml:space="preserve">only ask if disab_hiv is "yes" </t>
  </si>
  <si>
    <t>disab_hiv_2</t>
  </si>
  <si>
    <t xml:space="preserve">When did you first test positive for HIV? </t>
  </si>
  <si>
    <t>Ni ryari wamenye bwa mbere ko wanduye agakoko ka Sida?</t>
  </si>
  <si>
    <t>When HIV Pos</t>
  </si>
  <si>
    <t xml:space="preserve">${disab_hiv_1}=1 </t>
  </si>
  <si>
    <t xml:space="preserve">only ask if disab_hiv 1 is "positive" </t>
  </si>
  <si>
    <t>duration_mod4_t1</t>
  </si>
  <si>
    <t>duration_mod4_5</t>
  </si>
  <si>
    <t>${duration_mod4_t1}-${duration_mod4_t0}</t>
  </si>
  <si>
    <t>mod_4_11</t>
  </si>
  <si>
    <t>Module 4.11. Coparenting (crse)</t>
  </si>
  <si>
    <t>${cg_marr1} =1 or ${cg_marr1} = 2 or ${cg_marr2} =1</t>
  </si>
  <si>
    <t>organized field-list</t>
  </si>
  <si>
    <t>ADDED the relevance criteria to filter out single or widowed persons (was not requested)</t>
  </si>
  <si>
    <t>crse_inst</t>
  </si>
  <si>
    <t>These questions ask you to describe things you do when both you and your partner are physically present together with your eligibile child/children (i.e. in the same room, in the car/moto/bus, on outings).  Count only times when all of you are actually within the company of one another (even if this is just a few hours per week). How often in a typical week, when all of you are together, do you:</t>
  </si>
  <si>
    <t>Ibi bibazo biragusaba kugaragaza ibintu mukora iyo mwembi wowe n'umugabo/umugore wawe muri kumwe n'umwana wanyu (Urugero: Muri mucyumba kimwe, mu modoka imwe, mwatemberanye). Ubare gusa inshuro mwese muba muri hamwe mugikorwa kimwe (n'ubwo byaba ari amasaha make mu cyumweru). Ni kangahe mu cyumweru mwese muri kumwe:</t>
  </si>
  <si>
    <t>Instructions CRS HFSF</t>
  </si>
  <si>
    <t>select_one freq1</t>
  </si>
  <si>
    <t>crse_34</t>
  </si>
  <si>
    <t xml:space="preserve">Argue about your relationship or marital issues unrelated to your child, in the child’s presence? </t>
  </si>
  <si>
    <t xml:space="preserve">Ujya utongana/ ujya impaka n'umugabo/umugore wawe kubijyanye n'imibanire yanyu cg ibya abashakanye biterekeranye n'umwana wanyu, imbere  y'umwana wanyu? </t>
  </si>
  <si>
    <t>Argue</t>
  </si>
  <si>
    <t>crse_35</t>
  </si>
  <si>
    <t>One or both of you say cruel or hurtful things to each other in front of the child?</t>
  </si>
  <si>
    <t xml:space="preserve">Umwe muri mwe cg mwembi ajya abwira nabi cg akabwira ibintu bibabaza mugenzi we imbere y'umwana wanyu? </t>
  </si>
  <si>
    <t>Cruel Hurtful</t>
  </si>
  <si>
    <t>duration_mod4_t2</t>
  </si>
  <si>
    <t>duration_mod4_11</t>
  </si>
  <si>
    <t>${duration_mod4_t2}-${duration_mod4_t1}</t>
  </si>
  <si>
    <t>mod_4_12_1</t>
  </si>
  <si>
    <t>Module 4.12. Family Unit (kz)</t>
  </si>
  <si>
    <t>field-list</t>
  </si>
  <si>
    <t>kz_inst</t>
  </si>
  <si>
    <t>INSTRUCTIONS: This survey asks about the strengths within a family.  Please choose the answer option that best reflects the way you think your family functions in general.</t>
  </si>
  <si>
    <t>AMABWIRIZA: Ubu bushakashatsi burabaza kubyerekeranye n’imbaraga mu muryango. Ndagusaba utoranye igisubizo kigaragaza neza uburyo umuryango wawe ubayeho muri rusange.</t>
  </si>
  <si>
    <t>Instructions KZ</t>
  </si>
  <si>
    <t>select_one freq4</t>
  </si>
  <si>
    <t>_label_kz_label_1</t>
  </si>
  <si>
    <t>kz_1</t>
  </si>
  <si>
    <t>We interact with each other/we socialize between us</t>
  </si>
  <si>
    <t>Turasabana.</t>
  </si>
  <si>
    <t>Insteract Socialize</t>
  </si>
  <si>
    <t>list-nolabel</t>
  </si>
  <si>
    <t>The settings worksheet</t>
  </si>
  <si>
    <t>kz_2</t>
  </si>
  <si>
    <t>We converse with each other/we talk to reach agreements.</t>
  </si>
  <si>
    <t xml:space="preserve">Turaganira hagati yacu/turaganira tugahuza. </t>
  </si>
  <si>
    <t>Converse Talk</t>
  </si>
  <si>
    <t>kz_3</t>
  </si>
  <si>
    <t>We understand each other.</t>
  </si>
  <si>
    <t xml:space="preserve">Turumvikana. </t>
  </si>
  <si>
    <t>Understand</t>
  </si>
  <si>
    <t>This worksheet contains overall settings for your form, all specified in the second row of the worksheet. When you download a form template from your SurveyCTO server, these settings will be pre-filled for you.</t>
  </si>
  <si>
    <t>kz_4</t>
  </si>
  <si>
    <t>We are unified/united.</t>
  </si>
  <si>
    <t>Twunze ubumwe.</t>
  </si>
  <si>
    <t>United</t>
  </si>
  <si>
    <t>kz_5</t>
  </si>
  <si>
    <t>This is the title of your form. If you begin this title with TEST - (as in "TEST - Household listing survey"), it will not appear by default to users (see the following help topic: How can I prevent forms from appearing until after I am finished testing them?).</t>
  </si>
  <si>
    <t>We live together in peace.</t>
  </si>
  <si>
    <t>This is the unique ID that will identify the form. While the form title can have spaces and can be changed from time to time, the form ID must not contain spaces and must remain fixed for the life of the form. The form ID must also begin with a letter, and it can only include letters, numbers, underscores, and hyphens (no other punctuation or special characters). Example: hhlisting_round1</t>
  </si>
  <si>
    <t>Tubana mu mahoro.</t>
  </si>
  <si>
    <t>Peace</t>
  </si>
  <si>
    <t>This is the version number of the form, which you must increase each time you modify an existing form. If you started with a form template or with one of the sample forms, then this is automatic: the version is set to a formula that automatically increments every minute. (Otherwise, you need to increment the version number yourself, taking care to keep the number of digits fixed; the version has to be a single whole number, and its number of digits has to stay the same from one version to the next. The convention is to always use a ten-digit number that represents the current date and time, e.g., 1401130917 for 9:17AM on January 13, 2014. Alternatively, you can use 10-digit numbers like 0000000001 and 0000000024 or 3-digit numbers like 001 and 024.)</t>
  </si>
  <si>
    <t>This is the public key with which to encrypt all form submissions. See the following help topic for details: How do I encrypt my data?</t>
  </si>
  <si>
    <t>This is the submission URL to use when submitting encrypted forms. See the following help topic for details: How do I encrypt my data?</t>
  </si>
  <si>
    <t>This is the name of the language associated with labels, images, and other content when no other language is specified. For example, the label:french column is clearly in French, but the label column, which will display by default, is in an unknown language. Put the name of that default language here. See the following help topic for details: How do I translate my form into multiple languages?</t>
  </si>
  <si>
    <t>kz_6</t>
  </si>
  <si>
    <t>We are honest with each other.</t>
  </si>
  <si>
    <t>Tubwizanya ukuri</t>
  </si>
  <si>
    <t>Honest</t>
  </si>
  <si>
    <t>kz_7</t>
  </si>
  <si>
    <t xml:space="preserve">We trust each other. </t>
  </si>
  <si>
    <t>Turizerana</t>
  </si>
  <si>
    <t>Trust</t>
  </si>
  <si>
    <t>mod_4_12_2</t>
  </si>
  <si>
    <t>_label_kz_label_2</t>
  </si>
  <si>
    <t>kz_8</t>
  </si>
  <si>
    <t>We work together with joined hands/We cooperate with each other.</t>
  </si>
  <si>
    <t>Dushyira hamwe/turafatanya muri byose.</t>
  </si>
  <si>
    <t>Work Together</t>
  </si>
  <si>
    <t>kz_9</t>
  </si>
  <si>
    <t>We live in harmony.</t>
  </si>
  <si>
    <t>Tubanye neza</t>
  </si>
  <si>
    <t>Harmony</t>
  </si>
  <si>
    <t>kz_10</t>
  </si>
  <si>
    <t>We are happy and joyful together.</t>
  </si>
  <si>
    <t>Duhora twishimye kandi tunezerewe.</t>
  </si>
  <si>
    <t>Happy</t>
  </si>
  <si>
    <t>kz_11</t>
  </si>
  <si>
    <t>We respect each other.</t>
  </si>
  <si>
    <t>Turubahana.</t>
  </si>
  <si>
    <t>Respect</t>
  </si>
  <si>
    <t>kz_12</t>
  </si>
  <si>
    <t>We love each other.</t>
  </si>
  <si>
    <t>Turakundana.</t>
  </si>
  <si>
    <t>Love</t>
  </si>
  <si>
    <t>kz_13</t>
  </si>
  <si>
    <t>We keep each other’s secrets.</t>
  </si>
  <si>
    <t>Tubikirana amabanga.</t>
  </si>
  <si>
    <t>Secrets</t>
  </si>
  <si>
    <t>kz_14</t>
  </si>
  <si>
    <t>We have fun together.</t>
  </si>
  <si>
    <t>Turishimana</t>
  </si>
  <si>
    <t>Fun</t>
  </si>
  <si>
    <t>kz_15</t>
  </si>
  <si>
    <t>We comfort each other/We reassure each other.</t>
  </si>
  <si>
    <t>Turahumurizanya.</t>
  </si>
  <si>
    <t>Comfort</t>
  </si>
  <si>
    <t>duration_mod4_t3</t>
  </si>
  <si>
    <t>duration_mod4_12</t>
  </si>
  <si>
    <t>${duration_mod4_t3}-${duration_mod4_t2}</t>
  </si>
  <si>
    <t>mod_4_13</t>
  </si>
  <si>
    <t>Module 4.13. Caregiver Mental Health (hscl)</t>
  </si>
  <si>
    <t>hscl_inst</t>
  </si>
  <si>
    <t>INSTRUCTIONS: The following are problems or signs of problems that people might have.  I am going to read each one carefully and please tell us how many times it happened to you or stressed you last week including today.</t>
  </si>
  <si>
    <t xml:space="preserve">AMABWIRIZA: Ibi bikurikira ni ibimenyetso cyangwa ibibazo abantu bagira rimwe na rimwe.Ngiye kugusomera buri kibazo maze umbwire inshuro byaba byarakubayeho cyangwa se byaragutesheje umutwe mu cyumweru gishize, ubariyemo n’uyu munsi. </t>
  </si>
  <si>
    <t>Instructions HSCL</t>
  </si>
  <si>
    <t>select_one freq3</t>
  </si>
  <si>
    <t>_label_hscl_label1</t>
  </si>
  <si>
    <t>hscl_1</t>
  </si>
  <si>
    <t>Sudden fear, being frightened for no apparent reason</t>
  </si>
  <si>
    <t>Gufatwa gitumo n`ubwoba/ Gutahwa n’ubwoba nta mpamvu</t>
  </si>
  <si>
    <t>Sudden Fear</t>
  </si>
  <si>
    <t>hscl_2</t>
  </si>
  <si>
    <t>Feeling scared/being afraid</t>
  </si>
  <si>
    <t>Kumva utinya/Kugira ubwoba</t>
  </si>
  <si>
    <t>Feel Scared</t>
  </si>
  <si>
    <t>hscl_3</t>
  </si>
  <si>
    <t>Fainting, feeling dizzy, feeling weak/lack of energy</t>
  </si>
  <si>
    <t>Kugwa igihumure, kugira isereri, cyangwa se gucika intege</t>
  </si>
  <si>
    <t>Faint</t>
  </si>
  <si>
    <t>hscl_4</t>
  </si>
  <si>
    <t>Anxious or feeling shaken</t>
  </si>
  <si>
    <t>Guhangayika cyangwa se kumva ushegeshwe</t>
  </si>
  <si>
    <t>Axious</t>
  </si>
  <si>
    <t>hscl_5</t>
  </si>
  <si>
    <t>Heart racing or jumping</t>
  </si>
  <si>
    <t>Umutima utera cyane cyangwa se usimbuka</t>
  </si>
  <si>
    <t>Heart Racing</t>
  </si>
  <si>
    <t>hscl_6</t>
  </si>
  <si>
    <t>Shivering</t>
  </si>
  <si>
    <t>Gutitira</t>
  </si>
  <si>
    <t>hscl_7</t>
  </si>
  <si>
    <t>Feeling afraid or worried</t>
  </si>
  <si>
    <t>Kumva ufite impungenge cyangwa se icyoba</t>
  </si>
  <si>
    <t>Feel Afraid</t>
  </si>
  <si>
    <t>hscl_8</t>
  </si>
  <si>
    <t>Headaches</t>
  </si>
  <si>
    <t>Kurwara umutwe</t>
  </si>
  <si>
    <t>Headache</t>
  </si>
  <si>
    <t>hscl_9</t>
  </si>
  <si>
    <t>Spells of terror or panic</t>
  </si>
  <si>
    <t>Kuvugana ubwoba cyangwa igihunga</t>
  </si>
  <si>
    <t>Terror</t>
  </si>
  <si>
    <t>hscl_10</t>
  </si>
  <si>
    <t>Feeling restless, can't sit still</t>
  </si>
  <si>
    <t>Kumva udatuje, udashobora kwicara hamwe</t>
  </si>
  <si>
    <t>Restless</t>
  </si>
  <si>
    <t>hscl_11</t>
  </si>
  <si>
    <t>Feeling tired/discouraged</t>
  </si>
  <si>
    <t>Kumva wacitse intege</t>
  </si>
  <si>
    <t>Tired</t>
  </si>
  <si>
    <t>hscl_12</t>
  </si>
  <si>
    <t>Blaming yourself for things</t>
  </si>
  <si>
    <t xml:space="preserve">Kwishinja </t>
  </si>
  <si>
    <t>Blame</t>
  </si>
  <si>
    <t>_label_hscl_label2</t>
  </si>
  <si>
    <t>hscl_13</t>
  </si>
  <si>
    <t>Crying for nothing/ easily in tears</t>
  </si>
  <si>
    <t>Kurizwa n`ubusa</t>
  </si>
  <si>
    <t>Cry</t>
  </si>
  <si>
    <t>hscl_14</t>
  </si>
  <si>
    <t>Lack of interests in sex, no pleasure in sex</t>
  </si>
  <si>
    <t>Kumva nta bushake bwo gukora  n`imibonanompuzabitsina cyangwa se kutayishimira</t>
  </si>
  <si>
    <t>Lack Interest</t>
  </si>
  <si>
    <t>hscl_15</t>
  </si>
  <si>
    <t>Lack of appetite</t>
  </si>
  <si>
    <t>Kudashaka kurya (kutaryoherwa)</t>
  </si>
  <si>
    <t>Lack Appetite</t>
  </si>
  <si>
    <t>hscl_16</t>
  </si>
  <si>
    <t xml:space="preserve">Difficulty in falling asleep or staying asleep </t>
  </si>
  <si>
    <t xml:space="preserve">Birakugora kubona ibitotsi no gusinzira </t>
  </si>
  <si>
    <t>Difficult Sleep</t>
  </si>
  <si>
    <t>Changes log Mock survey</t>
  </si>
  <si>
    <t>https://docs.google.com/spreadsheets/d/1mKNbRC9WpMbJEPouVYc_zFI5RtVt0a_8ehIV_24Hmsk/edit#gid=282826039</t>
  </si>
  <si>
    <t>hscl_17</t>
  </si>
  <si>
    <t>Hopelessness/ no faith in the future</t>
  </si>
  <si>
    <t>Gutakaza ikizere  cy’ejo hazaza</t>
  </si>
  <si>
    <t>Hopeless</t>
  </si>
  <si>
    <t>hscl_18</t>
  </si>
  <si>
    <t>Feeling blue</t>
  </si>
  <si>
    <t>Kumva ubabaye</t>
  </si>
  <si>
    <t>Feel Blue</t>
  </si>
  <si>
    <t>hscl_19</t>
  </si>
  <si>
    <t>Isolation/loneliness</t>
  </si>
  <si>
    <t>Kwigunga</t>
  </si>
  <si>
    <t>Isolation</t>
  </si>
  <si>
    <t>hscl_20</t>
  </si>
  <si>
    <t>Thoughts of ending your life</t>
  </si>
  <si>
    <t>Ibitekerezo byo kwiyahura (utarabigerageje, kubitekereza gusa)</t>
  </si>
  <si>
    <t>End Life</t>
  </si>
  <si>
    <t>hscl_21</t>
  </si>
  <si>
    <t>Feeling trapped</t>
  </si>
  <si>
    <t>Kumva wugarijwe n'ibibazo</t>
  </si>
  <si>
    <t>Trapped</t>
  </si>
  <si>
    <t>hscl_22</t>
  </si>
  <si>
    <t>Feeling very worried</t>
  </si>
  <si>
    <t>Kumva uhangayitse cyane</t>
  </si>
  <si>
    <t>Worried</t>
  </si>
  <si>
    <t>hscl_23</t>
  </si>
  <si>
    <t>Feeling like nothing interests you/ nothing is meaningful to you</t>
  </si>
  <si>
    <t xml:space="preserve">Kumva nta kintu na kimwe kigushimishije cg uha agaciro </t>
  </si>
  <si>
    <t>No Interest</t>
  </si>
  <si>
    <t>hscl_24</t>
  </si>
  <si>
    <t>Everything requires  lots of effort</t>
  </si>
  <si>
    <t>Kumva buri kintu cyose ari ukwihata</t>
  </si>
  <si>
    <t>Effort</t>
  </si>
  <si>
    <t>hscl_25</t>
  </si>
  <si>
    <t>Feeling like you are not worthy/ you are worthless</t>
  </si>
  <si>
    <t xml:space="preserve">Kumva nta gaciro ufite </t>
  </si>
  <si>
    <t>Worthless</t>
  </si>
  <si>
    <t>duration_mod4_t4</t>
  </si>
  <si>
    <t>duration_mod4_13</t>
  </si>
  <si>
    <t>${duration_mod4_t4}-${duration_mod4_t3}</t>
  </si>
  <si>
    <t>mod_4_14</t>
  </si>
  <si>
    <t>Module 4.14. Caregiver Alcohol Use (alc)</t>
  </si>
  <si>
    <t>alc_inst</t>
  </si>
  <si>
    <t>INSTRUCTIONS: Due to the fact that alcohol carries some health risks and can interfere with some medications, it is important that we ask you questions about your alcohol consumption. Your answers will be kept confidential, that’s why we ask you to be honest. Try to answer questions about alcohol beverages. Ask for clarification whenever needed:</t>
  </si>
  <si>
    <t>AMABWIRIZA: Kubera ko inzoga zangiza ubuzima kandi ntizishobokane n’imiti imwe nimwe, ni ngombwa ko tukubaza ibibazo bimwe na bimwe ku byerekeranye n’uko unywa inzoga. Ibisubizo byawe bizaguma bibe ibanga, niyo mpamvu tugusaba kutubwiza ukuri. Gerageza usubize ibibazo ku byerekeranye n’inzoga. Saba ibisobanuro aho wumva ubikeneye.</t>
  </si>
  <si>
    <t>Instruction ALC</t>
  </si>
  <si>
    <t>alc_1</t>
  </si>
  <si>
    <t>How many times do you drink?</t>
  </si>
  <si>
    <t xml:space="preserve">Ni kangahe unywa inzoga?  </t>
  </si>
  <si>
    <t>Drink Freq</t>
  </si>
  <si>
    <t>select_one freq5</t>
  </si>
  <si>
    <t>alc_2</t>
  </si>
  <si>
    <t>How many drinks containing alcohol do you have on a typical day when you are drinking?</t>
  </si>
  <si>
    <t>Iyo unyweye inzoga ni amacupa angahe y'inzoga ushobora kunywa k'umunsi?</t>
  </si>
  <si>
    <t>Drink Day</t>
  </si>
  <si>
    <t>not(${alc_1}=0)</t>
  </si>
  <si>
    <t>Skipping remaining questions in the alc sub-module if previous question answered "Never"</t>
  </si>
  <si>
    <t>select_one freq6</t>
  </si>
  <si>
    <t>alc_3</t>
  </si>
  <si>
    <t>How often do you consume six or more alcoholic beverages on one occasion?</t>
  </si>
  <si>
    <t>Ni kangahe ufatira rimwe ubwoko bw'inzoga butandatu cg uburengaho?</t>
  </si>
  <si>
    <t>Six Drink Freq</t>
  </si>
  <si>
    <t>alc_4</t>
  </si>
  <si>
    <t>In the past 3 months, how many times did you fail to stop drinking when you had started?</t>
  </si>
  <si>
    <t xml:space="preserve">Mu mwaka ushize ni kangahe wananiwe guhagarika kunywa igihe wari watangiye? </t>
  </si>
  <si>
    <t>Cant Stop Drink Year</t>
  </si>
  <si>
    <t>alc_5</t>
  </si>
  <si>
    <t>In the past 3 months, have you failed to do what was normally expected of you because of drinking?</t>
  </si>
  <si>
    <t>Mu mwaka ushize waba warananiwe gukora ibyo ubusanzwe wari utegerejweho gukora kubera kunywa inzoga?</t>
  </si>
  <si>
    <t>Expect Drink Year</t>
  </si>
  <si>
    <t>alc_6</t>
  </si>
  <si>
    <t>In the past 3 months, how many times did you seek a morning drink (of alcohol)?</t>
  </si>
  <si>
    <t xml:space="preserve">Mu mwaka ushize ni kangahe washatse inzoga ya mu gitondo? </t>
  </si>
  <si>
    <t>Morning Drink Year</t>
  </si>
  <si>
    <t>alc_7</t>
  </si>
  <si>
    <t>In the past 3 months, how many times did you feel guilty or remorseful because of drinking?</t>
  </si>
  <si>
    <t>Mu mwaka ushize, ni kangahe wumvise wicuza cyangwa se wishinja kubera kunywa inzoga?</t>
  </si>
  <si>
    <t>Guilty Drink Year</t>
  </si>
  <si>
    <t>alc_8</t>
  </si>
  <si>
    <t>In the past 3 months, how many times were you unable to remember the previous night’s events due to the fact that you had consumed alcohol?</t>
  </si>
  <si>
    <t>Mu mwaka ushize ni kangahe wananiwe kwibuka ibyabaye mu ijoro ryashize kubera ko wari  waraye unyoye inzoga?</t>
  </si>
  <si>
    <t>No Memory Drink Year</t>
  </si>
  <si>
    <t>select_one freq7</t>
  </si>
  <si>
    <t>alc_9</t>
  </si>
  <si>
    <t>In the last three months, have you been injured or injured somebody else because of your alcohol consumption?</t>
  </si>
  <si>
    <t>Wigeze ukomereka cyangwa se undi muntu akomereka  kubera kunnywa kwawe?</t>
  </si>
  <si>
    <t>Injured Drink</t>
  </si>
  <si>
    <t>select_one alc_10</t>
  </si>
  <si>
    <t>Has anybody (such as a sibling, friend, health care provider, or community health worker) been very worried about your drinking habits in the last three months?</t>
  </si>
  <si>
    <t>Hari umuvandimwe, inshuti, umuganga, cyangwa se undi mujyanama w`ubuzima wigeze ahangayikishwa no kunywa inzoga kwawe?</t>
  </si>
  <si>
    <t>Worried Drink Year</t>
  </si>
  <si>
    <t>select_one prob</t>
  </si>
  <si>
    <t>alc_11</t>
  </si>
  <si>
    <t>Personally, do you think your consumption of alcohol is a problem for you or for your family?</t>
  </si>
  <si>
    <t>Kubwawe wumva iminywere yawe y’inzoga ari ikibazo kuri wowe cg ku muryango wawe?</t>
  </si>
  <si>
    <t>Problem Drink</t>
  </si>
  <si>
    <t>select_one ease</t>
  </si>
  <si>
    <t>alc_12</t>
  </si>
  <si>
    <t>In the next 3 months, how difficult would you find it to cut down or stop drinking?</t>
  </si>
  <si>
    <t>Mu mezi atatu ari mbere bibaye ngimbwa ko ureka inzoga ni gute ubuno byagukomerera cg bya korohera?</t>
  </si>
  <si>
    <t>Difficult Stop Drink 3 Months</t>
  </si>
  <si>
    <t>duration_mod4_t5</t>
  </si>
  <si>
    <t>duration_mod4_14</t>
  </si>
  <si>
    <t>${duration_mod4_t5}-${duration_mod4_t4}</t>
  </si>
  <si>
    <t>mod_4_15</t>
  </si>
  <si>
    <t>Module 4.15. Daily Hardships (dh)</t>
  </si>
  <si>
    <t>mod_4_15_1</t>
  </si>
  <si>
    <t>Module 4.15.1</t>
  </si>
  <si>
    <t>Module 5.15.1</t>
  </si>
  <si>
    <t>dh_inst1</t>
  </si>
  <si>
    <t xml:space="preserve">INSTRUCTIONS: The following statements refer to difficulties you may have experienced. Please answer “YES” if you experienced the event described during the PAST THREE MONTHS. </t>
  </si>
  <si>
    <t>AMABWIRIZA: Interuro zikurikira ziribanda ku ngorane waba warahuye na zo. Subiza “YEGO” niba ibivugwa muri izo nteruro byarakubayeho mu mezi atatu ashize.</t>
  </si>
  <si>
    <t>Instrictions DH</t>
  </si>
  <si>
    <t>change name to dh_inst?</t>
  </si>
  <si>
    <t>dh_1</t>
  </si>
  <si>
    <t>During the past three months have you worked long hours so you do not get to see your children/family much?</t>
  </si>
  <si>
    <t>Mu mezi atatu ashize, hari ubwo wakoze amasaha menshi ku buryo utigeze ubona umwanya wo kureba/kwita ku bana cg umuryango wawe bihagije?</t>
  </si>
  <si>
    <t>Work Long Hours</t>
  </si>
  <si>
    <t>select_one yesno3</t>
  </si>
  <si>
    <t>dh_2</t>
  </si>
  <si>
    <t>During the past three months have you been separated from your partner for a month or longer because he/she must work in another region or country to support the family?</t>
  </si>
  <si>
    <t>Mu mezi atatu ashize, wigeze umara igihe cy’ukwezi cg kirenga utari kumwe n’uwo mwashakanye kubera ko yagombaga gukorera kure kugira ngo abone uko atunga umuryango?</t>
  </si>
  <si>
    <t>Work Seperated</t>
  </si>
  <si>
    <t>dh_3</t>
  </si>
  <si>
    <t>During the past three months have your living accommodations been very inadequate (overcrowded, unsanitary, etc.) or unfit for people to live in?</t>
  </si>
  <si>
    <t>Mu mezi atatu ashize, aho mutuye hari habi (hari abantu benshi, hari isuku nke/ umwanda, etc) cyangwa se hadakwiriye kubamo abantu?</t>
  </si>
  <si>
    <t>Inadequate Living</t>
  </si>
  <si>
    <t>dh_4</t>
  </si>
  <si>
    <t>During the past three months has there been uncertainty over whether you or your family would be forced to move into worse living accommodations than you have now?</t>
  </si>
  <si>
    <t>Mu mezi atatu ashize, haba hari impungenge wowe n’umuryango wawe mwagize zo guhatirwa kuba ahantu habi haruta aho muba ubu?</t>
  </si>
  <si>
    <t>Force Move Worse</t>
  </si>
  <si>
    <t>select_one shock</t>
  </si>
  <si>
    <t>dh_4a</t>
  </si>
  <si>
    <t xml:space="preserve">If yes, what was the primary reason? </t>
  </si>
  <si>
    <t>Niba ari yego, ni iyihe mpamvu y'ingenzi yabiteye?</t>
  </si>
  <si>
    <t>Reason Force Move Worse</t>
  </si>
  <si>
    <t>${dh_4}=1</t>
  </si>
  <si>
    <t xml:space="preserve">only ask if dh_4 is "yes" </t>
  </si>
  <si>
    <t>dh_5</t>
  </si>
  <si>
    <t>During the past three months have you or your family been evicted from your habitation or forced to move into worse accommodations than you previously had?</t>
  </si>
  <si>
    <t>Mu mezi atatu ashize, haba hari ubwo mwigeze kwirukanwa ku ngufu aho mwabaga maze mugahatirwa kujya kuba mu nzu mbi kurusha iyo mwabagamo?</t>
  </si>
  <si>
    <t>Evicted 3 Months</t>
  </si>
  <si>
    <t>dh_5a</t>
  </si>
  <si>
    <t xml:space="preserve">Niba ari yego, ni iyihe mpamvu y'ingenzi yabiteye? </t>
  </si>
  <si>
    <t>Reason Evicted 3 Months</t>
  </si>
  <si>
    <t>${dh_5}=1</t>
  </si>
  <si>
    <t xml:space="preserve">only ask if dh_5 is "yes" </t>
  </si>
  <si>
    <t>mod_4_15_2</t>
  </si>
  <si>
    <t>Module 4.15.2</t>
  </si>
  <si>
    <t>dh_inst2</t>
  </si>
  <si>
    <t>_label_dh_label2</t>
  </si>
  <si>
    <t>dh_6</t>
  </si>
  <si>
    <t>During the past three months have you or your family lacked money for basic necessities (e.g. food, housing, clothing, or medical care)?</t>
  </si>
  <si>
    <t>Mu mezi atatu ashize, umuryango wawe wigeze ubura amafaranga yo kugura ibikoresho by’ibanze. Urugero: ibiryo, inzu, imyambaro, cyangwa se ubuvuzi?</t>
  </si>
  <si>
    <t>Lack Money Needs 3 Months</t>
  </si>
  <si>
    <t>dh_7</t>
  </si>
  <si>
    <t>During the past three months has a primary wage earner been unemployed or lacked a source of livelihood to support the family (e.g., farming)?</t>
  </si>
  <si>
    <t>Mu mezi atatu ashize, haba hari umuntu wari ufite akazi wo mu muryango wawe waba waravuye ku kazi cyangwa ngo abure ubushobozi bwo gutunga umuryango?</t>
  </si>
  <si>
    <t>Unemployed 3 Months</t>
  </si>
  <si>
    <t>dh_8</t>
  </si>
  <si>
    <t>During the past three months have you had to take on heavy family responsibilities such as being responsible for all the housework, tending the children all day, or caring for sick or injured people?</t>
  </si>
  <si>
    <t>Mu mezi atatu ashize, wigeze ufata inshingano zikomeye z`umuryango nko kuba ushinzwe imirimo yose yo mu rugo, kwita ku bana umunsi wose, cyangwa se kwita ku barwayi cyangwa se abakomeretse?</t>
  </si>
  <si>
    <t>Heavy Responsibility</t>
  </si>
  <si>
    <t>dh_9</t>
  </si>
  <si>
    <t>During the past three months have your responsibilities at home greatly interfered with your work?</t>
  </si>
  <si>
    <t>Mu mezi atatu ashize, inshingano zawe mu rugo zigeze zibangamira cyane akazi kawe?</t>
  </si>
  <si>
    <t>Home Interfere Work</t>
  </si>
  <si>
    <t>dh_10</t>
  </si>
  <si>
    <t>During the past three months has someone you live with had a serious physical disability or other chronic health problem (e.g. diabetes, heart problems, HIV)?</t>
  </si>
  <si>
    <t>Mu mezi atatu ashize, haba hari umuntu mubana waba waragize ubumuga bukabije cyangwa se ikibazo cy’indwara idakira; Urugero: diyabete, ikibazo cy’umutima, agakoko gatera sida?</t>
  </si>
  <si>
    <t>Disability Cronic Health</t>
  </si>
  <si>
    <t>dh_11</t>
  </si>
  <si>
    <t>During the past three months have people you live with gotten into serious conflicts with each other (arguing, shouting, screaming)?</t>
  </si>
  <si>
    <t>Mu mezi atatu ashize, haba hari abantu mubana bagiranye ibibazo bikomeye (nko gutongana, amahane no gusakuza)?</t>
  </si>
  <si>
    <t>Conflicts Live With</t>
  </si>
  <si>
    <t>dh_12</t>
  </si>
  <si>
    <t>During the past three months have you gotten into serious conflicts with the people you live with (arguing, screaming, hitting)?</t>
  </si>
  <si>
    <t>Mu mezi atatu ashize, haba hari umuntu mubana waba waragiranye nawe ibibazo bikomeye (nko gutongana, gukururwa amatwi no gukubitwa)?</t>
  </si>
  <si>
    <t>Conflicts Self</t>
  </si>
  <si>
    <t>dh_13</t>
  </si>
  <si>
    <t>During the past three months has someone you live with had an alcohol or drug problem that resulted in violence, treating other family members poorly, etc.?</t>
  </si>
  <si>
    <t>Mu mezi atatu ashize, haba hari umuntu mubana wagize ibibazo bitewe n’inzoga cg ibiyobyabwenge bikamutera imyitwarire mibi ibangamiye/ihohotera abo babana?</t>
  </si>
  <si>
    <t>Alcohol Drug Prob Live With</t>
  </si>
  <si>
    <t>dh_14</t>
  </si>
  <si>
    <t>During the past three months has someone you live with had problems with nerves or depression?</t>
  </si>
  <si>
    <t>Mu mezi atatu ashize, haba hari umuntu mubana wagize ibibazo byo guhangayika cg agahinda?</t>
  </si>
  <si>
    <t>Depression Live With</t>
  </si>
  <si>
    <t>mod_4_15_3</t>
  </si>
  <si>
    <t>Module 4.15.3</t>
  </si>
  <si>
    <t>dh_inst3</t>
  </si>
  <si>
    <t>INSTRUCTIONS: The following statements refer to difficulties you may have experienced. Please answer “YES” if you experienced the event described during the PAST THREE MONTHS</t>
  </si>
  <si>
    <t>Instrictions2 DH</t>
  </si>
  <si>
    <t>_label_dh_label3</t>
  </si>
  <si>
    <t>dh_15</t>
  </si>
  <si>
    <t>In the past three months, have you been very ill?</t>
  </si>
  <si>
    <t>Mu mezi atatu ashize, wigeze urwara bikomeye?</t>
  </si>
  <si>
    <t>Very Ill</t>
  </si>
  <si>
    <t>dh_16</t>
  </si>
  <si>
    <t>In the past three months, have you experienced the death of anyone close to you?</t>
  </si>
  <si>
    <t>Mu mezi atatu ashize, wigeze upfusha umuntu mufitanye isano cg inshuti yawe magara?</t>
  </si>
  <si>
    <t>Death Close</t>
  </si>
  <si>
    <t>dh_17</t>
  </si>
  <si>
    <t>In the past three months, have you experienced a separation from your spouse/partner?</t>
  </si>
  <si>
    <t>Mu mezi atatu ashize, wigeze utandukana n’uwo mwashakanye cg inshuti yawe mwakoranaga imibonano mpuzabitsina?</t>
  </si>
  <si>
    <t>Seperation</t>
  </si>
  <si>
    <t>dh_18</t>
  </si>
  <si>
    <t>In the past three months, have you lost your job or source of income for some reason?</t>
  </si>
  <si>
    <t>Mu mezi atatu ashize, wigeze utakaza akazi cg ahandi hantu wakuraga amafaranga ku mpamvu iyo ari yo yose?</t>
  </si>
  <si>
    <t>Lost Job</t>
  </si>
  <si>
    <t>dh_19</t>
  </si>
  <si>
    <t>In the past three months, have you searched unsuccessfully for a new job for more than a month?</t>
  </si>
  <si>
    <t>Mu mezi atatu ashize, wigeze ushaka akazi mu gihe  kirenze ukwezi maze urakabura?</t>
  </si>
  <si>
    <t>Search Job Unseccess</t>
  </si>
  <si>
    <t>dh_20</t>
  </si>
  <si>
    <t>In the past three months, have you experienced a major financial crisis?</t>
  </si>
  <si>
    <t>Mu mezi atatu ashize, wigeze ugira ikibazo cy’ubukene bukabije bw’amafranga?</t>
  </si>
  <si>
    <t>Financial Crisis</t>
  </si>
  <si>
    <t>dh_21</t>
  </si>
  <si>
    <t>In the past three months, did someone close to you have a serious illness or injury?</t>
  </si>
  <si>
    <t>Mu mezi atatu ashize, hari umuntu wa hafi yawe warwaye cg agakomereka bikomeye?</t>
  </si>
  <si>
    <t>Injury</t>
  </si>
  <si>
    <t>dh_22</t>
  </si>
  <si>
    <t>In the past three months, was someone close to you physically attacked or assaulted?</t>
  </si>
  <si>
    <t>Mu mezi atatu ashize, hari umuntu wa hafi yawe wakomerekejwe ku mubiri cg agasagarirwa?</t>
  </si>
  <si>
    <t>Attacked</t>
  </si>
  <si>
    <t>duration_mod4_t6</t>
  </si>
  <si>
    <t>duration_mod4_15</t>
  </si>
  <si>
    <t>${duration_mod4_t6}-${duration_mod4_t5}</t>
  </si>
  <si>
    <t>mod_4_16</t>
  </si>
  <si>
    <t>Module 4.16. Knowledge and Attitudes about ECD (kaecd)</t>
  </si>
  <si>
    <t>kaecd_inst</t>
  </si>
  <si>
    <t xml:space="preserve">INSTRUCTIONS: Below are some statements you could have heard or that people have said. I would like you to tell me whether you agree or disagree with these statements. </t>
  </si>
  <si>
    <t>AMABWIRIZA: Imvugo zikurikira, ni zimwe mu mvugo ujya wumva cyangwa abantu bajya bavuga. Ndagira ngo umbwire niba wemeranya cyangwa utemeranya n'izi mvugo.</t>
  </si>
  <si>
    <t>Instructions KA ECD</t>
  </si>
  <si>
    <t>select_one agree</t>
  </si>
  <si>
    <t>_label_kaecd</t>
  </si>
  <si>
    <t>kaecd_1</t>
  </si>
  <si>
    <t xml:space="preserve">A mother and/or father should talk or sing to the baby when it is still in the womb. </t>
  </si>
  <si>
    <t>Umu mama cyangwa umupapa agomba kuvugisha cyangwa akaririmbira umwana akiri mu nda.</t>
  </si>
  <si>
    <t>Talk Baby Womb</t>
  </si>
  <si>
    <t>kaecd_2</t>
  </si>
  <si>
    <t>Children should not learn to read or write their names until they are in primary school.</t>
  </si>
  <si>
    <t>Abana ntibakagombye kwiga gusoma no kwandika amazina yabo kugeza bagiye mu amashuli abanza.</t>
  </si>
  <si>
    <t>Child Name School</t>
  </si>
  <si>
    <t>kaecd_3</t>
  </si>
  <si>
    <t xml:space="preserve">Children must not try to eat by themselves until they are in primary school. </t>
  </si>
  <si>
    <t>Abana ntibagomba kugerageza kwirisha kugeza bagiye mu amashuli abanza.</t>
  </si>
  <si>
    <t>Child Eat School</t>
  </si>
  <si>
    <t>kaecd_4</t>
  </si>
  <si>
    <t>If parents are too gentle with their children, the children will not listen when they try to discipline them.</t>
  </si>
  <si>
    <t>Iyo ababyeyi boroheye abana babo cyane, abana ntibabumvira iyo bagerageje kubacyaha?</t>
  </si>
  <si>
    <t>Too Gentle</t>
  </si>
  <si>
    <t>kaecd_5</t>
  </si>
  <si>
    <t>Children will learn better if they are exposed to a lot of language</t>
  </si>
  <si>
    <t>Abana biga neza iyo bari ahantu havugwa indimi nyinshi.</t>
  </si>
  <si>
    <t>Language Expose</t>
  </si>
  <si>
    <t>_label_kaecd_2</t>
  </si>
  <si>
    <t>kaecd_6</t>
  </si>
  <si>
    <t>Beating children may negatively affect self-confidence</t>
  </si>
  <si>
    <t>Gukubita abana bishobora kugira ingaruka mbi mu kwigirira ikizere kwabo.</t>
  </si>
  <si>
    <t>Beating</t>
  </si>
  <si>
    <t>kaecd_7</t>
  </si>
  <si>
    <t>Parents should take time to play and interact with their children.</t>
  </si>
  <si>
    <t>Ababyeyi bakagombye gufata umwanya wo gukina no kuganira n'abana babo.</t>
  </si>
  <si>
    <t>Play</t>
  </si>
  <si>
    <t>kaecd_8</t>
  </si>
  <si>
    <t>Parents should encourage children to ask questions so that they can learn.</t>
  </si>
  <si>
    <t>Ababyeyi bagombye gukangurira abana babo kubaza ibibazo kugira ngo bamenye.</t>
  </si>
  <si>
    <t>Ask Questions</t>
  </si>
  <si>
    <t>kaecd_9</t>
  </si>
  <si>
    <t>Parents should provide things for their children to play with e.g., household objects, self-made toys, or toys from the shop.</t>
  </si>
  <si>
    <t>Ababyeyi bakagombye guha abana babo ibikinisho. Urugero: Ibintu byo mu rugo, Ibikinisho bikoreye cyangwa se ibyo baguze.</t>
  </si>
  <si>
    <t>Provide</t>
  </si>
  <si>
    <t>kaecd_10</t>
  </si>
  <si>
    <t>The father’s primary role is to discipline children, pay school fees, and buy home requirements for the child and the mother’s primary role is to care for the child’s health and nutrition”</t>
  </si>
  <si>
    <t>Inshingano zibanze z'umugabo ni uguha abana uburere, kubishyurira amafaranga y'ishuli no kubagurira ibikenewe mu urugo. Inshingano z'umugore zikaba kurera umwana, kumenya ubuzima bw'umwana ndetse no kumenya imirire y'umumwa.</t>
  </si>
  <si>
    <t>Father/Mother Role</t>
  </si>
  <si>
    <t>duration_mod4_t7</t>
  </si>
  <si>
    <t>duration_mod4_16</t>
  </si>
  <si>
    <t>${duration_mod4_t7}-${duration_mod4_t6}</t>
  </si>
  <si>
    <t>mod_4_17</t>
  </si>
  <si>
    <t>Module 4.17. Decision Making (dm)</t>
  </si>
  <si>
    <t>dm_inst</t>
  </si>
  <si>
    <t>INSTRUCTIONS: In your family, who takes the following decisions in the household that affects the enrolled child or children:</t>
  </si>
  <si>
    <t xml:space="preserve">AMABWIRIZA: Mu muryango wawe, ninde ufata icyemezo cyanyuma kubana: </t>
  </si>
  <si>
    <t>Who Final Decisions</t>
  </si>
  <si>
    <t>select_one decision</t>
  </si>
  <si>
    <t>dm_1</t>
  </si>
  <si>
    <t>Decides whether child should attend early childhood development service</t>
  </si>
  <si>
    <t>Nko guhitamo niba umwana yajya muri gahunda za ECD (z’Imbonezamikurire y’abana)</t>
  </si>
  <si>
    <t>Who Child Service Decisions</t>
  </si>
  <si>
    <t>dm_2</t>
  </si>
  <si>
    <t>Decides the action when child is sick</t>
  </si>
  <si>
    <t>Nko guhitamo icyakorwa igihe umwana arwaye</t>
  </si>
  <si>
    <t>Who Child Sick</t>
  </si>
  <si>
    <t>dm_3</t>
  </si>
  <si>
    <t>Decides what the child eats</t>
  </si>
  <si>
    <t>Nko guhitamo ibyo umwana arya</t>
  </si>
  <si>
    <t>Who Child Eats</t>
  </si>
  <si>
    <t>dm_4</t>
  </si>
  <si>
    <t>Decides how the money you earn will be used</t>
  </si>
  <si>
    <t>Ugena uko amafaranga mwinjiza azakoreshwa?</t>
  </si>
  <si>
    <t>Who Money Use</t>
  </si>
  <si>
    <t>dm_5</t>
  </si>
  <si>
    <t>Makes decisions about health care for yourself</t>
  </si>
  <si>
    <t>Ufata umwanzuro kubirebana no kwita ku ubuzima bwanyu?</t>
  </si>
  <si>
    <t>Who Health Care</t>
  </si>
  <si>
    <t>dm_6</t>
  </si>
  <si>
    <t>Makes decisions about making major household purchases</t>
  </si>
  <si>
    <t>Ufata icyemezo kubirebana no kugura ibintu by’ingenzi byo mu urugo?</t>
  </si>
  <si>
    <t>Who Purchases</t>
  </si>
  <si>
    <t>dm_7</t>
  </si>
  <si>
    <t>Makes decisions about visits to your family, relatives and friends</t>
  </si>
  <si>
    <t>Ufata umwanzuro kubirebana no gusura umuryango wanyu, abavandimwe n’inshuti?</t>
  </si>
  <si>
    <t>Who Visits</t>
  </si>
  <si>
    <t>duration_mod4_t8</t>
  </si>
  <si>
    <t>duration_mod4_17</t>
  </si>
  <si>
    <t>${duration_mod4_t8}-${duration_mod4_t7}</t>
  </si>
  <si>
    <t>mod_4_18</t>
  </si>
  <si>
    <t xml:space="preserve">Module 4.18. Difficulties in Emotion Regulation Scale (ders) </t>
  </si>
  <si>
    <t>Module 4.18. Difficulties in Emotion Regulation Scale (ders)</t>
  </si>
  <si>
    <t>Add note to explain new scale?</t>
  </si>
  <si>
    <t>ders_inst</t>
  </si>
  <si>
    <t xml:space="preserve">INSTRUCTIONS: Below are some statements about how you react to/handle emotions in your daily life. I would like you to tell me how frequently you might experience the following. </t>
  </si>
  <si>
    <t>AMABWIRIZA:  Ibikurikura ni interuro zirebana n'uburyo witwara cg uyobora amarangamutima yawe mu buzima bwa buri munsi. Ndifuzako umbwira</t>
  </si>
  <si>
    <t>DERS instructions</t>
  </si>
  <si>
    <t>select_one freq8</t>
  </si>
  <si>
    <t>_label_ders1</t>
  </si>
  <si>
    <t>ders_3</t>
  </si>
  <si>
    <t>I experience my emotions as overwhelming and out of control</t>
  </si>
  <si>
    <t>Numva amarangamutima yanjye andemereye kandi ntabasha kuyagenzura</t>
  </si>
  <si>
    <t>Overwhem</t>
  </si>
  <si>
    <t>ders_4</t>
  </si>
  <si>
    <t>I have no idea how I am feeling</t>
  </si>
  <si>
    <t>Nta gitekerezo mfite kubijyanye n’uko niyumva</t>
  </si>
  <si>
    <t>No Idea Feel</t>
  </si>
  <si>
    <t>ders_5</t>
  </si>
  <si>
    <t>I have difficulty making sense out of my feelings</t>
  </si>
  <si>
    <t>Birangora gusobanukirwa n’uburyo niyumvamo</t>
  </si>
  <si>
    <t>Difficult Feel</t>
  </si>
  <si>
    <t>ders_9</t>
  </si>
  <si>
    <t>I am confused about how I feel</t>
  </si>
  <si>
    <t>Sinsobanukiwe neza n’uko niyumva</t>
  </si>
  <si>
    <t>Confused Feel</t>
  </si>
  <si>
    <t>ders_11</t>
  </si>
  <si>
    <t>When I'm upset, I become angry with myself for feeling that way</t>
  </si>
  <si>
    <t>Iyo ndakaye numva niyanze bitewe n'uko mba merewe.</t>
  </si>
  <si>
    <t>Upset Angry</t>
  </si>
  <si>
    <t>ders_12</t>
  </si>
  <si>
    <t>When I'm upset, I become embarrassed for feeling that way</t>
  </si>
  <si>
    <t>Iyo ndakaye nterwa isoni no kwiyumva ntyo</t>
  </si>
  <si>
    <t>Upset Embarrassed</t>
  </si>
  <si>
    <t>ders_13</t>
  </si>
  <si>
    <t>When I'm upset, I have difficulty getting work done</t>
  </si>
  <si>
    <t>Iyo ndakaye nanirwa gukora akazi</t>
  </si>
  <si>
    <t>Upset Work</t>
  </si>
  <si>
    <t>_label_ders2</t>
  </si>
  <si>
    <t>ders_14</t>
  </si>
  <si>
    <t>When I'm upset, I become out of control</t>
  </si>
  <si>
    <t>Iyo ndakaye nanirwa kwigenzura</t>
  </si>
  <si>
    <t>Upset Control</t>
  </si>
  <si>
    <t>ders_15</t>
  </si>
  <si>
    <t>When I'm upset, I believe that I will remain that way for a long time</t>
  </si>
  <si>
    <t>Iyo ndakaye, ntekereza ko nshobora kuguma meze ntyo mu gihe kirekire</t>
  </si>
  <si>
    <t>Upset Long</t>
  </si>
  <si>
    <t>ders_16</t>
  </si>
  <si>
    <t>When I'm upset, I believe that I'll end up feeling very depressed</t>
  </si>
  <si>
    <t>Iyo ndakaye, ntekereza ko bishobora kurangira mbabaye cyane.</t>
  </si>
  <si>
    <t>Upset Depressed</t>
  </si>
  <si>
    <t>ders_18</t>
  </si>
  <si>
    <t>When I'm upset, I have difficulty focusing on other things</t>
  </si>
  <si>
    <t>Iyo ndakaye birangora kwita ku bindi</t>
  </si>
  <si>
    <t>Upset Focus</t>
  </si>
  <si>
    <t>ders_19</t>
  </si>
  <si>
    <t>When I'm upset, I feel out of control</t>
  </si>
  <si>
    <t>Iyo ndakaye mba ntabasha kwigenzura/kwifata</t>
  </si>
  <si>
    <t>Upset Feel Control</t>
  </si>
  <si>
    <t>ders_21</t>
  </si>
  <si>
    <t>When I'm upset, I feel ashamed with myself for feeling that way</t>
  </si>
  <si>
    <t>Iyo ndakaye, numva mfite ipfunwe ry’uko ubwange niyumva ntyo.</t>
  </si>
  <si>
    <t>Upset Ashamed</t>
  </si>
  <si>
    <t>ders_23</t>
  </si>
  <si>
    <t>When I'm upset, I feel like I am weak</t>
  </si>
  <si>
    <t>Iyo ndakaye, numva meze nk’uwacitse integer</t>
  </si>
  <si>
    <t>Upset Weak</t>
  </si>
  <si>
    <t>ders_25</t>
  </si>
  <si>
    <t>When I'm upset, I feel guilty for feeling that way</t>
  </si>
  <si>
    <t>Iyo ndakaye, numva nishinja kugira uruhare mu kwiyumva ntyo</t>
  </si>
  <si>
    <t>Upset Guilty</t>
  </si>
  <si>
    <t>_label_ders3</t>
  </si>
  <si>
    <t>ders_26</t>
  </si>
  <si>
    <t xml:space="preserve">When I'm upset, I have difficulty concentrating </t>
  </si>
  <si>
    <t>Iyo ndakaye sinshobora gushyira umutima ku kintu kimwe</t>
  </si>
  <si>
    <t>Upset Concentrate</t>
  </si>
  <si>
    <t>ders_27</t>
  </si>
  <si>
    <t>When I'm upset I have difficulty controlling my behaviors</t>
  </si>
  <si>
    <t>Iyo ndakaye Birangora kugenzura imyitwarire yanjye</t>
  </si>
  <si>
    <t>Upset Behavior</t>
  </si>
  <si>
    <t>ders_28</t>
  </si>
  <si>
    <t>When I'm upset, I believe there is nothing I can do to make myself feel better</t>
  </si>
  <si>
    <t>Iyo ndakaye, numva ko nta kintu mbasha gukora kugirango mererwe neza</t>
  </si>
  <si>
    <t>Upset Feel Better</t>
  </si>
  <si>
    <t>ders_29</t>
  </si>
  <si>
    <t>When I'm upset, I become irritated with myself for feeling that way</t>
  </si>
  <si>
    <t>Iyo ndakaye, mba nirakariye ubwange kukumva merewe ntyo</t>
  </si>
  <si>
    <t>Upset Irritated</t>
  </si>
  <si>
    <t>ders_30</t>
  </si>
  <si>
    <t>When I'm upset, I start to feel very bad about myself</t>
  </si>
  <si>
    <t>Iyo ndakaye, ntangira kumva kubwange merewe nabi</t>
  </si>
  <si>
    <t>Upset Feel Bad</t>
  </si>
  <si>
    <t>ders_31</t>
  </si>
  <si>
    <t>When I'm upset, I believe that wallowing in it is all I can do</t>
  </si>
  <si>
    <t>Iyo ndakaye ntekereza ko gukomeza kurakara ari cyo nshobora gukora</t>
  </si>
  <si>
    <t>Upset Wallow</t>
  </si>
  <si>
    <t>ders_32</t>
  </si>
  <si>
    <t>When I'm upset, I lose control over my behaviors</t>
  </si>
  <si>
    <t>Iyo ndakaye sinshobora kugenzura imyifatire yanjye</t>
  </si>
  <si>
    <t>Upset Lose Behavior</t>
  </si>
  <si>
    <t>ders_33</t>
  </si>
  <si>
    <t>When I'm upset, I have difficulty thinking about anything else</t>
  </si>
  <si>
    <t>Iyo ndakaye nanirwa gutekereza ku kindi kintu .</t>
  </si>
  <si>
    <t>Upset Think</t>
  </si>
  <si>
    <t>ders_36</t>
  </si>
  <si>
    <t>When I'm upset, my emotions feel overwhelming</t>
  </si>
  <si>
    <t>Iyo ndakaye mba ndemerewe n’ibyiyumviro byanjye</t>
  </si>
  <si>
    <t>Upset Overwhelm</t>
  </si>
  <si>
    <t>duration_mod4_t9</t>
  </si>
  <si>
    <t>duration_mod4_18</t>
  </si>
  <si>
    <t>${duration_mod4_t9}-${duration_mod4_t8}</t>
  </si>
  <si>
    <t>mod_4_19</t>
  </si>
  <si>
    <t>Module 4.19. Intimate Partner Violence - Adapted Conflict tactics Scale (cts)</t>
  </si>
  <si>
    <t>cts_inst</t>
  </si>
  <si>
    <t xml:space="preserve">INSTRUCTIONS: Now I am going to ask you questions about your partner (boyfriend/girlfriend/husband/wife).  </t>
  </si>
  <si>
    <t xml:space="preserve">AMABWIRIZA: Ubu ngiye kukubaza bimwe mu bibazo byerekeranye n’uwo mufitanye umubano/ubucuti/mwashakanye(umuhungu w`inshuti/umukobwa w`inshuti/Umugabo/Umugore) </t>
  </si>
  <si>
    <t>Instructions CTS</t>
  </si>
  <si>
    <t>cts_1</t>
  </si>
  <si>
    <t>Have you ever been married or had a partner?</t>
  </si>
  <si>
    <t>Wigeze ushyingirwa cg ugira uwo mubana?</t>
  </si>
  <si>
    <t>Married Ever</t>
  </si>
  <si>
    <t>Not possible to automatically populate</t>
  </si>
  <si>
    <t xml:space="preserve">Automaticaly populate as "yes"  unless cg_marr1 is "Single" 
</t>
  </si>
  <si>
    <t>cts_2</t>
  </si>
  <si>
    <t>Are you married now or have a partner?</t>
  </si>
  <si>
    <t>Ubu warashyingiwe cyangwa hari uwo mubana?</t>
  </si>
  <si>
    <t>Married Now</t>
  </si>
  <si>
    <t>${cts_1}=1</t>
  </si>
  <si>
    <t xml:space="preserve">Automatically populate as yes if cg_marr1 is "legally married" or "living together" </t>
  </si>
  <si>
    <t>cts_3</t>
  </si>
  <si>
    <t>Do you currently live with your partner?</t>
  </si>
  <si>
    <t>Ubu ubana n’uwo mwashakanye?</t>
  </si>
  <si>
    <t>Live Now</t>
  </si>
  <si>
    <t>${cts_1}=1 and ${cts_2}=1</t>
  </si>
  <si>
    <t xml:space="preserve">Automatically populate as yes if cg_marr2 is "yes".  Automatically populate as "no" if cg_marr2 is "no" </t>
  </si>
  <si>
    <t>mod_4_19_1</t>
  </si>
  <si>
    <t>Module 4.19.1</t>
  </si>
  <si>
    <t xml:space="preserve">${cts_1}=1 </t>
  </si>
  <si>
    <t>cts_note1</t>
  </si>
  <si>
    <t>INSTRUCTIONS: These questions might remind you of difficult events or circumstances.  At any point if you do not wish to answer these questions let us know and we can skip a particular question or move to the next section. 
Has any argument between you and your partner or most recent partner ever led you to do any of the following?</t>
  </si>
  <si>
    <t>AMABWIRIZA: Ibi bibazo bishobora kukwibutsa ibihe bigoye cyangwa imbogamizi  wahuye nazo. Niwumva  udashaka gusubiza ibi bibazo watubwira tukajya ku igice gikurikiraho.
Wowe n’umukunzi wawe cyangwa se uwo muheruka gukundana haba harigeze habaho kutumvikana mu rugo ku buryo byaguteye gukora ibi bikurikira?</t>
  </si>
  <si>
    <t>Argument</t>
  </si>
  <si>
    <t>Can't display all on one page unless take off relevance (and add default/constraint)</t>
  </si>
  <si>
    <t>cts_4</t>
  </si>
  <si>
    <t>Used offending/insulting/derogatory language while talking to your partner?</t>
  </si>
  <si>
    <t>Wakoresheje imvugo itari nziza ikomeretsa uwo mubana?</t>
  </si>
  <si>
    <t>Offend</t>
  </si>
  <si>
    <t>select_one freq9</t>
  </si>
  <si>
    <t>cts_4a</t>
  </si>
  <si>
    <t>If yes, how often did it happen in the last 3 months?</t>
  </si>
  <si>
    <t xml:space="preserve">Niba ari byo,byabaye kangahe mu mezi 3 ashize? </t>
  </si>
  <si>
    <t>Offend Freq</t>
  </si>
  <si>
    <t>${cts_4}=1</t>
  </si>
  <si>
    <t>only ask if cts_4 is "yes"</t>
  </si>
  <si>
    <t>cts_5</t>
  </si>
  <si>
    <t>Forgetting or leaving your partner</t>
  </si>
  <si>
    <t>Guta/Kwibagirwa uwo Mubana</t>
  </si>
  <si>
    <t>Leaving</t>
  </si>
  <si>
    <t>cts_5a</t>
  </si>
  <si>
    <t>Leaving Freq</t>
  </si>
  <si>
    <t>${cts_5}=1</t>
  </si>
  <si>
    <t xml:space="preserve">only ask if cts_5 is "yes" </t>
  </si>
  <si>
    <t>cts_6</t>
  </si>
  <si>
    <t>Shoving your partner</t>
  </si>
  <si>
    <t>Gusunika n`imbaraga nyinshi (havanzemo n`umujinya) uwo mubana/ uwo mwashakanye</t>
  </si>
  <si>
    <t>Shove</t>
  </si>
  <si>
    <t>cts_6a</t>
  </si>
  <si>
    <t>Shove Freq</t>
  </si>
  <si>
    <t>${cts_6}=1</t>
  </si>
  <si>
    <t xml:space="preserve">only ask if cts_6 is "yes" </t>
  </si>
  <si>
    <t>cts_7</t>
  </si>
  <si>
    <t>Grabbed your partner</t>
  </si>
  <si>
    <t>Wigeze ufata umufasha wawe n'ingufu nyinshi?</t>
  </si>
  <si>
    <t>Grab</t>
  </si>
  <si>
    <t>cts_7a</t>
  </si>
  <si>
    <t>Grab Freq</t>
  </si>
  <si>
    <t>${cts_7}=1</t>
  </si>
  <si>
    <t xml:space="preserve">only ask if cts_7 is "yes" </t>
  </si>
  <si>
    <t>cts_8</t>
  </si>
  <si>
    <t>Slapped or punched your partner</t>
  </si>
  <si>
    <t>Wakubise urushyi uwo mubana/ uwo mwashakanye cyangwa se wamukubise igipfutsi.</t>
  </si>
  <si>
    <t>Slap</t>
  </si>
  <si>
    <t>cts_8a</t>
  </si>
  <si>
    <t>Slap Freq</t>
  </si>
  <si>
    <t>${cts_8}=1</t>
  </si>
  <si>
    <t xml:space="preserve">only ask if cts_8 is "yes' </t>
  </si>
  <si>
    <t>cts_9</t>
  </si>
  <si>
    <t>Used a knife or any other weapon to harm your partner</t>
  </si>
  <si>
    <t>Wakoresheje icyuma cyangwa se indi ntwaro mu gukomeretsa uwo mubana/ mwashakanye</t>
  </si>
  <si>
    <t>Weapon</t>
  </si>
  <si>
    <t>cts_9a</t>
  </si>
  <si>
    <t>How often did it happen in the last 3 months?</t>
  </si>
  <si>
    <t xml:space="preserve">Byabaye kangahe mu mezi 3 ashize? </t>
  </si>
  <si>
    <t>Weapon Freq</t>
  </si>
  <si>
    <t>${cts_9}=1</t>
  </si>
  <si>
    <t xml:space="preserve">only ask if cts_9 is "yes" </t>
  </si>
  <si>
    <t>cts_10</t>
  </si>
  <si>
    <t>You hit your partner with something that could cause injuries to your partner</t>
  </si>
  <si>
    <t>Wakubise uwo mubana cg uwo mwashakanye ikintu cyashoboraga kumukomeretsa</t>
  </si>
  <si>
    <t>Injure</t>
  </si>
  <si>
    <t>cts_10a</t>
  </si>
  <si>
    <t>Injure Freq</t>
  </si>
  <si>
    <t>${cts_10}=1</t>
  </si>
  <si>
    <t xml:space="preserve">only ask if cts_10 is "yes" </t>
  </si>
  <si>
    <t>cts_11</t>
  </si>
  <si>
    <t>Pushed your partner into a wall</t>
  </si>
  <si>
    <t>Wakubise mubana/ uwo mwashakanye ku gikuta</t>
  </si>
  <si>
    <t>Push</t>
  </si>
  <si>
    <t>cts_11a</t>
  </si>
  <si>
    <t>Push Freq</t>
  </si>
  <si>
    <t>${cts_11}=1</t>
  </si>
  <si>
    <t xml:space="preserve">only ask if cts_11 is "yes" </t>
  </si>
  <si>
    <t>cts_12</t>
  </si>
  <si>
    <t>Kicked your partner</t>
  </si>
  <si>
    <t>Wateye umugeri mubana/ uwo mwashakanye</t>
  </si>
  <si>
    <t>Kick</t>
  </si>
  <si>
    <t>cts_12a</t>
  </si>
  <si>
    <t>Kick Freq</t>
  </si>
  <si>
    <t>${cts_12}=1</t>
  </si>
  <si>
    <t xml:space="preserve">only ask if cts_12 is "yes" </t>
  </si>
  <si>
    <t>cts_13</t>
  </si>
  <si>
    <t xml:space="preserve">You used forceful means to be able to have sexual intercourses with your partner </t>
  </si>
  <si>
    <t>Wakoresheje imbaraga kugira ngo  ukorane imibonano mpuzabitsinza n’uwo mubana/ n’uwo mwashakanye atabishak</t>
  </si>
  <si>
    <t>Force Sex</t>
  </si>
  <si>
    <t>cts_13a</t>
  </si>
  <si>
    <t>Force Sex Freq</t>
  </si>
  <si>
    <t>${cts_13}=1</t>
  </si>
  <si>
    <t xml:space="preserve">only ask if cts_13 is "yes" </t>
  </si>
  <si>
    <t>mod_4_19_2</t>
  </si>
  <si>
    <t>Module 4.19.2</t>
  </si>
  <si>
    <t>cts_note2</t>
  </si>
  <si>
    <t xml:space="preserve">INSTRUCTIONS: Now I would like to ask about your partner. These questions might remind you of difficult events or circumstances.  At any point if you do not wish to answer these questions let us know and we can skip a particular question or move to the next section. 
Has your partner ever done any of the following things to you? </t>
  </si>
  <si>
    <t>AMABWIRIZA: Ubu noneho ndifuza kukubaza ku wo mwashakanye. Ibi bibazo bishobora kukwibutsa ibihe bigoye cyangwa imbogamizi  wahuye nazo. Niwumva  udashaka gusubiza ibi bibazo watubwira tukajya ku igice gikurikiraho.
Uwo mwashakanye yigeze agukorera kimwe muri ibi bikurikira?</t>
  </si>
  <si>
    <t>Note CTS</t>
  </si>
  <si>
    <t>cts_15</t>
  </si>
  <si>
    <t xml:space="preserve">Your partner used abusing language toward you </t>
  </si>
  <si>
    <t>Yakoresheje imvugo igukomeretsa (mbi)</t>
  </si>
  <si>
    <t>Offend2</t>
  </si>
  <si>
    <t>cts_15a</t>
  </si>
  <si>
    <t>Offend Freq2</t>
  </si>
  <si>
    <t>${cts_15}=1</t>
  </si>
  <si>
    <t xml:space="preserve">only ask if cts_15 is "yes" </t>
  </si>
  <si>
    <t>cts_16</t>
  </si>
  <si>
    <t xml:space="preserve">She/he left you or forgot you </t>
  </si>
  <si>
    <t>Yaragutaye cyangwa se yarakwibagiwe</t>
  </si>
  <si>
    <t>Leaving2</t>
  </si>
  <si>
    <t>cts_16a</t>
  </si>
  <si>
    <t>Leaving Freq2</t>
  </si>
  <si>
    <t>${cts_16}=1</t>
  </si>
  <si>
    <t xml:space="preserve">only ask if cts_16 is "yes" </t>
  </si>
  <si>
    <t>cts_17</t>
  </si>
  <si>
    <t>She/he shoved you</t>
  </si>
  <si>
    <t>Yagusunitse n`imbaraga</t>
  </si>
  <si>
    <t>Shove2</t>
  </si>
  <si>
    <t>cts_17a</t>
  </si>
  <si>
    <t>Shove Freq2</t>
  </si>
  <si>
    <t>${cts_17}=1</t>
  </si>
  <si>
    <t xml:space="preserve">only ask if cts_17 is "yes" </t>
  </si>
  <si>
    <t>cts_18</t>
  </si>
  <si>
    <t>She/he grabbed you</t>
  </si>
  <si>
    <t xml:space="preserve">Yagufashe n’imabaraga nyinshi </t>
  </si>
  <si>
    <t>Grab2</t>
  </si>
  <si>
    <t>cts_18a</t>
  </si>
  <si>
    <t>Grab Freq2</t>
  </si>
  <si>
    <t>${cts_18}=1</t>
  </si>
  <si>
    <t xml:space="preserve">only ask if cts_18 is "yes" </t>
  </si>
  <si>
    <t>cts_19</t>
  </si>
  <si>
    <t>She/he hit you</t>
  </si>
  <si>
    <t xml:space="preserve">Yaragukubise </t>
  </si>
  <si>
    <t>Slap2</t>
  </si>
  <si>
    <t>cts_19a</t>
  </si>
  <si>
    <t>Slap Freq2</t>
  </si>
  <si>
    <t>${cts_19}=1</t>
  </si>
  <si>
    <t xml:space="preserve">Only ask if cts_19 is "yes" </t>
  </si>
  <si>
    <t>cts_20</t>
  </si>
  <si>
    <t>She/he used a knife or any other weapon</t>
  </si>
  <si>
    <t>Yakoresheje icyuma cyangwa se indi ntwaro</t>
  </si>
  <si>
    <t>Weapon2</t>
  </si>
  <si>
    <t>cts_20a</t>
  </si>
  <si>
    <t>Weapon Freq2</t>
  </si>
  <si>
    <t>${cts_20}=1</t>
  </si>
  <si>
    <t xml:space="preserve">only ask if cts_20 is "yes" </t>
  </si>
  <si>
    <t>cts_21</t>
  </si>
  <si>
    <t>She/he hit you with an object that could cause injuries</t>
  </si>
  <si>
    <t>Yagukubitishije ikintu cyashoboraga kugukomeretsa</t>
  </si>
  <si>
    <t>Injure2</t>
  </si>
  <si>
    <t>cts_21a</t>
  </si>
  <si>
    <t>Injure Freq2</t>
  </si>
  <si>
    <t>${cts_21}=1</t>
  </si>
  <si>
    <t xml:space="preserve">only ask if cts_21 is "yes" </t>
  </si>
  <si>
    <t>cts_22</t>
  </si>
  <si>
    <t>She/he pushed you into a wall</t>
  </si>
  <si>
    <t>Yagusunitse n`imbaraga ku rukuta</t>
  </si>
  <si>
    <t>Push2</t>
  </si>
  <si>
    <t>cts_22a</t>
  </si>
  <si>
    <t>Push Freq2</t>
  </si>
  <si>
    <t>${cts_22}=1</t>
  </si>
  <si>
    <t xml:space="preserve">only ask if cts_22 is "yes" </t>
  </si>
  <si>
    <t>cts_23</t>
  </si>
  <si>
    <t>She/he kicked you</t>
  </si>
  <si>
    <t>Yaguteye umugeri</t>
  </si>
  <si>
    <t>Kick2</t>
  </si>
  <si>
    <t>cts_23a</t>
  </si>
  <si>
    <t xml:space="preserve">Niba ari byo, byabaye kangahe mu mezi 3 ashize? </t>
  </si>
  <si>
    <t>Kick Freq2</t>
  </si>
  <si>
    <t>${cts_23}=1</t>
  </si>
  <si>
    <t xml:space="preserve">only ask if cts_23 is "yes" </t>
  </si>
  <si>
    <t>cts_24</t>
  </si>
  <si>
    <t>She/he forced you have sexual intercourse when you didn’t want</t>
  </si>
  <si>
    <t>Yagukoresheje imibonano mpuzabitsina ku ngufu mu gihe wowe utabishakaga.</t>
  </si>
  <si>
    <t>Force Sex2</t>
  </si>
  <si>
    <t>cts_24a</t>
  </si>
  <si>
    <t>Force Sex Freq2</t>
  </si>
  <si>
    <t>${cts_24}=1</t>
  </si>
  <si>
    <t xml:space="preserve">only ask if cts_24 is "yes" </t>
  </si>
  <si>
    <t>cts_25</t>
  </si>
  <si>
    <t xml:space="preserve">Have you ever had intercourse with him/her because you were afraid of what she/could do if you refused </t>
  </si>
  <si>
    <t>Wigeze ukorana imibonano mpuzabitsina nawe utabishaka kubera ko wari ufite ubwoba bw’icyo yashoboraga Gukora?</t>
  </si>
  <si>
    <t>Sex Fear</t>
  </si>
  <si>
    <t>cts_25a</t>
  </si>
  <si>
    <t>Sex Fear Freq</t>
  </si>
  <si>
    <t>${cts_25}=1</t>
  </si>
  <si>
    <t xml:space="preserve">only ask if cts_25 is "yes" </t>
  </si>
  <si>
    <t>cts_26</t>
  </si>
  <si>
    <t>Has he/she ever forced you to take part into sexual activities that you found shameful or disrespectful?</t>
  </si>
  <si>
    <t>Yigeze agutegeka Gukora ibintu byerekeranye n’ubusambanyi wabonaga bigutesha agaciro cyangwa bigusebeje?</t>
  </si>
  <si>
    <t xml:space="preserve">Sex Shame </t>
  </si>
  <si>
    <t>cts_26a</t>
  </si>
  <si>
    <t>Sex Shame Freq</t>
  </si>
  <si>
    <t>${cts_26}=1</t>
  </si>
  <si>
    <t xml:space="preserve">only ask if cts_26 is "yes" </t>
  </si>
  <si>
    <t>duration_mod4_t10</t>
  </si>
  <si>
    <t>duration_mod4_19</t>
  </si>
  <si>
    <t>${duration_mod4_t10}-${duration_mod4_t9}</t>
  </si>
  <si>
    <t>duration_mod4_t11</t>
  </si>
  <si>
    <t>mod_4_21</t>
  </si>
  <si>
    <t>Module 4.21. (parq)</t>
  </si>
  <si>
    <t>add note to explain this module at start?</t>
  </si>
  <si>
    <t>parq_inst</t>
  </si>
  <si>
    <t>INSTRUCTIONS: The following questions are about how you behave with your child/children in daily life. Please pick how accurate you think these statements might be:</t>
  </si>
  <si>
    <t>AMABWIRIZA: Ibibazo bikurikira birebana n'imyitwarire yawe ku mwana/abana mu buzima bwa nurimunsi</t>
  </si>
  <si>
    <t>PARQ Instructions</t>
  </si>
  <si>
    <t>select_one freq12</t>
  </si>
  <si>
    <t>_label_parq_label_1</t>
  </si>
  <si>
    <t>parq_1</t>
  </si>
  <si>
    <t>I say nice things about my child/children</t>
  </si>
  <si>
    <t>Mvuga ibintu byiza ku mwana/abana wanjye.</t>
  </si>
  <si>
    <t>Nice</t>
  </si>
  <si>
    <t>parq_2</t>
  </si>
  <si>
    <t>I pay no attention to my child/children</t>
  </si>
  <si>
    <t>Sinita ku mwana/abana wanjye.</t>
  </si>
  <si>
    <t>No Attention</t>
  </si>
  <si>
    <t>parq_3</t>
  </si>
  <si>
    <t xml:space="preserve">I make it easy for my child/children to communicate with me </t>
  </si>
  <si>
    <t>Ndabyoroshya kugirango umwana/abana wanjye amvugishe</t>
  </si>
  <si>
    <t>Confide</t>
  </si>
  <si>
    <t>parq_4</t>
  </si>
  <si>
    <t xml:space="preserve"> I hit my child/children even when (s)he may not deserve it</t>
  </si>
  <si>
    <t>Nkubita umwana/abana wanjye n'iyo bitari ngombwa</t>
  </si>
  <si>
    <t>Hit</t>
  </si>
  <si>
    <t>parq_5</t>
  </si>
  <si>
    <t>I see my child/children as a big nuisance</t>
  </si>
  <si>
    <t>umwana/abana wanjye ni iteshamutwe kuri njye</t>
  </si>
  <si>
    <t>Nuisance</t>
  </si>
  <si>
    <t>parq_6</t>
  </si>
  <si>
    <t>I punish my child/children when I am angry</t>
  </si>
  <si>
    <t>Mpana umwana/abana wanjye iyo ndakaye</t>
  </si>
  <si>
    <t>Punish</t>
  </si>
  <si>
    <t>parq_7</t>
  </si>
  <si>
    <t>I am too busy to show my child/children how to do things (s)he does not know how to do</t>
  </si>
  <si>
    <t>Mba mpuze cyane ku buryo nta mwanya mbona wo kwereka umwana/abana wanjye uko akora ibintu atazi gukora.</t>
  </si>
  <si>
    <t>Too Busy</t>
  </si>
  <si>
    <t>parq_8</t>
  </si>
  <si>
    <t>I resent my child/children</t>
  </si>
  <si>
    <t>Ndakarira umwana/abana wanjye.</t>
  </si>
  <si>
    <t>Resent</t>
  </si>
  <si>
    <t>_label_parq_label_2</t>
  </si>
  <si>
    <t>parq_9</t>
  </si>
  <si>
    <t>I  am really interested in what my child/children does</t>
  </si>
  <si>
    <t>Nshishikajwe mu by'ukuri n'ibiyo umwana/abana wanjye akora</t>
  </si>
  <si>
    <t>Interest</t>
  </si>
  <si>
    <t>parq_10</t>
  </si>
  <si>
    <t>I say many unkind things to my child/children</t>
  </si>
  <si>
    <t>Mvuga ibintu bitari byiza ku mwana wanjye</t>
  </si>
  <si>
    <t>Unkind</t>
  </si>
  <si>
    <t>parq_11</t>
  </si>
  <si>
    <t>I pay no attention to my child/children when (s)he asks for or indicates that (s)he needs help</t>
  </si>
  <si>
    <t>Ntabwo nita ku mwana wanjye iyo ansabye/anyeretse ko hari ubufasha akeneye.</t>
  </si>
  <si>
    <t>No Attention Help</t>
  </si>
  <si>
    <t>parq_12</t>
  </si>
  <si>
    <t>I make my child/children feel wanted and needed</t>
  </si>
  <si>
    <t>Nkora ku buryo umwana/abana wanjye yumva akunzwe kandi akenewe</t>
  </si>
  <si>
    <t>Wanted Needed</t>
  </si>
  <si>
    <t>parq_13</t>
  </si>
  <si>
    <t>I pay a lot of attention to my child/children</t>
  </si>
  <si>
    <t>Nita cyane ku mwana wanjye</t>
  </si>
  <si>
    <t>Attention</t>
  </si>
  <si>
    <t>parq_14</t>
  </si>
  <si>
    <t>I hurt my child/children’s feelings</t>
  </si>
  <si>
    <t>Nkomeretsa amarangamutima y'umwana/abana wanjye</t>
  </si>
  <si>
    <t>Hurt Feelings</t>
  </si>
  <si>
    <t>parq_15</t>
  </si>
  <si>
    <t>I forget important thingsabout my child/children (ex: vaccination appointments, health insurance validation, going to get vitamin A every six months, etc…)</t>
  </si>
  <si>
    <t>Nibagirwa ibintu byangombwa byerekeranye n'umwana/abana wanjye(urugero:gahunda z'inkingo,kongeza ikarita y'ubwishingizi bw'ubuzima,kujya gufata vitamine A buri mezi atandatu,ibindi…)</t>
  </si>
  <si>
    <t>Forget</t>
  </si>
  <si>
    <t>parq_16</t>
  </si>
  <si>
    <t>I make my child/children feel unloved if (s)he misbehavesor is too fussy</t>
  </si>
  <si>
    <t>Ntuma umwana/abana wanjye yumva adakunzwe iyo agize imyitwarire mibi cyangwa ari gukubagana cyane.</t>
  </si>
  <si>
    <t>Unloved</t>
  </si>
  <si>
    <t>_label_parq_label_3</t>
  </si>
  <si>
    <t>parq_17</t>
  </si>
  <si>
    <t>I make my child/children feel what (s)he does is important</t>
  </si>
  <si>
    <t>Ntuma umwana/abana wanjye yumva ko ibyo akora ari ingirakamaro</t>
  </si>
  <si>
    <t>Important</t>
  </si>
  <si>
    <t>parq_18</t>
  </si>
  <si>
    <t>When my child/children does something wrong, I frighten or threaten him/her</t>
  </si>
  <si>
    <t>Iyo umwana/abana wanjye akoze ibintu bitari byo, mutera ubwoba cg nkamubwira ko ndi bumugirire nabi.</t>
  </si>
  <si>
    <t>Threaten</t>
  </si>
  <si>
    <t>parq_19</t>
  </si>
  <si>
    <t>I care about how my child/children feels</t>
  </si>
  <si>
    <t>Nita ku buryo umwana/abana wanjye yiyumva.</t>
  </si>
  <si>
    <t>Care Encourage</t>
  </si>
  <si>
    <t>parq_20</t>
  </si>
  <si>
    <t>I feel other child/children are better than my child/children</t>
  </si>
  <si>
    <t>Numva abandi bana ari beza cyane kurusha umwana/abana wanjye</t>
  </si>
  <si>
    <t>Others Better</t>
  </si>
  <si>
    <t>parq_21</t>
  </si>
  <si>
    <t>I let my child/children know (s)he is not wanted</t>
  </si>
  <si>
    <t>Nereka umwana/abana wanjye ko adakenewe</t>
  </si>
  <si>
    <t>Not Wanted</t>
  </si>
  <si>
    <t>parq_22</t>
  </si>
  <si>
    <t>I let my child/children know I love him/her</t>
  </si>
  <si>
    <t>Ndeka umwana/abana wanjye akamenya ko mukunda</t>
  </si>
  <si>
    <t>Loved</t>
  </si>
  <si>
    <t>parq_23</t>
  </si>
  <si>
    <t>I pay no attention to my child/children as long as (s)he does nothing to bother me</t>
  </si>
  <si>
    <t>Ntabwo nita ku kumwana/abana wanjye, apfa kuba atari gukora ikintu kindakaza</t>
  </si>
  <si>
    <t>No Attention Bother</t>
  </si>
  <si>
    <t>parq_24</t>
  </si>
  <si>
    <t>I treat my child/children gently and with kindness</t>
  </si>
  <si>
    <t>Nita ku mwana wanjye nitonze n'impuhwe</t>
  </si>
  <si>
    <t>Gentle Kind</t>
  </si>
  <si>
    <t>duration_mod4_t12</t>
  </si>
  <si>
    <t>duration_mod4_21</t>
  </si>
  <si>
    <t>${duration_mod4_t12}-${duration_mod4_t11}</t>
  </si>
  <si>
    <t>mod_4_22</t>
  </si>
  <si>
    <t>Module 4.22. (pcl)</t>
  </si>
  <si>
    <t>mod_4_22_1</t>
  </si>
  <si>
    <t>Module 4.22.1</t>
  </si>
  <si>
    <t>pcl_inst1</t>
  </si>
  <si>
    <t>INSTRUCTIONS: Now I would ask some questions about traumatic events that you might have encountered in the past three months.  These questions might remind you of difficult events or circumstances.  At any point if you do not wish to answer these questions let us know and we can skip a particular question or move to the next section.</t>
  </si>
  <si>
    <t>AMABWIRIZA: Ubu ngiye kukubaza ibibazo birebana n'ibihe by'ihungabana waba warahuye nabyo mu mezi 3 ashize. Ibi bibazo bishobora kukwibutsa ibihe bigoye cyangwa imbogamizi wahuye nazo. Niwumva udashaka gusubiza ibi bibazo watubwira tukajya ku igice gikurikiraho.</t>
  </si>
  <si>
    <t>PCL Instructions 1</t>
  </si>
  <si>
    <t>pcl_1</t>
  </si>
  <si>
    <t>q410: Has your house ever been destroyed?</t>
  </si>
  <si>
    <t>q410: Inzu yarasenywe</t>
  </si>
  <si>
    <t>Has your house ever been destroyed?</t>
  </si>
  <si>
    <t>Inzu yarasenywe</t>
  </si>
  <si>
    <t>House Destroyed</t>
  </si>
  <si>
    <t>${additional_cg}=1</t>
  </si>
  <si>
    <t>pcl_2</t>
  </si>
  <si>
    <t>In the past 3 months, have you been forced to flee?</t>
  </si>
  <si>
    <t>Mu mezi 3 ashize, wategetswe guhunga iwanyu ku ngufu</t>
  </si>
  <si>
    <t>Flee</t>
  </si>
  <si>
    <t>pcl_3</t>
  </si>
  <si>
    <t>In the past 3 months, have you had a serious illness?</t>
  </si>
  <si>
    <t>Mu mezi 3 ashize,  waba waragize uburwayi bukomeye</t>
  </si>
  <si>
    <t>Illness</t>
  </si>
  <si>
    <t>pcl_4</t>
  </si>
  <si>
    <t>In the past 3 months, has a close member of your family passed away?</t>
  </si>
  <si>
    <t>Mu mezi 3 ashize, hari umuntu wo mu muryango wahafi witabye Imana?</t>
  </si>
  <si>
    <t>Family member passed</t>
  </si>
  <si>
    <t>pcl_6</t>
  </si>
  <si>
    <t>In the past 3 months, have you or a close family member experienced sexual violence?</t>
  </si>
  <si>
    <t>Mu mezi 3 ashize, yaba wowe cyangwa uwo mumuryango wawe wahafi haruwaba yarafashwe kungufu?</t>
  </si>
  <si>
    <t>Family Sexual Violence</t>
  </si>
  <si>
    <t>pcl_7</t>
  </si>
  <si>
    <t>In the past 3 months, have you experienced a lack of security?</t>
  </si>
  <si>
    <t xml:space="preserve">Mu mezi 3 ashize, waba warigeze ubura umutekano </t>
  </si>
  <si>
    <t>Lack Security</t>
  </si>
  <si>
    <t>pcl_8</t>
  </si>
  <si>
    <t>In the past 3 months, have you been wounded?</t>
  </si>
  <si>
    <t xml:space="preserve">Mu mezi 3 ashize,  waba warigize ukomeretswa </t>
  </si>
  <si>
    <t>Wounded</t>
  </si>
  <si>
    <t>mod_4_22_2</t>
  </si>
  <si>
    <t>Module 4.22.2</t>
  </si>
  <si>
    <t>pcl_inst2</t>
  </si>
  <si>
    <t>INSTRUCTIONS: Now I will read you a list of problems and complaints that people sometimes have in response to stressful experiences in life.  For each one, please tell me how much you have been bothered by that problem in the past month: 1) not at all, 2) a little bit, 3) moderately, 4) quite a bit, or 5) extremely.</t>
  </si>
  <si>
    <t>AMABWIRIZA: Ubu noneho  ngiye kugusomera urutonde rw`ibibazo n`ukwinuba abantu bakunze kugira mu gihe bataye umutwe. Kuri buri cyose umbwire uburyo icyo kibazo cyagutesheje umutwe mu kwezi gushize. 1) nta na gato, 2) gake 3) biringaniye, 4) gake biringaniye, 5) bikabije</t>
  </si>
  <si>
    <t>PCL Instructions 2</t>
  </si>
  <si>
    <t>select_one freq13</t>
  </si>
  <si>
    <t>_label_pcl_label</t>
  </si>
  <si>
    <t>pcl_19</t>
  </si>
  <si>
    <t xml:space="preserve">Thoughts or images reminding you of your hard times that keep coming back? </t>
  </si>
  <si>
    <t>Ibitekerezo , amashusho yo kwibuka ibihe bikomeye byabaye mu gihe cyashize bihora bigaruka?</t>
  </si>
  <si>
    <t>Thoughts</t>
  </si>
  <si>
    <t>pcl_20</t>
  </si>
  <si>
    <t xml:space="preserve">Disturbing dreams reminding you of the past? </t>
  </si>
  <si>
    <t>Indoto zigaruka zikakubuza amahoro zikwereka ibyabaye `?</t>
  </si>
  <si>
    <t>Dreams</t>
  </si>
  <si>
    <t>pcl_21</t>
  </si>
  <si>
    <t>Feeling like you are reliving the past tragic event you experienced?</t>
  </si>
  <si>
    <t>Guhora wumva nk’aho ibihe bikomeye wanyuzemo birimo guhora bigaruka (bisa nk’aho urimo kongera kubibamo).</t>
  </si>
  <si>
    <t>Relive</t>
  </si>
  <si>
    <t>pcl_22</t>
  </si>
  <si>
    <t xml:space="preserve">Feeling very upset when something reminded you of a stressful experience from the past? </t>
  </si>
  <si>
    <t>Kumva ubabaye iyo hari ikikwibukije ibintu bibabaje byigeze kukubaho ?</t>
  </si>
  <si>
    <t>Upset</t>
  </si>
  <si>
    <t>pcl_23</t>
  </si>
  <si>
    <t xml:space="preserve">Having body or physicological signs (accelerated heart beats, breathing hard, sweating) when you are reminded of your past traumatic events? </t>
  </si>
  <si>
    <t>Kugira ibimenyetso by`umubiri ( urugero: umutima ugatera cyane, guhumekera hejuru , ukabira ibyuya) iyo ikintu kikwibukije ibintu bibabaje byakubayeho mu gihe cyashize.</t>
  </si>
  <si>
    <t>Body</t>
  </si>
  <si>
    <t>pcl_24</t>
  </si>
  <si>
    <t xml:space="preserve">Avoiding to talk or think about your past tragic events or avoiding any feeling realted ot them? </t>
  </si>
  <si>
    <t>Kwirinda gutekereza cyangwa se kuvuga ku bintu byakubabaje mu bihe byashize cyangwa se kwirinda kubyiyumvamo?</t>
  </si>
  <si>
    <t>Avoid Talk</t>
  </si>
  <si>
    <t>pcl_25</t>
  </si>
  <si>
    <t>Avoiding activities that remind you of the tragic events?</t>
  </si>
  <si>
    <t>Kwirinda imirimo cyangwa se ibintu kubera ko bikwibutsa ibyakubabaje mu gihe cyashize ?</t>
  </si>
  <si>
    <t>Avoid Activites</t>
  </si>
  <si>
    <t>pcl_26</t>
  </si>
  <si>
    <t xml:space="preserve">Not being able to recall tragic events you faced in the past? </t>
  </si>
  <si>
    <t>Kutabasha kwibuka neza bimwe mu bice by’ingenzi by’ibibi  byakubayeho mu gihe gishize?</t>
  </si>
  <si>
    <t>_label_pcl_label2</t>
  </si>
  <si>
    <t>pcl_27</t>
  </si>
  <si>
    <t>Losing interest in/not enjoying things that you usually enjoy?</t>
  </si>
  <si>
    <t>Gutakaza ibyishimo mu bikorwa wakundaga?</t>
  </si>
  <si>
    <t>Lose Interest</t>
  </si>
  <si>
    <t>pcl_28</t>
  </si>
  <si>
    <t xml:space="preserve">Feeling lonely or isolated? </t>
  </si>
  <si>
    <t>Kumva uri kure cyangwa se witaruye abandi bantu?</t>
  </si>
  <si>
    <t>Isolated</t>
  </si>
  <si>
    <t>pcl_29</t>
  </si>
  <si>
    <t xml:space="preserve">Having no feelings at all or feeling like you don't like anybody you live with? </t>
  </si>
  <si>
    <t>Kumva umeze nk`igiti cyangwa se kumva udakunze abo mubana?</t>
  </si>
  <si>
    <t>Like People Live With</t>
  </si>
  <si>
    <t>pcl_30</t>
  </si>
  <si>
    <t xml:space="preserve">Hopelessness? </t>
  </si>
  <si>
    <t>Gutakakaza ikizere cy’ejo hazaza ?</t>
  </si>
  <si>
    <t>pcl_31</t>
  </si>
  <si>
    <t xml:space="preserve">Insomnia? </t>
  </si>
  <si>
    <t>Kubura ibitotsi?</t>
  </si>
  <si>
    <t>Insomnia</t>
  </si>
  <si>
    <t>pcl_32</t>
  </si>
  <si>
    <t xml:space="preserve">Feeling irritable or having angry outbursts? </t>
  </si>
  <si>
    <t>Kumva ufite umushiha cyangwa se ukwihangana guke/gutomboka?</t>
  </si>
  <si>
    <t>Irritable</t>
  </si>
  <si>
    <t>pcl_33</t>
  </si>
  <si>
    <t xml:space="preserve">Having difficulty concentrating? </t>
  </si>
  <si>
    <t>Kunanirwa kwihata/kubona intumbero?</t>
  </si>
  <si>
    <t>Concentrate</t>
  </si>
  <si>
    <t>pcl_34</t>
  </si>
  <si>
    <t xml:space="preserve">Always alert or without any sense of security? </t>
  </si>
  <si>
    <t>Kumva ufite impungenge cg impagarara z'umutekano</t>
  </si>
  <si>
    <t>Alert</t>
  </si>
  <si>
    <t>pcl_35</t>
  </si>
  <si>
    <t xml:space="preserve">Feeling jumpy or easily startled? </t>
  </si>
  <si>
    <t>Kumva urakazwa n`ubusa cg ugira ubwoba</t>
  </si>
  <si>
    <t>Jumpy</t>
  </si>
  <si>
    <t>duration_mod4_t13</t>
  </si>
  <si>
    <t>duration_mod4_22</t>
  </si>
  <si>
    <t>${duration_mod4_t13}-${duration_mod4_t12}</t>
  </si>
  <si>
    <t>duration_mod4</t>
  </si>
  <si>
    <t>${duration_mod4_t13}-${duration_mod4_t0}</t>
  </si>
  <si>
    <t>duration_mod6_t0</t>
  </si>
  <si>
    <t>attend_training</t>
  </si>
  <si>
    <t>Did you attend any of the Sugira Muryango trainings?</t>
  </si>
  <si>
    <t>Waba warigeze witabira amahugurwa ya Sugiramuryango?</t>
  </si>
  <si>
    <t>attended training</t>
  </si>
  <si>
    <t>${treatment} = 1</t>
  </si>
  <si>
    <t>training</t>
  </si>
  <si>
    <t>${attend_training} = 1 and ${treatment} = 1</t>
  </si>
  <si>
    <t>mod_6</t>
  </si>
  <si>
    <t>Module 6</t>
  </si>
  <si>
    <t xml:space="preserve">Module 6 </t>
  </si>
  <si>
    <t>Module 6 Perceptions on programme</t>
  </si>
  <si>
    <t>note_intervention</t>
  </si>
  <si>
    <t>Now I will ask you some questions about the Sugira Muryango intervention.</t>
  </si>
  <si>
    <t>Ubu noneho ngiye kukubaza ibibazo birebana n'amahugurwa ya Sugiramuryango</t>
  </si>
  <si>
    <t>select_one evaluation</t>
  </si>
  <si>
    <t>ev_1</t>
  </si>
  <si>
    <t>Overall, how satisfied are you with the family strengthening intervention sessions you participated in?</t>
  </si>
  <si>
    <t>Muri rusange ni gute wanyuzwe n'amahugurwa witabiriye ku n'iteranbere ry'umuryango?</t>
  </si>
  <si>
    <t>Evaluation 1</t>
  </si>
  <si>
    <t>ev_2</t>
  </si>
  <si>
    <t>How satisfied are you with the content of the family strengthening intervention sessions?</t>
  </si>
  <si>
    <t>Ni gute wanyuzwe n’imitegurire n'ibyari bikubiye muri ayo mahugurwa ku iterambere ry'umuryango?</t>
  </si>
  <si>
    <t>Evaluation 2</t>
  </si>
  <si>
    <t>ev_3</t>
  </si>
  <si>
    <t>How satisfied are you with the length of the family strengthening intervention sessions?</t>
  </si>
  <si>
    <t>Ni gute wanyuzwe n’igihe mahugurwa ku iterambere ry'umuryango yamaze?</t>
  </si>
  <si>
    <t>Evaluation 3</t>
  </si>
  <si>
    <t>ev_4</t>
  </si>
  <si>
    <t>How satisfied are you with the exercises used in the family strengthening  intervention sessions?</t>
  </si>
  <si>
    <t>Ni gute wanyuzwe n’imyitozo cg isuzuma byakoreshwaga mu gihe cy'amahugurwa ku iterambere ry'umuryango?</t>
  </si>
  <si>
    <t>Evaluation 4</t>
  </si>
  <si>
    <t>ev_5</t>
  </si>
  <si>
    <t>How satisfied are you with the information gained in the sessions?</t>
  </si>
  <si>
    <t>Ni gute wanyuzwe n’amakuru wahawe mu gihe cy'amahugurwa ku iterambere ry'umuryango?</t>
  </si>
  <si>
    <t>Evaluation 5</t>
  </si>
  <si>
    <t>ev_6</t>
  </si>
  <si>
    <t>Overall, how satisfied are you with your family strengthening intervention facilitator(s)?</t>
  </si>
  <si>
    <t>Muri rusange ni gute wanyuzwe n’umwigisha wabahuguraga mu gihe cy'amahugurwa ku iterambere ry'umuryango?</t>
  </si>
  <si>
    <t>Evaluation 6</t>
  </si>
  <si>
    <t>select_one evaluation2</t>
  </si>
  <si>
    <t>ev_7</t>
  </si>
  <si>
    <t>Would you recommend the family strengthening intervention to a friend or neighbor?</t>
  </si>
  <si>
    <t>Ese wumva inshuti yawe cg umuturanyi wabagira inama yo kwitabira amahugurwa ku iterambere ry'umuryango?</t>
  </si>
  <si>
    <t>Evaluation 7</t>
  </si>
  <si>
    <t>ev_8</t>
  </si>
  <si>
    <t>Would you return to participate in the family strengthening intervention in the future?</t>
  </si>
  <si>
    <t>Wumva mu gihe kizaza wakongera kwitabira amahugurwa ku iterambere ry'umuryangokubyitabira biramutse bibaye ngombwa?</t>
  </si>
  <si>
    <t>Evaluation 8</t>
  </si>
  <si>
    <t>ev_9</t>
  </si>
  <si>
    <t>Has the family strengthening intervention met your needs?</t>
  </si>
  <si>
    <t>Ese amahugurwa ku iterambere ry'umuryango yaba yarasubije ibyo wari uyitezeho?</t>
  </si>
  <si>
    <t>Evaluation 9</t>
  </si>
  <si>
    <t>select_one evaluation3</t>
  </si>
  <si>
    <t>ev_10</t>
  </si>
  <si>
    <t>How was it for you to go through all the sessions?</t>
  </si>
  <si>
    <t>Byari bimeze bite kuri wowe kwitabira mahugurwa yose ku iterambere ry'umuryango ?</t>
  </si>
  <si>
    <t>Evaluation 10</t>
  </si>
  <si>
    <t>duration_mod6_t1</t>
  </si>
  <si>
    <t>duration_mod6</t>
  </si>
  <si>
    <t>${duration_mod6_t1}-${duration_mod6_t0}</t>
  </si>
  <si>
    <t>duration_mod7_t0</t>
  </si>
  <si>
    <t>mod_7</t>
  </si>
  <si>
    <t>Module 7</t>
  </si>
  <si>
    <t>select_one trainev1</t>
  </si>
  <si>
    <t xml:space="preserve"> How often did you think about the Sugira Muryango training?</t>
  </si>
  <si>
    <t xml:space="preserve"> Ni kangahe utekereza ku mahugurwa ya Sugira Muryango</t>
  </si>
  <si>
    <t xml:space="preserve"> Over the past 3-months approximately how often did you apply what you learned in the Sugira Muryango training to your personal life?</t>
  </si>
  <si>
    <t xml:space="preserve"> Mu mezi atatu ashize ni kangahe wakoresheje mu buzima busanzwe ibyo wize mu mahugurwa ya Sugira Muryango</t>
  </si>
  <si>
    <t>select_one trainev2</t>
  </si>
  <si>
    <t xml:space="preserve"> How much did you learn from the Sugira Muryango training?</t>
  </si>
  <si>
    <t>Ibyo wize muri Sugiramuryango bingana iki?</t>
  </si>
  <si>
    <t>select_one trainev3</t>
  </si>
  <si>
    <t xml:space="preserve"> To what extent did you do things differently in your work based on what you learned in the Sugira Muryango training?</t>
  </si>
  <si>
    <t xml:space="preserve"> Ni ku ruhe rugero waba warakoze ibintu ku buryo butandukanye bitewe n’amahugurwa wahawe na Sugira Muryango?</t>
  </si>
  <si>
    <t>trainev5</t>
  </si>
  <si>
    <t xml:space="preserve"> To what extent did you change your parenting behaviors based on what you learned in the Sugira Muryango training?</t>
  </si>
  <si>
    <t xml:space="preserve"> Ni kuruhe rugero waba warahinduye imyitwarire mu kurera abana bitewe nibyo wize mu mahugurwa ya Sugira Muryango?</t>
  </si>
  <si>
    <t>trainev6</t>
  </si>
  <si>
    <t xml:space="preserve"> To what extent has your coaching skills improved as a result of the Sugira Muryango training?</t>
  </si>
  <si>
    <t xml:space="preserve"> Ni kuruhe rugero ubumenyi wari ufite ku byerekeye kwigisha abandi bwiyongereye bitewe n’amahugurwa ya Sugira Muryango?</t>
  </si>
  <si>
    <t>trainev7</t>
  </si>
  <si>
    <t xml:space="preserve"> To what extent has your ability to manage conflict improved as a result of the Sugira Muryango training?</t>
  </si>
  <si>
    <t xml:space="preserve"> Ni Kuruhe rugero ububasha wari ufite mu gucyemura amakinbirane bwaba bwariyongera bitewe n’amahugurwa ya Sugira Muryango?</t>
  </si>
  <si>
    <t>trainev8</t>
  </si>
  <si>
    <t xml:space="preserve"> To what extent has your ability to manage stress improved as a result of the Sugira Muryango training?</t>
  </si>
  <si>
    <t xml:space="preserve"> Ni kuruhe rugero ubushobozi bwawe mu guhangana n’ibibazo bwarushijeho kwiyongera bitewe n’amahugurwa ya Sugira Muryango?</t>
  </si>
  <si>
    <t>select_one trainev4</t>
  </si>
  <si>
    <t>trainev9</t>
  </si>
  <si>
    <t xml:space="preserve"> How useful was the Sugira Muryango training?</t>
  </si>
  <si>
    <t xml:space="preserve"> Ni gute amahugurwa ya Sugira Muryango yari ingirakamaro?</t>
  </si>
  <si>
    <t>duration_mod7_t1</t>
  </si>
  <si>
    <t>duration_mod7</t>
  </si>
  <si>
    <t>${duration_mod7_t1}-${duration_mod7_t0}</t>
  </si>
  <si>
    <t>duration_mod5_t0</t>
  </si>
  <si>
    <t>mod_5</t>
  </si>
  <si>
    <t>Module 5</t>
  </si>
  <si>
    <t>select_multiple riskofharm</t>
  </si>
  <si>
    <t>riskofharm1</t>
  </si>
  <si>
    <t>The caregiver has indicated in the survey today that they have suicidal thoughts. This item indicates concern about potential self-harm. Express concern about this and follow up to assess severity. Please mark which actions you took in the risk of harm protocol.</t>
  </si>
  <si>
    <t>Urera umwana yagaragaje ibimenyetso byo kuba yakwiyahura. Geragaza iki kimenyetso/ikibazo ndetse hakorwe n'igenzura ryo kureba ubukana bw' iki kibazo. Hitamo ibyo wakoze ukurikije amabwiriza mwahawe ku muntu ushobora kwiyahura (risk of harm protocol).</t>
  </si>
  <si>
    <t>Risk of Harm Suicide</t>
  </si>
  <si>
    <t>not(${hscl_20}=0) and not(${cts_20}=1 or ${cts_21}=1 or ${cts_24}=1)</t>
  </si>
  <si>
    <t>riskofharm2</t>
  </si>
  <si>
    <t>The caregiver has indicated in the survey today that they have experienced domestic or sexual abuse. This item indicates concern about potential abuse. Express concern about this and follow up to assess severity. Please mark which actions you took in the risk of harm protocol.</t>
  </si>
  <si>
    <t>Urera umwana yavuzeko yakorewe ihohoterwa rikorerwa mungo cg rishingiye ku gitsina . Garagaza iki kibazo ndetse hakorwe n'igenzura ryo kureba ubukana bw' iki kibazo. Hitamo ibyo wakoze ukurikije amabwiriza mwahawe ku muntu ugaragaje cyangwa uvuzeko yakorewe ihohoterwa rikorerwa mungo.</t>
  </si>
  <si>
    <t>Risk of Harm Domestic</t>
  </si>
  <si>
    <t xml:space="preserve">${cts_20}=1 or ${cts_21}=1 or ${cts_24}=1 and ${hscl_20}=0 </t>
  </si>
  <si>
    <t>riskofharm3</t>
  </si>
  <si>
    <t>The caregiver has indicated in the survey today that they have suicidal thoughts and have experienced domestic or sexual abuse. These items indicate concern about potential self-harm and abuse. Express concern about this and follow up to assess severity. Please mark which actions you took in the risk of harm protocol.</t>
  </si>
  <si>
    <t>Urera umwana yagaragaje ibitekerezo byo kuba yakwiyahura kandi yanavuzeko yakorewe ihohoterwa rikorerwa mungo ndetse n'irishingiye ku gitsina. Garagaza iki kibazo ndetse hakorwe n'igenzura ryo kureba ubukana bw' iki kibazo. Hitamo ibyo wakoze ukurikije amabwiriza mwahawe ku muntu ushobora kwiyahura kandi wavuzeko yakorewe ihohoterwa rikorerwa mungo (risk of harm protocol).</t>
  </si>
  <si>
    <t>Risk of Harm Suicide and Domestic</t>
  </si>
  <si>
    <t>${cts_20}=1 or ${cts_21}=1 or  ${cts_24}=1 and not(${hscl_20}=0)</t>
  </si>
  <si>
    <t>riskofharm_other1</t>
  </si>
  <si>
    <t>Describe the other action you took</t>
  </si>
  <si>
    <t>Sobanura ikindi gikorwa wakoze.</t>
  </si>
  <si>
    <t>Risk of Harm other</t>
  </si>
  <si>
    <t>${riskofharm1} = 0 or ${riskofharm2} = 0 or ${riskofharm3} = 0</t>
  </si>
  <si>
    <t>riskofharm4</t>
  </si>
  <si>
    <t>The caregiver has indicated in the survey today that they have previously perpetrated domestic or sexual abuse against their partner/others. These items indicate concern about potential harm and abuse against another individual. Express concern about this and follow up to assess severity. Please mark which actions you took in the risk of harm protocol.</t>
  </si>
  <si>
    <t>Urera umwana yanavuzeko yakorewe n'uwo bashakanye ihohoterwa rikorerwa mungo ndetse no nirishingiye ku gitsina. Ibi bikaba byerekana ko hashobora kuba harabayeho guhohorerwa. Menyekanisha iki kibazo ndetse ukurikigarane umenye ubukana bw'iki kibazo. Garagaza uko wabyitwayemo hakurikijwe amabwira agenga uwa hohotewe ihohoterwa (risk of harm protocol).</t>
  </si>
  <si>
    <t>Risk of Harm Perpetrator</t>
  </si>
  <si>
    <t xml:space="preserve">${cts_10}=1 or ${cts_9}=1 or  ${cts_13}=1 </t>
  </si>
  <si>
    <t>riskofharm_other2</t>
  </si>
  <si>
    <t xml:space="preserve">${riskofharm4} = 0 </t>
  </si>
  <si>
    <t>duration_mod5_t1</t>
  </si>
  <si>
    <t>duration_mod5</t>
  </si>
  <si>
    <t>${duration_mod5_t1}-${duration_mod5_t0}</t>
  </si>
  <si>
    <t>enum_comments</t>
  </si>
  <si>
    <t>For enumerator: Please write any comments you may have here</t>
  </si>
  <si>
    <t xml:space="preserve">Umushakashatsi: Andika ibindi wumva ari ngombwa </t>
  </si>
  <si>
    <t>Enumerator Comments</t>
  </si>
  <si>
    <t>duration_end</t>
  </si>
  <si>
    <t>duration_survey2</t>
  </si>
  <si>
    <t>${duration_end}-${duration_mod1_t0}</t>
  </si>
</sst>
</file>

<file path=xl/styles.xml><?xml version="1.0" encoding="utf-8"?>
<styleSheet xmlns="http://schemas.openxmlformats.org/spreadsheetml/2006/main" xmlns:x14ac="http://schemas.microsoft.com/office/spreadsheetml/2009/9/ac" xmlns:mc="http://schemas.openxmlformats.org/markup-compatibility/2006">
  <fonts count="34">
    <font>
      <sz val="12.0"/>
      <color rgb="FF000000"/>
      <name val="Calibri"/>
    </font>
    <font>
      <b/>
      <sz val="12.0"/>
      <color rgb="FF000000"/>
      <name val="Calibri"/>
    </font>
    <font>
      <b/>
    </font>
    <font>
      <b/>
      <sz val="12.0"/>
      <name val="Calibri"/>
    </font>
    <font>
      <sz val="12.0"/>
      <name val="Calibri"/>
    </font>
    <font>
      <sz val="12.0"/>
      <color rgb="FF333333"/>
      <name val="Arial"/>
    </font>
    <font>
      <sz val="11.0"/>
      <color rgb="FF000000"/>
      <name val="Calibri"/>
    </font>
    <font>
      <u/>
      <sz val="12.0"/>
      <color rgb="FF0000FF"/>
      <name val="Calibri"/>
    </font>
    <font>
      <color rgb="FF000000"/>
      <name val="Arial"/>
    </font>
    <font>
      <b/>
      <u/>
      <sz val="12.0"/>
      <color rgb="FF000000"/>
      <name val="Calibri"/>
    </font>
    <font/>
    <font>
      <u/>
      <sz val="12.0"/>
      <color rgb="FF000000"/>
      <name val="Calibri"/>
    </font>
    <font>
      <b/>
      <sz val="12.0"/>
      <color rgb="FF980000"/>
      <name val="Calibri"/>
    </font>
    <font>
      <sz val="12.0"/>
      <color rgb="FF000000"/>
      <name val="Arial"/>
    </font>
    <font>
      <u/>
      <sz val="12.0"/>
      <color rgb="FF000000"/>
      <name val="Calibri"/>
    </font>
    <font>
      <b/>
      <sz val="12.0"/>
      <color rgb="FF333333"/>
      <name val="Calibri"/>
    </font>
    <font>
      <sz val="12.0"/>
      <color rgb="FF333333"/>
      <name val="Calibri"/>
    </font>
    <font>
      <b/>
      <color rgb="FF000000"/>
    </font>
    <font>
      <b/>
      <u/>
      <sz val="12.0"/>
      <color rgb="FF980000"/>
      <name val="Calibri"/>
    </font>
    <font>
      <b/>
      <u/>
      <sz val="12.0"/>
      <color rgb="FF980000"/>
      <name val="Calibri"/>
    </font>
    <font>
      <b/>
      <u/>
      <sz val="12.0"/>
      <color rgb="FF980000"/>
      <name val="Calibri"/>
    </font>
    <font>
      <b/>
      <u/>
      <sz val="12.0"/>
      <color rgb="FF980000"/>
      <name val="Calibri"/>
    </font>
    <font>
      <b/>
      <u/>
      <sz val="12.0"/>
      <color rgb="FF000000"/>
      <name val="Calibri"/>
    </font>
    <font>
      <u/>
      <sz val="12.0"/>
      <color rgb="FF000000"/>
      <name val="Calibri"/>
    </font>
    <font>
      <u/>
      <sz val="12.0"/>
      <color rgb="FF000000"/>
      <name val="Calibri"/>
    </font>
    <font>
      <u/>
      <sz val="12.0"/>
      <color rgb="FF000000"/>
      <name val="Calibri"/>
    </font>
    <font>
      <b/>
      <u/>
      <sz val="12.0"/>
      <name val="Calibri"/>
    </font>
    <font>
      <b/>
      <u/>
      <sz val="12.0"/>
      <color rgb="FF980000"/>
      <name val="Calibri"/>
    </font>
    <font>
      <b/>
      <strike/>
    </font>
    <font>
      <strike/>
      <sz val="12.0"/>
      <color rgb="FF000000"/>
      <name val="Calibri"/>
    </font>
    <font>
      <strike/>
      <sz val="12.0"/>
      <name val="Calibri"/>
    </font>
    <font>
      <b/>
      <u/>
      <sz val="12.0"/>
      <color rgb="FF000000"/>
      <name val="Calibri"/>
    </font>
    <font>
      <u/>
      <color rgb="FF0000FF"/>
    </font>
    <font>
      <sz val="11.0"/>
      <name val="Calibri"/>
    </font>
  </fonts>
  <fills count="30">
    <fill>
      <patternFill patternType="none"/>
    </fill>
    <fill>
      <patternFill patternType="lightGray"/>
    </fill>
    <fill>
      <patternFill patternType="solid">
        <fgColor rgb="FFD9D9D9"/>
        <bgColor rgb="FFD9D9D9"/>
      </patternFill>
    </fill>
    <fill>
      <patternFill patternType="solid">
        <fgColor rgb="FFD8D8D8"/>
        <bgColor rgb="FFD8D8D8"/>
      </patternFill>
    </fill>
    <fill>
      <patternFill patternType="solid">
        <fgColor rgb="FFFFFFFF"/>
        <bgColor rgb="FFFFFFFF"/>
      </patternFill>
    </fill>
    <fill>
      <patternFill patternType="solid">
        <fgColor rgb="FFBDBDBD"/>
        <bgColor rgb="FFBDBDBD"/>
      </patternFill>
    </fill>
    <fill>
      <patternFill patternType="solid">
        <fgColor rgb="FFE4E300"/>
        <bgColor rgb="FFE4E300"/>
      </patternFill>
    </fill>
    <fill>
      <patternFill patternType="solid">
        <fgColor rgb="FFFF0000"/>
        <bgColor rgb="FFFF0000"/>
      </patternFill>
    </fill>
    <fill>
      <patternFill patternType="solid">
        <fgColor rgb="FFFBFB00"/>
        <bgColor rgb="FFFBFB00"/>
      </patternFill>
    </fill>
    <fill>
      <patternFill patternType="solid">
        <fgColor rgb="FFE7D480"/>
        <bgColor rgb="FFE7D480"/>
      </patternFill>
    </fill>
    <fill>
      <patternFill patternType="solid">
        <fgColor rgb="FFF2F2F2"/>
        <bgColor rgb="FFF2F2F2"/>
      </patternFill>
    </fill>
    <fill>
      <patternFill patternType="solid">
        <fgColor rgb="FFDCC97A"/>
        <bgColor rgb="FFDCC97A"/>
      </patternFill>
    </fill>
    <fill>
      <patternFill patternType="solid">
        <fgColor rgb="FFEEB400"/>
        <bgColor rgb="FFEEB400"/>
      </patternFill>
    </fill>
    <fill>
      <patternFill patternType="solid">
        <fgColor rgb="FFC4BD97"/>
        <bgColor rgb="FFC4BD97"/>
      </patternFill>
    </fill>
    <fill>
      <patternFill patternType="solid">
        <fgColor rgb="FFE3E0CF"/>
        <bgColor rgb="FFE3E0CF"/>
      </patternFill>
    </fill>
    <fill>
      <patternFill patternType="solid">
        <fgColor rgb="FFDBE5F1"/>
        <bgColor rgb="FFDBE5F1"/>
      </patternFill>
    </fill>
    <fill>
      <patternFill patternType="solid">
        <fgColor rgb="FFFBD4B4"/>
        <bgColor rgb="FFFBD4B4"/>
      </patternFill>
    </fill>
    <fill>
      <patternFill patternType="solid">
        <fgColor rgb="FFFABF8F"/>
        <bgColor rgb="FFFABF8F"/>
      </patternFill>
    </fill>
    <fill>
      <patternFill patternType="solid">
        <fgColor rgb="FFDAEEF3"/>
        <bgColor rgb="FFDAEEF3"/>
      </patternFill>
    </fill>
    <fill>
      <patternFill patternType="solid">
        <fgColor rgb="FFFFD44B"/>
        <bgColor rgb="FFFFD44B"/>
      </patternFill>
    </fill>
    <fill>
      <patternFill patternType="solid">
        <fgColor rgb="FFFDE9D9"/>
        <bgColor rgb="FFFDE9D9"/>
      </patternFill>
    </fill>
    <fill>
      <patternFill patternType="solid">
        <fgColor rgb="FFB8CCE4"/>
        <bgColor rgb="FFB8CCE4"/>
      </patternFill>
    </fill>
    <fill>
      <patternFill patternType="solid">
        <fgColor rgb="FFD6E3BC"/>
        <bgColor rgb="FFD6E3BC"/>
      </patternFill>
    </fill>
    <fill>
      <patternFill patternType="solid">
        <fgColor rgb="FFEAF1DD"/>
        <bgColor rgb="FFEAF1DD"/>
      </patternFill>
    </fill>
    <fill>
      <patternFill patternType="solid">
        <fgColor rgb="FFFF6969"/>
        <bgColor rgb="FFFF6969"/>
      </patternFill>
    </fill>
    <fill>
      <patternFill patternType="solid">
        <fgColor rgb="FFFCE8B2"/>
        <bgColor rgb="FFFCE8B2"/>
      </patternFill>
    </fill>
    <fill>
      <patternFill patternType="solid">
        <fgColor rgb="FFCCC0D9"/>
        <bgColor rgb="FFCCC0D9"/>
      </patternFill>
    </fill>
    <fill>
      <patternFill patternType="solid">
        <fgColor rgb="FFEBF1DE"/>
        <bgColor rgb="FFEBF1DE"/>
      </patternFill>
    </fill>
    <fill>
      <patternFill patternType="solid">
        <fgColor rgb="FFB2A1C7"/>
        <bgColor rgb="FFB2A1C7"/>
      </patternFill>
    </fill>
    <fill>
      <patternFill patternType="solid">
        <fgColor rgb="FFD8E4BC"/>
        <bgColor rgb="FFD8E4BC"/>
      </patternFill>
    </fill>
  </fills>
  <borders count="35">
    <border/>
    <border>
      <top style="thin">
        <color rgb="FF000000"/>
      </top>
    </border>
    <border>
      <left style="thin">
        <color rgb="FF000000"/>
      </left>
      <right style="thin">
        <color rgb="FF000000"/>
      </right>
      <top style="thin">
        <color rgb="FF000000"/>
      </top>
      <bottom style="thin">
        <color rgb="FF000000"/>
      </bottom>
    </border>
    <border>
      <left/>
      <right/>
      <top/>
      <bottom/>
    </border>
    <border>
      <right style="thin">
        <color rgb="FF000000"/>
      </right>
      <top style="thin">
        <color rgb="FF000000"/>
      </top>
      <bottom style="thin">
        <color rgb="FF000000"/>
      </bottom>
    </border>
    <border>
      <bottom style="thin">
        <color rgb="FF000000"/>
      </bottom>
    </border>
    <border>
      <left style="thin">
        <color rgb="FFBFBFBF"/>
      </left>
      <right style="thin">
        <color rgb="FFBFBFBF"/>
      </right>
      <top style="thin">
        <color rgb="FFBFBFBF"/>
      </top>
      <bottom style="thin">
        <color rgb="FFBFBFBF"/>
      </bottom>
    </border>
    <border>
      <left style="thin">
        <color rgb="FF7F7F7F"/>
      </left>
      <right style="thin">
        <color rgb="FF7F7F7F"/>
      </right>
      <bottom style="thin">
        <color rgb="FF7F7F7F"/>
      </bottom>
    </border>
    <border>
      <right style="thin">
        <color rgb="FF7F7F7F"/>
      </right>
      <bottom style="thin">
        <color rgb="FF7F7F7F"/>
      </bottom>
    </border>
    <border>
      <right style="thin">
        <color rgb="FF000000"/>
      </right>
    </border>
    <border>
      <left style="thin">
        <color rgb="FF7F7F7F"/>
      </left>
      <right style="thin">
        <color rgb="FF000000"/>
      </right>
      <top style="thin">
        <color rgb="FF000000"/>
      </top>
      <bottom style="thin">
        <color rgb="FF000000"/>
      </bottom>
    </border>
    <border>
      <right style="thin">
        <color rgb="FF7F7F7F"/>
      </right>
    </border>
    <border>
      <right/>
      <bottom style="thin">
        <color rgb="FF7F7F7F"/>
      </bottom>
    </border>
    <border>
      <bottom style="thin">
        <color rgb="FF7F7F7F"/>
      </bottom>
    </border>
    <border>
      <left style="thin">
        <color rgb="FF808080"/>
      </left>
      <top style="thin">
        <color rgb="FF808080"/>
      </top>
      <bottom/>
    </border>
    <border>
      <right/>
      <top style="thin">
        <color rgb="FF808080"/>
      </top>
      <bottom/>
    </border>
    <border>
      <left style="thin">
        <color rgb="FF7F7F7F"/>
      </left>
      <top/>
      <bottom/>
    </border>
    <border>
      <right/>
      <top/>
      <bottom/>
    </border>
    <border>
      <left style="thin">
        <color rgb="FF7F7F7F"/>
      </left>
      <right style="thin">
        <color rgb="FF7F7F7F"/>
      </right>
      <top style="thin">
        <color rgb="FF7F7F7F"/>
      </top>
      <bottom style="thin">
        <color rgb="FF7F7F7F"/>
      </bottom>
    </border>
    <border>
      <left style="thin">
        <color rgb="FF7F7F7F"/>
      </left>
      <top/>
      <bottom style="thin">
        <color rgb="FF7F7F7F"/>
      </bottom>
    </border>
    <border>
      <right/>
      <top style="thin">
        <color rgb="FF7F7F7F"/>
      </top>
      <bottom style="thin">
        <color rgb="FF7F7F7F"/>
      </bottom>
    </border>
    <border>
      <right/>
      <top/>
      <bottom style="thin">
        <color rgb="FF7F7F7F"/>
      </bottom>
    </border>
    <border>
      <left style="thin">
        <color rgb="FF7F7F7F"/>
      </left>
      <top style="thin">
        <color rgb="FF7F7F7F"/>
      </top>
      <bottom/>
    </border>
    <border>
      <right/>
      <top style="thin">
        <color rgb="FF7F7F7F"/>
      </top>
      <bottom/>
    </border>
    <border>
      <right style="thin">
        <color rgb="FF7F7F7F"/>
      </right>
      <top style="thin">
        <color rgb="FF7F7F7F"/>
      </top>
      <bottom style="thin">
        <color rgb="FF7F7F7F"/>
      </bottom>
    </border>
    <border>
      <top style="thin">
        <color rgb="FF7F7F7F"/>
      </top>
      <bottom style="thin">
        <color rgb="FF7F7F7F"/>
      </bottom>
    </border>
    <border>
      <left style="thin">
        <color rgb="FF808080"/>
      </left>
      <right style="thin">
        <color rgb="FF808080"/>
      </right>
      <top style="thin">
        <color rgb="FF808080"/>
      </top>
      <bottom style="thin">
        <color rgb="FF808080"/>
      </bottom>
    </border>
    <border>
      <left style="thin">
        <color rgb="FF7F7F7F"/>
      </left>
      <top style="thin">
        <color rgb="FF7F7F7F"/>
      </top>
      <bottom style="thin">
        <color rgb="FF7F7F7F"/>
      </bottom>
    </border>
    <border>
      <right style="thin">
        <color rgb="FF000000"/>
      </right>
      <bottom style="thin">
        <color rgb="FF000000"/>
      </bottom>
    </border>
    <border>
      <right style="thin">
        <color rgb="FF000000"/>
      </right>
      <bottom style="thin">
        <color rgb="FF7F7F7F"/>
      </bottom>
    </border>
    <border>
      <left style="thin">
        <color rgb="FF7F7F7F"/>
      </left>
      <right/>
      <top style="thin">
        <color rgb="FF7F7F7F"/>
      </top>
      <bottom style="thin">
        <color rgb="FF7F7F7F"/>
      </bottom>
    </border>
    <border>
      <left style="thin">
        <color rgb="FF7F7F7F"/>
      </left>
      <right/>
      <bottom style="thin">
        <color rgb="FF7F7F7F"/>
      </bottom>
    </border>
    <border>
      <right/>
    </border>
    <border>
      <left style="thin">
        <color rgb="FF7F7F7F"/>
      </left>
      <right style="thin">
        <color rgb="FF7F7F7F"/>
      </right>
      <bottom style="thin">
        <color rgb="FF000000"/>
      </bottom>
    </border>
    <border>
      <right style="thin">
        <color rgb="FF7F7F7F"/>
      </right>
      <bottom style="thin">
        <color rgb="FF000000"/>
      </bottom>
    </border>
  </borders>
  <cellStyleXfs count="1">
    <xf borderId="0" fillId="0" fontId="0" numFmtId="0" applyAlignment="1" applyFont="1"/>
  </cellStyleXfs>
  <cellXfs count="368">
    <xf borderId="0" fillId="0" fontId="0" numFmtId="0" xfId="0" applyAlignment="1" applyFont="1">
      <alignment readingOrder="0" shrinkToFit="0" vertical="bottom" wrapText="0"/>
    </xf>
    <xf borderId="1" fillId="2" fontId="1" numFmtId="0" xfId="0" applyAlignment="1" applyBorder="1" applyFill="1" applyFont="1">
      <alignment readingOrder="0" shrinkToFit="0" vertical="bottom" wrapText="0"/>
    </xf>
    <xf borderId="0" fillId="0" fontId="2" numFmtId="49" xfId="0" applyAlignment="1" applyFont="1" applyNumberFormat="1">
      <alignment horizontal="center"/>
    </xf>
    <xf borderId="1" fillId="2" fontId="1" numFmtId="49" xfId="0" applyAlignment="1" applyBorder="1" applyFont="1" applyNumberFormat="1">
      <alignment readingOrder="0" vertical="bottom"/>
    </xf>
    <xf borderId="1" fillId="2" fontId="1" numFmtId="0" xfId="0" applyAlignment="1" applyBorder="1" applyFont="1">
      <alignment readingOrder="0" vertical="bottom"/>
    </xf>
    <xf borderId="1" fillId="2" fontId="1" numFmtId="49" xfId="0" applyAlignment="1" applyBorder="1" applyFont="1" applyNumberFormat="1">
      <alignment readingOrder="0" shrinkToFit="0" vertical="bottom" wrapText="0"/>
    </xf>
    <xf borderId="0" fillId="3" fontId="1" numFmtId="0" xfId="0" applyFill="1" applyFont="1"/>
    <xf borderId="2" fillId="3" fontId="3" numFmtId="0" xfId="0" applyAlignment="1" applyBorder="1" applyFont="1">
      <alignment horizontal="center" vertical="top"/>
    </xf>
    <xf borderId="2" fillId="3" fontId="3" numFmtId="49" xfId="0" applyAlignment="1" applyBorder="1" applyFont="1" applyNumberFormat="1">
      <alignment vertical="bottom"/>
    </xf>
    <xf borderId="0" fillId="0" fontId="4" numFmtId="0" xfId="0" applyAlignment="1" applyFont="1">
      <alignment readingOrder="0" shrinkToFit="0" vertical="bottom" wrapText="0"/>
    </xf>
    <xf borderId="2" fillId="3" fontId="3" numFmtId="49" xfId="0" applyAlignment="1" applyBorder="1" applyFont="1" applyNumberFormat="1">
      <alignment horizontal="center" vertical="top"/>
    </xf>
    <xf borderId="0" fillId="0" fontId="0" numFmtId="0" xfId="0" applyFont="1"/>
    <xf borderId="3" fillId="3" fontId="1" numFmtId="0" xfId="0" applyBorder="1" applyFont="1"/>
    <xf borderId="3" fillId="3" fontId="1" numFmtId="0" xfId="0" applyAlignment="1" applyBorder="1" applyFont="1">
      <alignment shrinkToFit="0" wrapText="1"/>
    </xf>
    <xf borderId="4" fillId="3" fontId="3" numFmtId="49" xfId="0" applyAlignment="1" applyBorder="1" applyFont="1" applyNumberFormat="1">
      <alignment vertical="bottom"/>
    </xf>
    <xf borderId="0" fillId="4" fontId="5" numFmtId="0" xfId="0" applyAlignment="1" applyFill="1" applyFont="1">
      <alignment readingOrder="0"/>
    </xf>
    <xf borderId="0" fillId="0" fontId="4" numFmtId="0" xfId="0" applyAlignment="1" applyFont="1">
      <alignment vertical="bottom"/>
    </xf>
    <xf borderId="0" fillId="0" fontId="4" numFmtId="0" xfId="0" applyAlignment="1" applyFont="1">
      <alignment horizontal="right" vertical="bottom"/>
    </xf>
    <xf borderId="0" fillId="0" fontId="4" numFmtId="0" xfId="0" applyAlignment="1" applyFont="1">
      <alignment readingOrder="0" vertical="bottom"/>
    </xf>
    <xf borderId="0" fillId="0" fontId="0" numFmtId="0" xfId="0" applyAlignment="1" applyFont="1">
      <alignment readingOrder="0" vertical="bottom"/>
    </xf>
    <xf borderId="0" fillId="0" fontId="4" numFmtId="0" xfId="0" applyAlignment="1" applyFont="1">
      <alignment vertical="bottom"/>
    </xf>
    <xf borderId="5" fillId="5" fontId="3" numFmtId="49" xfId="0" applyAlignment="1" applyBorder="1" applyFill="1" applyFont="1" applyNumberFormat="1">
      <alignment horizontal="center" vertical="top"/>
    </xf>
    <xf borderId="0" fillId="0" fontId="0" numFmtId="0" xfId="0" applyAlignment="1" applyFont="1">
      <alignment vertical="bottom"/>
    </xf>
    <xf borderId="0" fillId="0" fontId="0" numFmtId="0" xfId="0" applyAlignment="1" applyFont="1">
      <alignment horizontal="right" vertical="bottom"/>
    </xf>
    <xf borderId="6" fillId="0" fontId="0" numFmtId="0" xfId="0" applyBorder="1" applyFont="1"/>
    <xf borderId="7" fillId="0" fontId="0" numFmtId="49" xfId="0" applyAlignment="1" applyBorder="1" applyFont="1" applyNumberFormat="1">
      <alignment vertical="bottom"/>
    </xf>
    <xf borderId="6" fillId="0" fontId="6" numFmtId="0" xfId="0" applyAlignment="1" applyBorder="1" applyFont="1">
      <alignment readingOrder="0" shrinkToFit="0" vertical="bottom" wrapText="0"/>
    </xf>
    <xf borderId="8" fillId="0" fontId="0" numFmtId="49" xfId="0" applyAlignment="1" applyBorder="1" applyFont="1" applyNumberFormat="1">
      <alignment vertical="bottom"/>
    </xf>
    <xf borderId="6" fillId="0" fontId="7" numFmtId="0" xfId="0" applyBorder="1" applyFont="1"/>
    <xf borderId="0" fillId="0" fontId="0" numFmtId="0" xfId="0" applyAlignment="1" applyFont="1">
      <alignment readingOrder="0" shrinkToFit="0" vertical="bottom" wrapText="0"/>
    </xf>
    <xf borderId="8" fillId="0" fontId="4" numFmtId="49" xfId="0" applyAlignment="1" applyBorder="1" applyFont="1" applyNumberFormat="1">
      <alignment vertical="bottom"/>
    </xf>
    <xf borderId="0" fillId="0" fontId="0" numFmtId="0" xfId="0" applyAlignment="1" applyFont="1">
      <alignment horizontal="right" readingOrder="0" shrinkToFit="0" vertical="bottom" wrapText="0"/>
    </xf>
    <xf borderId="0" fillId="0" fontId="4" numFmtId="49" xfId="0" applyAlignment="1" applyFont="1" applyNumberFormat="1">
      <alignment vertical="bottom"/>
    </xf>
    <xf borderId="9" fillId="0" fontId="4" numFmtId="49" xfId="0" applyAlignment="1" applyBorder="1" applyFont="1" applyNumberFormat="1">
      <alignment vertical="bottom"/>
    </xf>
    <xf borderId="0" fillId="0" fontId="4" numFmtId="0" xfId="0" applyAlignment="1" applyFont="1">
      <alignment horizontal="right" readingOrder="0" shrinkToFit="0" vertical="bottom" wrapText="0"/>
    </xf>
    <xf borderId="10" fillId="6" fontId="4" numFmtId="49" xfId="0" applyAlignment="1" applyBorder="1" applyFill="1" applyFont="1" applyNumberFormat="1">
      <alignment vertical="bottom"/>
    </xf>
    <xf borderId="4" fillId="6" fontId="4" numFmtId="49" xfId="0" applyAlignment="1" applyBorder="1" applyFont="1" applyNumberFormat="1">
      <alignment vertical="bottom"/>
    </xf>
    <xf borderId="8" fillId="7" fontId="0" numFmtId="49" xfId="0" applyAlignment="1" applyBorder="1" applyFill="1" applyFont="1" applyNumberFormat="1">
      <alignment vertical="bottom"/>
    </xf>
    <xf borderId="8" fillId="7" fontId="0" numFmtId="49" xfId="0" applyAlignment="1" applyBorder="1" applyFont="1" applyNumberFormat="1">
      <alignment readingOrder="0" vertical="bottom"/>
    </xf>
    <xf borderId="11" fillId="7" fontId="0" numFmtId="49" xfId="0" applyAlignment="1" applyBorder="1" applyFont="1" applyNumberFormat="1">
      <alignment vertical="bottom"/>
    </xf>
    <xf borderId="0" fillId="0" fontId="0" numFmtId="0" xfId="0" applyAlignment="1" applyFont="1">
      <alignment readingOrder="0" shrinkToFit="0" vertical="bottom" wrapText="0"/>
    </xf>
    <xf borderId="11" fillId="7" fontId="0" numFmtId="49" xfId="0" applyAlignment="1" applyBorder="1" applyFont="1" applyNumberFormat="1">
      <alignment readingOrder="0" vertical="bottom"/>
    </xf>
    <xf borderId="11" fillId="7" fontId="0" numFmtId="0" xfId="0" applyAlignment="1" applyBorder="1" applyFont="1">
      <alignment vertical="bottom"/>
    </xf>
    <xf borderId="9" fillId="0" fontId="4" numFmtId="0" xfId="0" applyAlignment="1" applyBorder="1" applyFont="1">
      <alignment vertical="bottom"/>
    </xf>
    <xf borderId="12" fillId="0" fontId="0" numFmtId="49" xfId="0" applyAlignment="1" applyBorder="1" applyFont="1" applyNumberFormat="1">
      <alignment shrinkToFit="0" vertical="bottom" wrapText="0"/>
    </xf>
    <xf borderId="0" fillId="0" fontId="2" numFmtId="49" xfId="0" applyAlignment="1" applyFont="1" applyNumberFormat="1">
      <alignment horizontal="center" readingOrder="0"/>
    </xf>
    <xf borderId="7" fillId="0" fontId="0" numFmtId="49" xfId="0" applyAlignment="1" applyBorder="1" applyFont="1" applyNumberFormat="1">
      <alignment readingOrder="0" vertical="bottom"/>
    </xf>
    <xf borderId="8" fillId="0" fontId="0" numFmtId="49" xfId="0" applyAlignment="1" applyBorder="1" applyFont="1" applyNumberFormat="1">
      <alignment readingOrder="0" vertical="bottom"/>
    </xf>
    <xf borderId="13" fillId="0" fontId="0" numFmtId="49" xfId="0" applyAlignment="1" applyBorder="1" applyFont="1" applyNumberFormat="1">
      <alignment vertical="bottom"/>
    </xf>
    <xf borderId="12" fillId="0" fontId="4" numFmtId="49" xfId="0" applyAlignment="1" applyBorder="1" applyFont="1" applyNumberFormat="1">
      <alignment shrinkToFit="0" vertical="bottom" wrapText="0"/>
    </xf>
    <xf borderId="0" fillId="0" fontId="0" numFmtId="49" xfId="0" applyAlignment="1" applyFont="1" applyNumberFormat="1">
      <alignment vertical="bottom"/>
    </xf>
    <xf borderId="12" fillId="8" fontId="0" numFmtId="49" xfId="0" applyAlignment="1" applyBorder="1" applyFill="1" applyFont="1" applyNumberFormat="1">
      <alignment readingOrder="0" shrinkToFit="0" vertical="bottom" wrapText="0"/>
    </xf>
    <xf borderId="12" fillId="0" fontId="0" numFmtId="49" xfId="0" applyAlignment="1" applyBorder="1" applyFont="1" applyNumberFormat="1">
      <alignment vertical="bottom"/>
    </xf>
    <xf borderId="7" fillId="6" fontId="0" numFmtId="49" xfId="0" applyAlignment="1" applyBorder="1" applyFont="1" applyNumberFormat="1">
      <alignment vertical="bottom"/>
    </xf>
    <xf borderId="8" fillId="6" fontId="0" numFmtId="49" xfId="0" applyAlignment="1" applyBorder="1" applyFont="1" applyNumberFormat="1">
      <alignment vertical="bottom"/>
    </xf>
    <xf borderId="8" fillId="9" fontId="0" numFmtId="49" xfId="0" applyAlignment="1" applyBorder="1" applyFill="1" applyFont="1" applyNumberFormat="1">
      <alignment vertical="top"/>
    </xf>
    <xf borderId="12" fillId="6" fontId="0" numFmtId="49" xfId="0" applyAlignment="1" applyBorder="1" applyFont="1" applyNumberFormat="1">
      <alignment shrinkToFit="0" vertical="bottom" wrapText="0"/>
    </xf>
    <xf borderId="8" fillId="6" fontId="0" numFmtId="49" xfId="0" applyAlignment="1" applyBorder="1" applyFont="1" applyNumberFormat="1">
      <alignment readingOrder="0" vertical="bottom"/>
    </xf>
    <xf borderId="7" fillId="10" fontId="0" numFmtId="49" xfId="0" applyAlignment="1" applyBorder="1" applyFill="1" applyFont="1" applyNumberFormat="1">
      <alignment vertical="bottom"/>
    </xf>
    <xf borderId="8" fillId="10" fontId="0" numFmtId="49" xfId="0" applyAlignment="1" applyBorder="1" applyFont="1" applyNumberFormat="1">
      <alignment readingOrder="0" vertical="bottom"/>
    </xf>
    <xf borderId="8" fillId="10" fontId="0" numFmtId="49" xfId="0" applyAlignment="1" applyBorder="1" applyFont="1" applyNumberFormat="1">
      <alignment vertical="bottom"/>
    </xf>
    <xf borderId="0" fillId="0" fontId="4" numFmtId="0" xfId="0" applyAlignment="1" applyFont="1">
      <alignment readingOrder="0" shrinkToFit="0" vertical="bottom" wrapText="0"/>
    </xf>
    <xf borderId="7" fillId="11" fontId="0" numFmtId="49" xfId="0" applyAlignment="1" applyBorder="1" applyFill="1" applyFont="1" applyNumberFormat="1">
      <alignment vertical="bottom"/>
    </xf>
    <xf borderId="8" fillId="9" fontId="0" numFmtId="49" xfId="0" applyAlignment="1" applyBorder="1" applyFont="1" applyNumberFormat="1">
      <alignment vertical="bottom"/>
    </xf>
    <xf borderId="8" fillId="9" fontId="4" numFmtId="49" xfId="0" applyAlignment="1" applyBorder="1" applyFont="1" applyNumberFormat="1">
      <alignment vertical="top"/>
    </xf>
    <xf borderId="7" fillId="12" fontId="0" numFmtId="49" xfId="0" applyAlignment="1" applyBorder="1" applyFill="1" applyFont="1" applyNumberFormat="1">
      <alignment vertical="bottom"/>
    </xf>
    <xf borderId="8" fillId="12" fontId="0" numFmtId="49" xfId="0" applyAlignment="1" applyBorder="1" applyFont="1" applyNumberFormat="1">
      <alignment vertical="bottom"/>
    </xf>
    <xf borderId="8" fillId="12" fontId="4" numFmtId="49" xfId="0" applyAlignment="1" applyBorder="1" applyFont="1" applyNumberFormat="1">
      <alignment vertical="top"/>
    </xf>
    <xf borderId="7" fillId="7" fontId="0" numFmtId="49" xfId="0" applyAlignment="1" applyBorder="1" applyFont="1" applyNumberFormat="1">
      <alignment vertical="bottom"/>
    </xf>
    <xf borderId="12" fillId="7" fontId="0" numFmtId="49" xfId="0" applyAlignment="1" applyBorder="1" applyFont="1" applyNumberFormat="1">
      <alignment shrinkToFit="0" vertical="bottom" wrapText="0"/>
    </xf>
    <xf borderId="0" fillId="4" fontId="8" numFmtId="0" xfId="0" applyAlignment="1" applyFont="1">
      <alignment horizontal="left" readingOrder="0"/>
    </xf>
    <xf borderId="7" fillId="13" fontId="0" numFmtId="49" xfId="0" applyAlignment="1" applyBorder="1" applyFill="1" applyFont="1" applyNumberFormat="1">
      <alignment vertical="bottom"/>
    </xf>
    <xf borderId="8" fillId="14" fontId="0" numFmtId="49" xfId="0" applyAlignment="1" applyBorder="1" applyFill="1" applyFont="1" applyNumberFormat="1">
      <alignment vertical="bottom"/>
    </xf>
    <xf borderId="8" fillId="14" fontId="4" numFmtId="49" xfId="0" applyAlignment="1" applyBorder="1" applyFont="1" applyNumberFormat="1">
      <alignment vertical="bottom"/>
    </xf>
    <xf borderId="8" fillId="15" fontId="0" numFmtId="49" xfId="0" applyAlignment="1" applyBorder="1" applyFill="1" applyFont="1" applyNumberFormat="1">
      <alignment vertical="bottom"/>
    </xf>
    <xf borderId="8" fillId="15" fontId="4" numFmtId="49" xfId="0" applyAlignment="1" applyBorder="1" applyFont="1" applyNumberFormat="1">
      <alignment readingOrder="0" vertical="bottom"/>
    </xf>
    <xf borderId="8" fillId="15" fontId="0" numFmtId="49" xfId="0" applyAlignment="1" applyBorder="1" applyFont="1" applyNumberFormat="1">
      <alignment readingOrder="0" vertical="bottom"/>
    </xf>
    <xf borderId="8" fillId="16" fontId="0" numFmtId="49" xfId="0" applyAlignment="1" applyBorder="1" applyFill="1" applyFont="1" applyNumberFormat="1">
      <alignment vertical="bottom"/>
    </xf>
    <xf borderId="8" fillId="17" fontId="0" numFmtId="49" xfId="0" applyAlignment="1" applyBorder="1" applyFill="1" applyFont="1" applyNumberFormat="1">
      <alignment vertical="bottom"/>
    </xf>
    <xf borderId="14" fillId="18" fontId="9" numFmtId="0" xfId="0" applyAlignment="1" applyBorder="1" applyFill="1" applyFont="1">
      <alignment horizontal="left" shrinkToFit="0" vertical="center" wrapText="1"/>
    </xf>
    <xf borderId="15" fillId="0" fontId="10" numFmtId="0" xfId="0" applyBorder="1" applyFont="1"/>
    <xf borderId="0" fillId="0" fontId="0" numFmtId="0" xfId="0" applyAlignment="1" applyFont="1">
      <alignment shrinkToFit="0" wrapText="1"/>
    </xf>
    <xf borderId="7" fillId="10" fontId="0" numFmtId="49" xfId="0" applyAlignment="1" applyBorder="1" applyFont="1" applyNumberFormat="1">
      <alignment readingOrder="0" vertical="bottom"/>
    </xf>
    <xf borderId="16" fillId="18" fontId="0" numFmtId="0" xfId="0" applyAlignment="1" applyBorder="1" applyFont="1">
      <alignment horizontal="center" shrinkToFit="0" vertical="center" wrapText="1"/>
    </xf>
    <xf borderId="0" fillId="0" fontId="0" numFmtId="49" xfId="0" applyAlignment="1" applyFont="1" applyNumberFormat="1">
      <alignment readingOrder="0" vertical="bottom"/>
    </xf>
    <xf borderId="0" fillId="4" fontId="0" numFmtId="0" xfId="0" applyFont="1"/>
    <xf borderId="8" fillId="7" fontId="4" numFmtId="49" xfId="0" applyAlignment="1" applyBorder="1" applyFont="1" applyNumberFormat="1">
      <alignment readingOrder="0" vertical="bottom"/>
    </xf>
    <xf borderId="17" fillId="0" fontId="10" numFmtId="0" xfId="0" applyBorder="1" applyFont="1"/>
    <xf borderId="13" fillId="8" fontId="0" numFmtId="49" xfId="0" applyAlignment="1" applyBorder="1" applyFont="1" applyNumberFormat="1">
      <alignment readingOrder="0" shrinkToFit="0" vertical="bottom" wrapText="0"/>
    </xf>
    <xf borderId="8" fillId="17" fontId="0" numFmtId="49" xfId="0" applyAlignment="1" applyBorder="1" applyFont="1" applyNumberFormat="1">
      <alignment readingOrder="0" vertical="bottom"/>
    </xf>
    <xf borderId="18" fillId="16" fontId="0" numFmtId="49" xfId="0" applyAlignment="1" applyBorder="1" applyFont="1" applyNumberFormat="1">
      <alignment vertical="bottom"/>
    </xf>
    <xf borderId="19" fillId="18" fontId="0" numFmtId="0" xfId="0" applyAlignment="1" applyBorder="1" applyFont="1">
      <alignment horizontal="left" shrinkToFit="0" vertical="center" wrapText="1"/>
    </xf>
    <xf borderId="20" fillId="16" fontId="0" numFmtId="49" xfId="0" applyAlignment="1" applyBorder="1" applyFont="1" applyNumberFormat="1">
      <alignment shrinkToFit="0" vertical="bottom" wrapText="0"/>
    </xf>
    <xf borderId="21" fillId="0" fontId="10" numFmtId="0" xfId="0" applyBorder="1" applyFont="1"/>
    <xf borderId="13" fillId="10" fontId="0" numFmtId="49" xfId="0" applyAlignment="1" applyBorder="1" applyFont="1" applyNumberFormat="1">
      <alignment vertical="bottom"/>
    </xf>
    <xf borderId="18" fillId="3" fontId="1" numFmtId="0" xfId="0" applyBorder="1" applyFont="1"/>
    <xf borderId="18" fillId="3" fontId="1" numFmtId="0" xfId="0" applyAlignment="1" applyBorder="1" applyFont="1">
      <alignment shrinkToFit="0" wrapText="1"/>
    </xf>
    <xf borderId="12" fillId="10" fontId="0" numFmtId="49" xfId="0" applyAlignment="1" applyBorder="1" applyFont="1" applyNumberFormat="1">
      <alignment vertical="bottom"/>
    </xf>
    <xf borderId="18" fillId="3" fontId="3" numFmtId="0" xfId="0" applyAlignment="1" applyBorder="1" applyFont="1">
      <alignment shrinkToFit="0" wrapText="1"/>
    </xf>
    <xf borderId="8" fillId="9" fontId="4" numFmtId="49" xfId="0" applyAlignment="1" applyBorder="1" applyFont="1" applyNumberFormat="1">
      <alignment vertical="bottom"/>
    </xf>
    <xf borderId="18" fillId="18" fontId="0" numFmtId="0" xfId="0" applyAlignment="1" applyBorder="1" applyFont="1">
      <alignment horizontal="left" shrinkToFit="0" vertical="top" wrapText="1"/>
    </xf>
    <xf borderId="7" fillId="12" fontId="0" numFmtId="49" xfId="0" applyAlignment="1" applyBorder="1" applyFont="1" applyNumberFormat="1">
      <alignment readingOrder="0" vertical="bottom"/>
    </xf>
    <xf borderId="8" fillId="19" fontId="0" numFmtId="49" xfId="0" applyAlignment="1" applyBorder="1" applyFill="1" applyFont="1" applyNumberFormat="1">
      <alignment readingOrder="0" vertical="bottom"/>
    </xf>
    <xf borderId="8" fillId="19" fontId="4" numFmtId="49" xfId="0" applyAlignment="1" applyBorder="1" applyFont="1" applyNumberFormat="1">
      <alignment vertical="bottom"/>
    </xf>
    <xf borderId="8" fillId="6" fontId="4" numFmtId="49" xfId="0" applyAlignment="1" applyBorder="1" applyFont="1" applyNumberFormat="1">
      <alignment vertical="bottom"/>
    </xf>
    <xf borderId="8" fillId="19" fontId="0" numFmtId="49" xfId="0" applyAlignment="1" applyBorder="1" applyFont="1" applyNumberFormat="1">
      <alignment vertical="bottom"/>
    </xf>
    <xf borderId="13" fillId="12" fontId="0" numFmtId="49" xfId="0" applyAlignment="1" applyBorder="1" applyFont="1" applyNumberFormat="1">
      <alignment vertical="bottom"/>
    </xf>
    <xf borderId="8" fillId="12" fontId="0" numFmtId="49" xfId="0" applyAlignment="1" applyBorder="1" applyFont="1" applyNumberFormat="1">
      <alignment readingOrder="0" vertical="bottom"/>
    </xf>
    <xf borderId="0" fillId="0" fontId="1" numFmtId="0" xfId="0" applyAlignment="1" applyFont="1">
      <alignment readingOrder="0" shrinkToFit="0" vertical="bottom" wrapText="0"/>
    </xf>
    <xf borderId="8" fillId="19" fontId="4" numFmtId="49" xfId="0" applyAlignment="1" applyBorder="1" applyFont="1" applyNumberFormat="1">
      <alignment readingOrder="0" vertical="bottom"/>
    </xf>
    <xf borderId="22" fillId="20" fontId="11" numFmtId="0" xfId="0" applyAlignment="1" applyBorder="1" applyFill="1" applyFont="1">
      <alignment horizontal="left"/>
    </xf>
    <xf borderId="18" fillId="6" fontId="0" numFmtId="49" xfId="0" applyAlignment="1" applyBorder="1" applyFont="1" applyNumberFormat="1">
      <alignment vertical="bottom"/>
    </xf>
    <xf borderId="23" fillId="0" fontId="10" numFmtId="0" xfId="0" applyBorder="1" applyFont="1"/>
    <xf borderId="24" fillId="8" fontId="0" numFmtId="49" xfId="0" applyAlignment="1" applyBorder="1" applyFont="1" applyNumberFormat="1">
      <alignment readingOrder="0" vertical="bottom"/>
    </xf>
    <xf borderId="18" fillId="20" fontId="0" numFmtId="0" xfId="0" applyAlignment="1" applyBorder="1" applyFont="1">
      <alignment shrinkToFit="0" wrapText="1"/>
    </xf>
    <xf borderId="24" fillId="6" fontId="4" numFmtId="49" xfId="0" applyAlignment="1" applyBorder="1" applyFont="1" applyNumberFormat="1">
      <alignment vertical="bottom"/>
    </xf>
    <xf borderId="18" fillId="20" fontId="0" numFmtId="0" xfId="0" applyBorder="1" applyFont="1"/>
    <xf borderId="0" fillId="0" fontId="0" numFmtId="0" xfId="0" applyAlignment="1" applyFont="1">
      <alignment shrinkToFit="0" vertical="bottom" wrapText="0"/>
    </xf>
    <xf borderId="25" fillId="6" fontId="4" numFmtId="49" xfId="0" applyAlignment="1" applyBorder="1" applyFont="1" applyNumberFormat="1">
      <alignment vertical="bottom"/>
    </xf>
    <xf borderId="18" fillId="20" fontId="0" numFmtId="0" xfId="0" applyAlignment="1" applyBorder="1" applyFont="1">
      <alignment horizontal="left" vertical="top"/>
    </xf>
    <xf borderId="24" fillId="8" fontId="4" numFmtId="49" xfId="0" applyAlignment="1" applyBorder="1" applyFont="1" applyNumberFormat="1">
      <alignment vertical="bottom"/>
    </xf>
    <xf borderId="18" fillId="20" fontId="0" numFmtId="0" xfId="0" applyAlignment="1" applyBorder="1" applyFont="1">
      <alignment horizontal="left" shrinkToFit="0" vertical="top" wrapText="1"/>
    </xf>
    <xf borderId="20" fillId="6" fontId="0" numFmtId="49" xfId="0" applyAlignment="1" applyBorder="1" applyFont="1" applyNumberFormat="1">
      <alignment readingOrder="0" shrinkToFit="0" vertical="bottom" wrapText="0"/>
    </xf>
    <xf borderId="0" fillId="0" fontId="0" numFmtId="0" xfId="0" applyAlignment="1" applyFont="1">
      <alignment horizontal="right" readingOrder="0" vertical="bottom"/>
    </xf>
    <xf borderId="0" fillId="0" fontId="1" numFmtId="0" xfId="0" applyAlignment="1" applyFont="1">
      <alignment readingOrder="0" vertical="bottom"/>
    </xf>
    <xf borderId="0" fillId="0" fontId="4" numFmtId="0" xfId="0" applyAlignment="1" applyFont="1">
      <alignment readingOrder="0" shrinkToFit="0" vertical="bottom" wrapText="0"/>
    </xf>
    <xf borderId="0" fillId="0" fontId="0" numFmtId="0" xfId="0" applyAlignment="1" applyFont="1">
      <alignment vertical="bottom"/>
    </xf>
    <xf borderId="12" fillId="12" fontId="0" numFmtId="49" xfId="0" applyAlignment="1" applyBorder="1" applyFont="1" applyNumberFormat="1">
      <alignment readingOrder="0" shrinkToFit="0" vertical="bottom" wrapText="0"/>
    </xf>
    <xf borderId="0" fillId="0" fontId="0" numFmtId="0" xfId="0" applyAlignment="1" applyFont="1">
      <alignment horizontal="right" vertical="bottom"/>
    </xf>
    <xf borderId="12" fillId="12" fontId="0" numFmtId="49" xfId="0" applyAlignment="1" applyBorder="1" applyFont="1" applyNumberFormat="1">
      <alignment vertical="bottom"/>
    </xf>
    <xf borderId="0" fillId="0" fontId="12" numFmtId="0" xfId="0" applyAlignment="1" applyFont="1">
      <alignment vertical="bottom"/>
    </xf>
    <xf borderId="0" fillId="0" fontId="12" numFmtId="0" xfId="0" applyAlignment="1" applyFont="1">
      <alignment horizontal="right" vertical="bottom"/>
    </xf>
    <xf borderId="7" fillId="21" fontId="0" numFmtId="49" xfId="0" applyAlignment="1" applyBorder="1" applyFill="1" applyFont="1" applyNumberFormat="1">
      <alignment vertical="bottom"/>
    </xf>
    <xf borderId="26" fillId="20" fontId="0" numFmtId="0" xfId="0" applyAlignment="1" applyBorder="1" applyFont="1">
      <alignment horizontal="left" shrinkToFit="0" vertical="top" wrapText="1"/>
    </xf>
    <xf borderId="0" fillId="0" fontId="4" numFmtId="0" xfId="0" applyAlignment="1" applyFont="1">
      <alignment horizontal="right" vertical="bottom"/>
    </xf>
    <xf borderId="8" fillId="21" fontId="0" numFmtId="49" xfId="0" applyAlignment="1" applyBorder="1" applyFont="1" applyNumberFormat="1">
      <alignment readingOrder="0" vertical="bottom"/>
    </xf>
    <xf borderId="0" fillId="0" fontId="4" numFmtId="0" xfId="0" applyAlignment="1" applyFont="1">
      <alignment shrinkToFit="0" vertical="bottom" wrapText="0"/>
    </xf>
    <xf borderId="8" fillId="21" fontId="4" numFmtId="49" xfId="0" applyAlignment="1" applyBorder="1" applyFont="1" applyNumberFormat="1">
      <alignment readingOrder="0" vertical="bottom"/>
    </xf>
    <xf borderId="8" fillId="21" fontId="0" numFmtId="49" xfId="0" applyAlignment="1" applyBorder="1" applyFont="1" applyNumberFormat="1">
      <alignment vertical="bottom"/>
    </xf>
    <xf borderId="0" fillId="4" fontId="0" numFmtId="0" xfId="0" applyAlignment="1" applyFont="1">
      <alignment horizontal="left" readingOrder="0"/>
    </xf>
    <xf borderId="0" fillId="4" fontId="8" numFmtId="0" xfId="0" applyAlignment="1" applyFont="1">
      <alignment readingOrder="0"/>
    </xf>
    <xf borderId="12" fillId="6" fontId="0" numFmtId="49" xfId="0" applyAlignment="1" applyBorder="1" applyFont="1" applyNumberFormat="1">
      <alignment vertical="bottom"/>
    </xf>
    <xf borderId="0" fillId="0" fontId="10" numFmtId="0" xfId="0" applyAlignment="1" applyFont="1">
      <alignment readingOrder="0"/>
    </xf>
    <xf borderId="8" fillId="11" fontId="0" numFmtId="49" xfId="0" applyAlignment="1" applyBorder="1" applyFont="1" applyNumberFormat="1">
      <alignment vertical="bottom"/>
    </xf>
    <xf borderId="12" fillId="11" fontId="0" numFmtId="49" xfId="0" applyAlignment="1" applyBorder="1" applyFont="1" applyNumberFormat="1">
      <alignment vertical="bottom"/>
    </xf>
    <xf borderId="7" fillId="22" fontId="0" numFmtId="49" xfId="0" applyAlignment="1" applyBorder="1" applyFill="1" applyFont="1" applyNumberFormat="1">
      <alignment vertical="bottom"/>
    </xf>
    <xf borderId="8" fillId="23" fontId="0" numFmtId="49" xfId="0" applyAlignment="1" applyBorder="1" applyFill="1" applyFont="1" applyNumberFormat="1">
      <alignment readingOrder="0" vertical="bottom"/>
    </xf>
    <xf borderId="8" fillId="23" fontId="13" numFmtId="49" xfId="0" applyAlignment="1" applyBorder="1" applyFont="1" applyNumberFormat="1">
      <alignment readingOrder="0" vertical="bottom"/>
    </xf>
    <xf borderId="8" fillId="23" fontId="0" numFmtId="49" xfId="0" applyAlignment="1" applyBorder="1" applyFont="1" applyNumberFormat="1">
      <alignment vertical="bottom"/>
    </xf>
    <xf borderId="8" fillId="22" fontId="0" numFmtId="49" xfId="0" applyAlignment="1" applyBorder="1" applyFont="1" applyNumberFormat="1">
      <alignment readingOrder="0" vertical="bottom"/>
    </xf>
    <xf borderId="8" fillId="8" fontId="0" numFmtId="49" xfId="0" applyAlignment="1" applyBorder="1" applyFont="1" applyNumberFormat="1">
      <alignment vertical="bottom"/>
    </xf>
    <xf borderId="8" fillId="22" fontId="0" numFmtId="49" xfId="0" applyAlignment="1" applyBorder="1" applyFont="1" applyNumberFormat="1">
      <alignment vertical="bottom"/>
    </xf>
    <xf borderId="8" fillId="23" fontId="4" numFmtId="49" xfId="0" applyAlignment="1" applyBorder="1" applyFont="1" applyNumberFormat="1">
      <alignment vertical="bottom"/>
    </xf>
    <xf borderId="18" fillId="20" fontId="0" numFmtId="0" xfId="0" applyAlignment="1" applyBorder="1" applyFont="1">
      <alignment horizontal="center" vertical="top"/>
    </xf>
    <xf borderId="8" fillId="13" fontId="0" numFmtId="49" xfId="0" applyAlignment="1" applyBorder="1" applyFont="1" applyNumberFormat="1">
      <alignment vertical="bottom"/>
    </xf>
    <xf borderId="8" fillId="24" fontId="0" numFmtId="49" xfId="0" applyAlignment="1" applyBorder="1" applyFill="1" applyFont="1" applyNumberFormat="1">
      <alignment vertical="bottom"/>
    </xf>
    <xf borderId="27" fillId="23" fontId="14" numFmtId="0" xfId="0" applyAlignment="1" applyBorder="1" applyFont="1">
      <alignment horizontal="left"/>
    </xf>
    <xf borderId="8" fillId="12" fontId="4" numFmtId="49" xfId="0" applyAlignment="1" applyBorder="1" applyFont="1" applyNumberFormat="1">
      <alignment vertical="bottom"/>
    </xf>
    <xf borderId="20" fillId="0" fontId="10" numFmtId="0" xfId="0" applyBorder="1" applyFont="1"/>
    <xf borderId="18" fillId="23" fontId="0" numFmtId="0" xfId="0" applyAlignment="1" applyBorder="1" applyFont="1">
      <alignment shrinkToFit="0" wrapText="1"/>
    </xf>
    <xf borderId="12" fillId="12" fontId="0" numFmtId="49" xfId="0" applyAlignment="1" applyBorder="1" applyFont="1" applyNumberFormat="1">
      <alignment shrinkToFit="0" vertical="bottom" wrapText="0"/>
    </xf>
    <xf borderId="18" fillId="23" fontId="0" numFmtId="0" xfId="0" applyBorder="1" applyFont="1"/>
    <xf borderId="18" fillId="0" fontId="0" numFmtId="0" xfId="0" applyBorder="1" applyFont="1"/>
    <xf borderId="18" fillId="23" fontId="15" numFmtId="0" xfId="0" applyAlignment="1" applyBorder="1" applyFont="1">
      <alignment horizontal="center"/>
    </xf>
    <xf borderId="18" fillId="23" fontId="16" numFmtId="0" xfId="0" applyAlignment="1" applyBorder="1" applyFont="1">
      <alignment horizontal="center"/>
    </xf>
    <xf borderId="0" fillId="0" fontId="0" numFmtId="0" xfId="0" applyAlignment="1" applyFont="1">
      <alignment horizontal="left"/>
    </xf>
    <xf borderId="12" fillId="8" fontId="0" numFmtId="49" xfId="0" applyAlignment="1" applyBorder="1" applyFont="1" applyNumberFormat="1">
      <alignment shrinkToFit="0" vertical="bottom" wrapText="0"/>
    </xf>
    <xf borderId="18" fillId="23" fontId="16" numFmtId="16" xfId="0" applyAlignment="1" applyBorder="1" applyFont="1" applyNumberFormat="1">
      <alignment horizontal="center"/>
    </xf>
    <xf borderId="12" fillId="19" fontId="0" numFmtId="49" xfId="0" applyAlignment="1" applyBorder="1" applyFont="1" applyNumberFormat="1">
      <alignment readingOrder="0" shrinkToFit="0" vertical="bottom" wrapText="0"/>
    </xf>
    <xf borderId="8" fillId="9" fontId="4" numFmtId="49" xfId="0" applyAlignment="1" applyBorder="1" applyFont="1" applyNumberFormat="1">
      <alignment readingOrder="0" vertical="bottom"/>
    </xf>
    <xf borderId="18" fillId="23" fontId="16" numFmtId="0" xfId="0" applyAlignment="1" applyBorder="1" applyFont="1">
      <alignment horizontal="center" shrinkToFit="0" vertical="center" wrapText="1"/>
    </xf>
    <xf borderId="18" fillId="23" fontId="0" numFmtId="0" xfId="0" applyAlignment="1" applyBorder="1" applyFont="1">
      <alignment horizontal="center" shrinkToFit="0" vertical="center" wrapText="1"/>
    </xf>
    <xf borderId="12" fillId="22" fontId="0" numFmtId="49" xfId="0" applyAlignment="1" applyBorder="1" applyFont="1" applyNumberFormat="1">
      <alignment vertical="bottom"/>
    </xf>
    <xf borderId="18" fillId="23" fontId="0" numFmtId="0" xfId="0" applyAlignment="1" applyBorder="1" applyFont="1">
      <alignment horizontal="center" shrinkToFit="0" wrapText="1"/>
    </xf>
    <xf borderId="7" fillId="6" fontId="0" numFmtId="49" xfId="0" applyAlignment="1" applyBorder="1" applyFont="1" applyNumberFormat="1">
      <alignment readingOrder="0" vertical="bottom"/>
    </xf>
    <xf borderId="0" fillId="8" fontId="0" numFmtId="49" xfId="0" applyAlignment="1" applyFont="1" applyNumberFormat="1">
      <alignment readingOrder="0" vertical="bottom"/>
    </xf>
    <xf borderId="13" fillId="6" fontId="0" numFmtId="49" xfId="0" applyAlignment="1" applyBorder="1" applyFont="1" applyNumberFormat="1">
      <alignment vertical="bottom"/>
    </xf>
    <xf borderId="8" fillId="6" fontId="4" numFmtId="49" xfId="0" applyAlignment="1" applyBorder="1" applyFont="1" applyNumberFormat="1">
      <alignment readingOrder="0" vertical="bottom"/>
    </xf>
    <xf borderId="13" fillId="8" fontId="0" numFmtId="49" xfId="0" applyAlignment="1" applyBorder="1" applyFont="1" applyNumberFormat="1">
      <alignment vertical="bottom"/>
    </xf>
    <xf borderId="12" fillId="11" fontId="0" numFmtId="49" xfId="0" applyAlignment="1" applyBorder="1" applyFont="1" applyNumberFormat="1">
      <alignment readingOrder="0" shrinkToFit="0" vertical="bottom" wrapText="0"/>
    </xf>
    <xf borderId="8" fillId="12" fontId="4" numFmtId="49" xfId="0" applyAlignment="1" applyBorder="1" applyFont="1" applyNumberFormat="1">
      <alignment readingOrder="0" vertical="bottom"/>
    </xf>
    <xf borderId="12" fillId="8" fontId="4" numFmtId="49" xfId="0" applyAlignment="1" applyBorder="1" applyFont="1" applyNumberFormat="1">
      <alignment readingOrder="0" shrinkToFit="0" vertical="bottom" wrapText="0"/>
    </xf>
    <xf borderId="13" fillId="12" fontId="4" numFmtId="49" xfId="0" applyAlignment="1" applyBorder="1" applyFont="1" applyNumberFormat="1">
      <alignment vertical="bottom"/>
    </xf>
    <xf borderId="13" fillId="12" fontId="4" numFmtId="49" xfId="0" applyAlignment="1" applyBorder="1" applyFont="1" applyNumberFormat="1">
      <alignment readingOrder="0" vertical="bottom"/>
    </xf>
    <xf borderId="0" fillId="12" fontId="0" numFmtId="49" xfId="0" applyAlignment="1" applyFont="1" applyNumberFormat="1">
      <alignment vertical="bottom"/>
    </xf>
    <xf borderId="0" fillId="0" fontId="17" numFmtId="49" xfId="0" applyAlignment="1" applyFont="1" applyNumberFormat="1">
      <alignment horizontal="center"/>
    </xf>
    <xf borderId="8" fillId="25" fontId="0" numFmtId="49" xfId="0" applyAlignment="1" applyBorder="1" applyFill="1" applyFont="1" applyNumberFormat="1">
      <alignment readingOrder="0" vertical="bottom"/>
    </xf>
    <xf borderId="0" fillId="25" fontId="0" numFmtId="49" xfId="0" applyAlignment="1" applyFont="1" applyNumberFormat="1">
      <alignment readingOrder="0" vertical="bottom"/>
    </xf>
    <xf borderId="13" fillId="25" fontId="0" numFmtId="49" xfId="0" applyAlignment="1" applyBorder="1" applyFont="1" applyNumberFormat="1">
      <alignment readingOrder="0" shrinkToFit="0" vertical="bottom" wrapText="0"/>
    </xf>
    <xf borderId="13" fillId="25" fontId="4" numFmtId="49" xfId="0" applyAlignment="1" applyBorder="1" applyFont="1" applyNumberFormat="1">
      <alignment readingOrder="0" shrinkToFit="0" vertical="bottom" wrapText="0"/>
    </xf>
    <xf borderId="13" fillId="25" fontId="4" numFmtId="49" xfId="0" applyAlignment="1" applyBorder="1" applyFont="1" applyNumberFormat="1">
      <alignment vertical="bottom"/>
    </xf>
    <xf borderId="8" fillId="25" fontId="4" numFmtId="49" xfId="0" applyAlignment="1" applyBorder="1" applyFont="1" applyNumberFormat="1">
      <alignment readingOrder="0" vertical="bottom"/>
    </xf>
    <xf borderId="13" fillId="25" fontId="18" numFmtId="49" xfId="0" applyAlignment="1" applyBorder="1" applyFont="1" applyNumberFormat="1">
      <alignment vertical="bottom"/>
    </xf>
    <xf borderId="8" fillId="25" fontId="19" numFmtId="49" xfId="0" applyAlignment="1" applyBorder="1" applyFont="1" applyNumberFormat="1">
      <alignment vertical="bottom"/>
    </xf>
    <xf borderId="8" fillId="25" fontId="4" numFmtId="49" xfId="0" applyAlignment="1" applyBorder="1" applyFont="1" applyNumberFormat="1">
      <alignment vertical="bottom"/>
    </xf>
    <xf borderId="0" fillId="25" fontId="4" numFmtId="49" xfId="0" applyAlignment="1" applyFont="1" applyNumberFormat="1">
      <alignment vertical="bottom"/>
    </xf>
    <xf borderId="9" fillId="25" fontId="4" numFmtId="49" xfId="0" applyAlignment="1" applyBorder="1" applyFont="1" applyNumberFormat="1">
      <alignment vertical="bottom"/>
    </xf>
    <xf borderId="24" fillId="25" fontId="0" numFmtId="49" xfId="0" applyAlignment="1" applyBorder="1" applyFont="1" applyNumberFormat="1">
      <alignment readingOrder="0" vertical="bottom"/>
    </xf>
    <xf borderId="8" fillId="23" fontId="0" numFmtId="49" xfId="0" applyAlignment="1" applyBorder="1" applyFont="1" applyNumberFormat="1">
      <alignment vertical="bottom"/>
    </xf>
    <xf borderId="24" fillId="25" fontId="0" numFmtId="49" xfId="0" applyAlignment="1" applyBorder="1" applyFont="1" applyNumberFormat="1">
      <alignment vertical="bottom"/>
    </xf>
    <xf borderId="20" fillId="25" fontId="0" numFmtId="49" xfId="0" applyAlignment="1" applyBorder="1" applyFont="1" applyNumberFormat="1">
      <alignment readingOrder="0" shrinkToFit="0" vertical="bottom" wrapText="0"/>
    </xf>
    <xf borderId="20" fillId="25" fontId="4" numFmtId="49" xfId="0" applyAlignment="1" applyBorder="1" applyFont="1" applyNumberFormat="1">
      <alignment readingOrder="0" shrinkToFit="0" vertical="bottom" wrapText="0"/>
    </xf>
    <xf borderId="0" fillId="0" fontId="0" numFmtId="0" xfId="0" applyAlignment="1" applyFont="1">
      <alignment horizontal="left" readingOrder="0"/>
    </xf>
    <xf borderId="0" fillId="0" fontId="0" numFmtId="0" xfId="0" applyAlignment="1" applyFont="1">
      <alignment readingOrder="0"/>
    </xf>
    <xf borderId="20" fillId="25" fontId="4" numFmtId="49" xfId="0" applyAlignment="1" applyBorder="1" applyFont="1" applyNumberFormat="1">
      <alignment vertical="bottom"/>
    </xf>
    <xf borderId="24" fillId="25" fontId="4" numFmtId="49" xfId="0" applyAlignment="1" applyBorder="1" applyFont="1" applyNumberFormat="1">
      <alignment readingOrder="0" vertical="bottom"/>
    </xf>
    <xf borderId="25" fillId="25" fontId="4" numFmtId="49" xfId="0" applyAlignment="1" applyBorder="1" applyFont="1" applyNumberFormat="1">
      <alignment vertical="bottom"/>
    </xf>
    <xf borderId="20" fillId="25" fontId="20" numFmtId="49" xfId="0" applyAlignment="1" applyBorder="1" applyFont="1" applyNumberFormat="1">
      <alignment vertical="bottom"/>
    </xf>
    <xf borderId="24" fillId="25" fontId="21" numFmtId="49" xfId="0" applyAlignment="1" applyBorder="1" applyFont="1" applyNumberFormat="1">
      <alignment vertical="bottom"/>
    </xf>
    <xf borderId="24" fillId="25" fontId="4" numFmtId="49" xfId="0" applyAlignment="1" applyBorder="1" applyFont="1" applyNumberFormat="1">
      <alignment vertical="bottom"/>
    </xf>
    <xf borderId="4" fillId="25" fontId="4" numFmtId="49" xfId="0" applyAlignment="1" applyBorder="1" applyFont="1" applyNumberFormat="1">
      <alignment vertical="bottom"/>
    </xf>
    <xf borderId="12" fillId="23" fontId="0" numFmtId="49" xfId="0" applyAlignment="1" applyBorder="1" applyFont="1" applyNumberFormat="1">
      <alignment shrinkToFit="0" vertical="bottom" wrapText="0"/>
    </xf>
    <xf borderId="12" fillId="23" fontId="0" numFmtId="49" xfId="0" applyAlignment="1" applyBorder="1" applyFont="1" applyNumberFormat="1">
      <alignment readingOrder="0" shrinkToFit="0" vertical="bottom" wrapText="0"/>
    </xf>
    <xf borderId="8" fillId="23" fontId="4" numFmtId="49" xfId="0" applyAlignment="1" applyBorder="1" applyFont="1" applyNumberFormat="1">
      <alignment vertical="bottom"/>
    </xf>
    <xf borderId="8" fillId="23" fontId="4" numFmtId="49" xfId="0" applyAlignment="1" applyBorder="1" applyFont="1" applyNumberFormat="1">
      <alignment readingOrder="0" vertical="bottom"/>
    </xf>
    <xf borderId="13" fillId="23" fontId="4" numFmtId="49" xfId="0" applyAlignment="1" applyBorder="1" applyFont="1" applyNumberFormat="1">
      <alignment vertical="bottom"/>
    </xf>
    <xf borderId="0" fillId="23" fontId="4" numFmtId="49" xfId="0" applyAlignment="1" applyFont="1" applyNumberFormat="1">
      <alignment vertical="bottom"/>
    </xf>
    <xf borderId="28" fillId="23" fontId="4" numFmtId="49" xfId="0" applyAlignment="1" applyBorder="1" applyFont="1" applyNumberFormat="1">
      <alignment vertical="bottom"/>
    </xf>
    <xf borderId="8" fillId="25" fontId="22" numFmtId="49" xfId="0" applyAlignment="1" applyBorder="1" applyFont="1" applyNumberFormat="1">
      <alignment vertical="bottom"/>
    </xf>
    <xf borderId="8" fillId="25" fontId="23" numFmtId="49" xfId="0" applyAlignment="1" applyBorder="1" applyFont="1" applyNumberFormat="1">
      <alignment vertical="bottom"/>
    </xf>
    <xf borderId="12" fillId="25" fontId="24" numFmtId="49" xfId="0" applyAlignment="1" applyBorder="1" applyFont="1" applyNumberFormat="1">
      <alignment shrinkToFit="0" vertical="bottom" wrapText="0"/>
    </xf>
    <xf borderId="12" fillId="25" fontId="25" numFmtId="49" xfId="0" applyAlignment="1" applyBorder="1" applyFont="1" applyNumberFormat="1">
      <alignment readingOrder="0" shrinkToFit="0" vertical="bottom" wrapText="0"/>
    </xf>
    <xf borderId="12" fillId="25" fontId="4" numFmtId="49" xfId="0" applyAlignment="1" applyBorder="1" applyFont="1" applyNumberFormat="1">
      <alignment vertical="bottom"/>
    </xf>
    <xf borderId="8" fillId="25" fontId="26" numFmtId="49" xfId="0" applyAlignment="1" applyBorder="1" applyFont="1" applyNumberFormat="1">
      <alignment readingOrder="0" vertical="bottom"/>
    </xf>
    <xf borderId="12" fillId="25" fontId="27" numFmtId="49" xfId="0" applyAlignment="1" applyBorder="1" applyFont="1" applyNumberFormat="1">
      <alignment vertical="bottom"/>
    </xf>
    <xf borderId="28" fillId="25" fontId="4" numFmtId="49" xfId="0" applyAlignment="1" applyBorder="1" applyFont="1" applyNumberFormat="1">
      <alignment vertical="bottom"/>
    </xf>
    <xf borderId="8" fillId="23" fontId="0" numFmtId="49" xfId="0" applyAlignment="1" applyBorder="1" applyFont="1" applyNumberFormat="1">
      <alignment readingOrder="0" vertical="bottom"/>
    </xf>
    <xf borderId="13" fillId="23" fontId="0" numFmtId="49" xfId="0" applyAlignment="1" applyBorder="1" applyFont="1" applyNumberFormat="1">
      <alignment readingOrder="0" vertical="bottom"/>
    </xf>
    <xf borderId="13" fillId="23" fontId="4" numFmtId="49" xfId="0" applyAlignment="1" applyBorder="1" applyFont="1" applyNumberFormat="1">
      <alignment readingOrder="0" vertical="bottom"/>
    </xf>
    <xf borderId="13" fillId="23" fontId="0" numFmtId="49" xfId="0" applyAlignment="1" applyBorder="1" applyFont="1" applyNumberFormat="1">
      <alignment vertical="bottom"/>
    </xf>
    <xf borderId="8" fillId="16" fontId="0" numFmtId="49" xfId="0" applyAlignment="1" applyBorder="1" applyFont="1" applyNumberFormat="1">
      <alignment readingOrder="0" vertical="bottom"/>
    </xf>
    <xf borderId="8" fillId="16" fontId="4" numFmtId="49" xfId="0" applyAlignment="1" applyBorder="1" applyFont="1" applyNumberFormat="1">
      <alignment vertical="bottom"/>
    </xf>
    <xf borderId="8" fillId="16" fontId="0" numFmtId="49" xfId="0" applyAlignment="1" applyBorder="1" applyFont="1" applyNumberFormat="1">
      <alignment vertical="bottom"/>
    </xf>
    <xf borderId="0" fillId="16" fontId="4" numFmtId="49" xfId="0" applyAlignment="1" applyFont="1" applyNumberFormat="1">
      <alignment vertical="bottom"/>
    </xf>
    <xf borderId="28" fillId="16" fontId="4" numFmtId="49" xfId="0" applyAlignment="1" applyBorder="1" applyFont="1" applyNumberFormat="1">
      <alignment vertical="bottom"/>
    </xf>
    <xf borderId="0" fillId="0" fontId="1" numFmtId="49" xfId="0" applyAlignment="1" applyFont="1" applyNumberFormat="1">
      <alignment horizontal="center" vertical="bottom"/>
    </xf>
    <xf borderId="0" fillId="0" fontId="28" numFmtId="49" xfId="0" applyAlignment="1" applyFont="1" applyNumberFormat="1">
      <alignment horizontal="center"/>
    </xf>
    <xf borderId="8" fillId="23" fontId="29" numFmtId="49" xfId="0" applyAlignment="1" applyBorder="1" applyFont="1" applyNumberFormat="1">
      <alignment vertical="bottom"/>
    </xf>
    <xf borderId="8" fillId="23" fontId="29" numFmtId="49" xfId="0" applyAlignment="1" applyBorder="1" applyFont="1" applyNumberFormat="1">
      <alignment readingOrder="0" vertical="bottom"/>
    </xf>
    <xf borderId="8" fillId="7" fontId="30" numFmtId="49" xfId="0" applyAlignment="1" applyBorder="1" applyFont="1" applyNumberFormat="1">
      <alignment readingOrder="0" vertical="bottom"/>
    </xf>
    <xf borderId="8" fillId="23" fontId="30" numFmtId="49" xfId="0" applyAlignment="1" applyBorder="1" applyFont="1" applyNumberFormat="1">
      <alignment vertical="bottom"/>
    </xf>
    <xf borderId="12" fillId="23" fontId="29" numFmtId="49" xfId="0" applyAlignment="1" applyBorder="1" applyFont="1" applyNumberFormat="1">
      <alignment readingOrder="0" shrinkToFit="0" vertical="bottom" wrapText="0"/>
    </xf>
    <xf borderId="8" fillId="23" fontId="30" numFmtId="49" xfId="0" applyAlignment="1" applyBorder="1" applyFont="1" applyNumberFormat="1">
      <alignment readingOrder="0" vertical="bottom"/>
    </xf>
    <xf borderId="0" fillId="23" fontId="30" numFmtId="49" xfId="0" applyAlignment="1" applyFont="1" applyNumberFormat="1">
      <alignment vertical="bottom"/>
    </xf>
    <xf borderId="28" fillId="23" fontId="30" numFmtId="49" xfId="0" applyAlignment="1" applyBorder="1" applyFont="1" applyNumberFormat="1">
      <alignment vertical="bottom"/>
    </xf>
    <xf borderId="10" fillId="6" fontId="30" numFmtId="49" xfId="0" applyAlignment="1" applyBorder="1" applyFont="1" applyNumberFormat="1">
      <alignment vertical="bottom"/>
    </xf>
    <xf borderId="4" fillId="6" fontId="30" numFmtId="49" xfId="0" applyAlignment="1" applyBorder="1" applyFont="1" applyNumberFormat="1">
      <alignment vertical="bottom"/>
    </xf>
    <xf borderId="0" fillId="0" fontId="0" numFmtId="0" xfId="0" applyAlignment="1" applyFont="1">
      <alignment shrinkToFit="0" vertical="bottom" wrapText="0"/>
    </xf>
    <xf borderId="8" fillId="16" fontId="29" numFmtId="49" xfId="0" applyAlignment="1" applyBorder="1" applyFont="1" applyNumberFormat="1">
      <alignment vertical="bottom"/>
    </xf>
    <xf borderId="8" fillId="16" fontId="30" numFmtId="49" xfId="0" applyAlignment="1" applyBorder="1" applyFont="1" applyNumberFormat="1">
      <alignment readingOrder="0" vertical="bottom"/>
    </xf>
    <xf borderId="8" fillId="16" fontId="30" numFmtId="49" xfId="0" applyAlignment="1" applyBorder="1" applyFont="1" applyNumberFormat="1">
      <alignment vertical="bottom"/>
    </xf>
    <xf borderId="8" fillId="16" fontId="29" numFmtId="49" xfId="0" applyAlignment="1" applyBorder="1" applyFont="1" applyNumberFormat="1">
      <alignment readingOrder="0" vertical="bottom"/>
    </xf>
    <xf borderId="0" fillId="16" fontId="30" numFmtId="49" xfId="0" applyAlignment="1" applyFont="1" applyNumberFormat="1">
      <alignment vertical="bottom"/>
    </xf>
    <xf borderId="28" fillId="16" fontId="30" numFmtId="49" xfId="0" applyAlignment="1" applyBorder="1" applyFont="1" applyNumberFormat="1">
      <alignment vertical="bottom"/>
    </xf>
    <xf borderId="8" fillId="16" fontId="4" numFmtId="49" xfId="0" applyAlignment="1" applyBorder="1" applyFont="1" applyNumberFormat="1">
      <alignment readingOrder="0" vertical="bottom"/>
    </xf>
    <xf borderId="11" fillId="0" fontId="3" numFmtId="49" xfId="0" applyAlignment="1" applyBorder="1" applyFont="1" applyNumberFormat="1">
      <alignment horizontal="center" vertical="bottom"/>
    </xf>
    <xf borderId="24" fillId="6" fontId="0" numFmtId="49" xfId="0" applyAlignment="1" applyBorder="1" applyFont="1" applyNumberFormat="1">
      <alignment vertical="bottom"/>
    </xf>
    <xf borderId="0" fillId="8" fontId="0" numFmtId="49" xfId="0" applyAlignment="1" applyFont="1" applyNumberFormat="1">
      <alignment vertical="bottom"/>
    </xf>
    <xf borderId="20" fillId="6" fontId="0" numFmtId="49" xfId="0" applyAlignment="1" applyBorder="1" applyFont="1" applyNumberFormat="1">
      <alignment shrinkToFit="0" vertical="bottom" wrapText="0"/>
    </xf>
    <xf borderId="20" fillId="6" fontId="4" numFmtId="49" xfId="0" applyAlignment="1" applyBorder="1" applyFont="1" applyNumberFormat="1">
      <alignment vertical="bottom"/>
    </xf>
    <xf borderId="0" fillId="6" fontId="4" numFmtId="49" xfId="0" applyAlignment="1" applyFont="1" applyNumberFormat="1">
      <alignment vertical="bottom"/>
    </xf>
    <xf borderId="9" fillId="6" fontId="4" numFmtId="49" xfId="0" applyAlignment="1" applyBorder="1" applyFont="1" applyNumberFormat="1">
      <alignment vertical="bottom"/>
    </xf>
    <xf borderId="5" fillId="0" fontId="4" numFmtId="49" xfId="0" applyAlignment="1" applyBorder="1" applyFont="1" applyNumberFormat="1">
      <alignment vertical="bottom"/>
    </xf>
    <xf borderId="28" fillId="0" fontId="4" numFmtId="49" xfId="0" applyAlignment="1" applyBorder="1" applyFont="1" applyNumberFormat="1">
      <alignment vertical="bottom"/>
    </xf>
    <xf borderId="0" fillId="0" fontId="2" numFmtId="49" xfId="0" applyAlignment="1" applyFont="1" applyNumberFormat="1">
      <alignment horizontal="center" shrinkToFit="0" wrapText="0"/>
    </xf>
    <xf borderId="7" fillId="22" fontId="0" numFmtId="49" xfId="0" applyAlignment="1" applyBorder="1" applyFont="1" applyNumberFormat="1">
      <alignment shrinkToFit="0" vertical="bottom" wrapText="0"/>
    </xf>
    <xf borderId="8" fillId="22" fontId="0" numFmtId="49" xfId="0" applyAlignment="1" applyBorder="1" applyFont="1" applyNumberFormat="1">
      <alignment readingOrder="0" shrinkToFit="0" vertical="bottom" wrapText="0"/>
    </xf>
    <xf borderId="8" fillId="0" fontId="0" numFmtId="49" xfId="0" applyAlignment="1" applyBorder="1" applyFont="1" applyNumberFormat="1">
      <alignment shrinkToFit="0" vertical="bottom" wrapText="0"/>
    </xf>
    <xf borderId="8" fillId="22" fontId="4" numFmtId="49" xfId="0" applyAlignment="1" applyBorder="1" applyFont="1" applyNumberFormat="1">
      <alignment readingOrder="0" shrinkToFit="0" vertical="bottom" wrapText="0"/>
    </xf>
    <xf borderId="8" fillId="22" fontId="0" numFmtId="49" xfId="0" applyAlignment="1" applyBorder="1" applyFont="1" applyNumberFormat="1">
      <alignment shrinkToFit="0" vertical="bottom" wrapText="0"/>
    </xf>
    <xf borderId="12" fillId="22" fontId="0" numFmtId="49" xfId="0" applyAlignment="1" applyBorder="1" applyFont="1" applyNumberFormat="1">
      <alignment shrinkToFit="0" vertical="bottom" wrapText="0"/>
    </xf>
    <xf borderId="29" fillId="22" fontId="0" numFmtId="49" xfId="0" applyAlignment="1" applyBorder="1" applyFont="1" applyNumberFormat="1">
      <alignment shrinkToFit="0" vertical="bottom" wrapText="0"/>
    </xf>
    <xf borderId="28" fillId="0" fontId="4" numFmtId="49" xfId="0" applyAlignment="1" applyBorder="1" applyFont="1" applyNumberFormat="1">
      <alignment shrinkToFit="0" vertical="bottom" wrapText="0"/>
    </xf>
    <xf borderId="29" fillId="12" fontId="0" numFmtId="49" xfId="0" applyAlignment="1" applyBorder="1" applyFont="1" applyNumberFormat="1">
      <alignment vertical="bottom"/>
    </xf>
    <xf borderId="18" fillId="8" fontId="0" numFmtId="49" xfId="0" applyAlignment="1" applyBorder="1" applyFont="1" applyNumberFormat="1">
      <alignment vertical="bottom"/>
    </xf>
    <xf borderId="24" fillId="6" fontId="0" numFmtId="49" xfId="0" applyAlignment="1" applyBorder="1" applyFont="1" applyNumberFormat="1">
      <alignment shrinkToFit="0" vertical="bottom" wrapText="0"/>
    </xf>
    <xf borderId="30" fillId="6" fontId="0" numFmtId="49" xfId="0" applyAlignment="1" applyBorder="1" applyFont="1" applyNumberFormat="1">
      <alignment shrinkToFit="0" vertical="bottom" wrapText="0"/>
    </xf>
    <xf borderId="13" fillId="6" fontId="0" numFmtId="49" xfId="0" applyAlignment="1" applyBorder="1" applyFont="1" applyNumberFormat="1">
      <alignment readingOrder="0" vertical="bottom"/>
    </xf>
    <xf borderId="7" fillId="8" fontId="0" numFmtId="49" xfId="0" applyAlignment="1" applyBorder="1" applyFont="1" applyNumberFormat="1">
      <alignment vertical="bottom"/>
    </xf>
    <xf borderId="8" fillId="6" fontId="0" numFmtId="49" xfId="0" applyAlignment="1" applyBorder="1" applyFont="1" applyNumberFormat="1">
      <alignment vertical="bottom"/>
    </xf>
    <xf borderId="0" fillId="0" fontId="0" numFmtId="0" xfId="0" applyAlignment="1" applyFont="1">
      <alignment readingOrder="0"/>
    </xf>
    <xf borderId="8" fillId="6" fontId="0" numFmtId="49" xfId="0" applyAlignment="1" applyBorder="1" applyFont="1" applyNumberFormat="1">
      <alignment shrinkToFit="0" vertical="bottom" wrapText="0"/>
    </xf>
    <xf borderId="31" fillId="6" fontId="0" numFmtId="49" xfId="0" applyAlignment="1" applyBorder="1" applyFont="1" applyNumberFormat="1">
      <alignment shrinkToFit="0" vertical="bottom" wrapText="0"/>
    </xf>
    <xf borderId="8" fillId="6" fontId="0" numFmtId="49" xfId="0" applyAlignment="1" applyBorder="1" applyFont="1" applyNumberFormat="1">
      <alignment readingOrder="0" shrinkToFit="0" vertical="bottom" wrapText="0"/>
    </xf>
    <xf borderId="8" fillId="8" fontId="0" numFmtId="49" xfId="0" applyAlignment="1" applyBorder="1" applyFont="1" applyNumberFormat="1">
      <alignment readingOrder="0" vertical="bottom"/>
    </xf>
    <xf borderId="12" fillId="23" fontId="0" numFmtId="49" xfId="0" applyAlignment="1" applyBorder="1" applyFont="1" applyNumberFormat="1">
      <alignment readingOrder="0" shrinkToFit="0" vertical="bottom" wrapText="0"/>
    </xf>
    <xf borderId="12" fillId="6" fontId="4" numFmtId="49" xfId="0" applyAlignment="1" applyBorder="1" applyFont="1" applyNumberFormat="1">
      <alignment readingOrder="0" shrinkToFit="0" vertical="bottom" wrapText="0"/>
    </xf>
    <xf borderId="12" fillId="6" fontId="0" numFmtId="49" xfId="0" applyAlignment="1" applyBorder="1" applyFont="1" applyNumberFormat="1">
      <alignment readingOrder="0" shrinkToFit="0" vertical="bottom" wrapText="0"/>
    </xf>
    <xf borderId="8" fillId="6" fontId="0" numFmtId="49" xfId="0" applyAlignment="1" applyBorder="1" applyFont="1" applyNumberFormat="1">
      <alignment readingOrder="0" vertical="bottom"/>
    </xf>
    <xf borderId="0" fillId="8" fontId="0" numFmtId="49" xfId="0" applyAlignment="1" applyFont="1" applyNumberFormat="1">
      <alignment readingOrder="0" vertical="bottom"/>
    </xf>
    <xf borderId="8" fillId="6" fontId="4" numFmtId="49" xfId="0" applyAlignment="1" applyBorder="1" applyFont="1" applyNumberFormat="1">
      <alignment readingOrder="0" vertical="bottom"/>
    </xf>
    <xf borderId="13" fillId="6" fontId="4" numFmtId="49" xfId="0" applyAlignment="1" applyBorder="1" applyFont="1" applyNumberFormat="1">
      <alignment vertical="bottom"/>
    </xf>
    <xf borderId="13" fillId="6" fontId="0" numFmtId="49" xfId="0" applyAlignment="1" applyBorder="1" applyFont="1" applyNumberFormat="1">
      <alignment readingOrder="0" shrinkToFit="0" vertical="bottom" wrapText="0"/>
    </xf>
    <xf borderId="8" fillId="6" fontId="4" numFmtId="49" xfId="0" applyAlignment="1" applyBorder="1" applyFont="1" applyNumberFormat="1">
      <alignment vertical="bottom"/>
    </xf>
    <xf borderId="8" fillId="8" fontId="4" numFmtId="49" xfId="0" applyAlignment="1" applyBorder="1" applyFont="1" applyNumberFormat="1">
      <alignment vertical="bottom"/>
    </xf>
    <xf borderId="13" fillId="6" fontId="0" numFmtId="49" xfId="0" applyAlignment="1" applyBorder="1" applyFont="1" applyNumberFormat="1">
      <alignment vertical="bottom"/>
    </xf>
    <xf borderId="28" fillId="6" fontId="4" numFmtId="49" xfId="0" applyAlignment="1" applyBorder="1" applyFont="1" applyNumberFormat="1">
      <alignment vertical="bottom"/>
    </xf>
    <xf borderId="13" fillId="6" fontId="0" numFmtId="49" xfId="0" applyAlignment="1" applyBorder="1" applyFont="1" applyNumberFormat="1">
      <alignment readingOrder="0" shrinkToFit="0" vertical="bottom" wrapText="0"/>
    </xf>
    <xf borderId="0" fillId="6" fontId="0" numFmtId="49" xfId="0" applyAlignment="1" applyFont="1" applyNumberFormat="1">
      <alignment vertical="bottom"/>
    </xf>
    <xf borderId="7" fillId="22" fontId="4" numFmtId="49" xfId="0" applyAlignment="1" applyBorder="1" applyFont="1" applyNumberFormat="1">
      <alignment vertical="bottom"/>
    </xf>
    <xf borderId="12" fillId="22" fontId="4" numFmtId="49" xfId="0" applyAlignment="1" applyBorder="1" applyFont="1" applyNumberFormat="1">
      <alignment readingOrder="0" shrinkToFit="0" vertical="bottom" wrapText="0"/>
    </xf>
    <xf borderId="8" fillId="8" fontId="4" numFmtId="49" xfId="0" applyAlignment="1" applyBorder="1" applyFont="1" applyNumberFormat="1">
      <alignment vertical="bottom"/>
    </xf>
    <xf borderId="12" fillId="22" fontId="4" numFmtId="49" xfId="0" applyAlignment="1" applyBorder="1" applyFont="1" applyNumberFormat="1">
      <alignment vertical="bottom"/>
    </xf>
    <xf borderId="8" fillId="22" fontId="4" numFmtId="49" xfId="0" applyAlignment="1" applyBorder="1" applyFont="1" applyNumberFormat="1">
      <alignment vertical="bottom"/>
    </xf>
    <xf borderId="12" fillId="23" fontId="0" numFmtId="49" xfId="0" applyAlignment="1" applyBorder="1" applyFont="1" applyNumberFormat="1">
      <alignment shrinkToFit="0" vertical="bottom" wrapText="0"/>
    </xf>
    <xf borderId="7" fillId="17" fontId="0" numFmtId="49" xfId="0" applyAlignment="1" applyBorder="1" applyFont="1" applyNumberFormat="1">
      <alignment vertical="bottom"/>
    </xf>
    <xf borderId="8" fillId="16" fontId="0" numFmtId="49" xfId="0" applyAlignment="1" applyBorder="1" applyFont="1" applyNumberFormat="1">
      <alignment readingOrder="0" vertical="bottom"/>
    </xf>
    <xf borderId="8" fillId="23" fontId="4" numFmtId="49" xfId="0" applyAlignment="1" applyBorder="1" applyFont="1" applyNumberFormat="1">
      <alignment readingOrder="0" vertical="bottom"/>
    </xf>
    <xf borderId="12" fillId="16" fontId="0" numFmtId="49" xfId="0" applyAlignment="1" applyBorder="1" applyFont="1" applyNumberFormat="1">
      <alignment shrinkToFit="0" vertical="bottom" wrapText="0"/>
    </xf>
    <xf borderId="8" fillId="26" fontId="0" numFmtId="49" xfId="0" applyAlignment="1" applyBorder="1" applyFill="1" applyFont="1" applyNumberFormat="1">
      <alignment vertical="bottom"/>
    </xf>
    <xf borderId="32" fillId="0" fontId="4" numFmtId="49" xfId="0" applyAlignment="1" applyBorder="1" applyFont="1" applyNumberFormat="1">
      <alignment shrinkToFit="0" vertical="bottom" wrapText="0"/>
    </xf>
    <xf borderId="13" fillId="6" fontId="4" numFmtId="49" xfId="0" applyAlignment="1" applyBorder="1" applyFont="1" applyNumberFormat="1">
      <alignment vertical="bottom"/>
    </xf>
    <xf borderId="13" fillId="8" fontId="4" numFmtId="49" xfId="0" applyAlignment="1" applyBorder="1" applyFont="1" applyNumberFormat="1">
      <alignment vertical="bottom"/>
    </xf>
    <xf borderId="13" fillId="0" fontId="4" numFmtId="49" xfId="0" applyAlignment="1" applyBorder="1" applyFont="1" applyNumberFormat="1">
      <alignment vertical="bottom"/>
    </xf>
    <xf borderId="12" fillId="19" fontId="4" numFmtId="49" xfId="0" applyAlignment="1" applyBorder="1" applyFont="1" applyNumberFormat="1">
      <alignment shrinkToFit="0" vertical="bottom" wrapText="0"/>
    </xf>
    <xf borderId="6" fillId="3" fontId="1" numFmtId="0" xfId="0" applyBorder="1" applyFont="1"/>
    <xf borderId="6" fillId="3" fontId="1" numFmtId="0" xfId="0" applyAlignment="1" applyBorder="1" applyFont="1">
      <alignment shrinkToFit="0" wrapText="1"/>
    </xf>
    <xf borderId="18" fillId="18" fontId="0" numFmtId="0" xfId="0" applyAlignment="1" applyBorder="1" applyFont="1">
      <alignment horizontal="left" readingOrder="0" shrinkToFit="0" vertical="top" wrapText="1"/>
    </xf>
    <xf borderId="18" fillId="18" fontId="0" numFmtId="0" xfId="0" applyAlignment="1" applyBorder="1" applyFont="1">
      <alignment vertical="top"/>
    </xf>
    <xf borderId="26" fillId="27" fontId="0" numFmtId="49" xfId="0" applyAlignment="1" applyBorder="1" applyFill="1" applyFont="1" applyNumberFormat="1">
      <alignment readingOrder="0" shrinkToFit="0" vertical="bottom" wrapText="0"/>
    </xf>
    <xf borderId="7" fillId="28" fontId="0" numFmtId="49" xfId="0" applyAlignment="1" applyBorder="1" applyFill="1" applyFont="1" applyNumberFormat="1">
      <alignment vertical="bottom"/>
    </xf>
    <xf borderId="8" fillId="26" fontId="4" numFmtId="49" xfId="0" applyAlignment="1" applyBorder="1" applyFont="1" applyNumberFormat="1">
      <alignment vertical="bottom"/>
    </xf>
    <xf borderId="8" fillId="28" fontId="0" numFmtId="49" xfId="0" applyAlignment="1" applyBorder="1" applyFont="1" applyNumberFormat="1">
      <alignment vertical="bottom"/>
    </xf>
    <xf borderId="12" fillId="28" fontId="0" numFmtId="49" xfId="0" applyAlignment="1" applyBorder="1" applyFont="1" applyNumberFormat="1">
      <alignment shrinkToFit="0" vertical="bottom" wrapText="0"/>
    </xf>
    <xf borderId="12" fillId="21" fontId="0" numFmtId="49" xfId="0" applyAlignment="1" applyBorder="1" applyFont="1" applyNumberFormat="1">
      <alignment shrinkToFit="0" vertical="bottom" wrapText="0"/>
    </xf>
    <xf borderId="8" fillId="23" fontId="0" numFmtId="49" xfId="0" applyAlignment="1" applyBorder="1" applyFont="1" applyNumberFormat="1">
      <alignment shrinkToFit="0" vertical="bottom" wrapText="1"/>
    </xf>
    <xf borderId="22" fillId="18" fontId="31" numFmtId="0" xfId="0" applyAlignment="1" applyBorder="1" applyFont="1">
      <alignment horizontal="left" shrinkToFit="0" vertical="center" wrapText="1"/>
    </xf>
    <xf borderId="0" fillId="0" fontId="0" numFmtId="0" xfId="0" applyAlignment="1" applyFont="1">
      <alignment horizontal="left" shrinkToFit="0" vertical="center" wrapText="1"/>
    </xf>
    <xf borderId="18" fillId="3" fontId="1" numFmtId="0" xfId="0" applyAlignment="1" applyBorder="1" applyFont="1">
      <alignment horizontal="left" shrinkToFit="0" vertical="center" wrapText="1"/>
    </xf>
    <xf borderId="18" fillId="3" fontId="3" numFmtId="0" xfId="0" applyAlignment="1" applyBorder="1" applyFont="1">
      <alignment horizontal="left" shrinkToFit="0" vertical="center" wrapText="1"/>
    </xf>
    <xf borderId="0" fillId="0" fontId="0" numFmtId="49" xfId="0" applyAlignment="1" applyFont="1" applyNumberFormat="1">
      <alignment horizontal="left" shrinkToFit="0" vertical="center" wrapText="1"/>
    </xf>
    <xf borderId="0" fillId="0" fontId="32" numFmtId="0" xfId="0" applyAlignment="1" applyFont="1">
      <alignment readingOrder="0"/>
    </xf>
    <xf borderId="26" fillId="9" fontId="0" numFmtId="0" xfId="0" applyAlignment="1" applyBorder="1" applyFont="1">
      <alignment readingOrder="0" shrinkToFit="0" vertical="bottom" wrapText="0"/>
    </xf>
    <xf borderId="12" fillId="12" fontId="4" numFmtId="49" xfId="0" applyAlignment="1" applyBorder="1" applyFont="1" applyNumberFormat="1">
      <alignment shrinkToFit="0" vertical="bottom" wrapText="0"/>
    </xf>
    <xf borderId="8" fillId="11" fontId="0" numFmtId="49" xfId="0" applyAlignment="1" applyBorder="1" applyFont="1" applyNumberFormat="1">
      <alignment readingOrder="0" vertical="bottom"/>
    </xf>
    <xf borderId="0" fillId="0" fontId="4" numFmtId="49" xfId="0" applyAlignment="1" applyFont="1" applyNumberFormat="1">
      <alignment shrinkToFit="0" vertical="bottom" wrapText="0"/>
    </xf>
    <xf borderId="8" fillId="9" fontId="0" numFmtId="49" xfId="0" applyAlignment="1" applyBorder="1" applyFont="1" applyNumberFormat="1">
      <alignment shrinkToFit="0" vertical="bottom" wrapText="1"/>
    </xf>
    <xf borderId="8" fillId="9" fontId="33" numFmtId="49" xfId="0" applyAlignment="1" applyBorder="1" applyFont="1" applyNumberFormat="1">
      <alignment shrinkToFit="0" vertical="bottom" wrapText="1"/>
    </xf>
    <xf borderId="8" fillId="9" fontId="4" numFmtId="49" xfId="0" applyAlignment="1" applyBorder="1" applyFont="1" applyNumberFormat="1">
      <alignment shrinkToFit="0" vertical="bottom" wrapText="1"/>
    </xf>
    <xf borderId="8" fillId="9" fontId="4" numFmtId="49" xfId="0" applyAlignment="1" applyBorder="1" applyFont="1" applyNumberFormat="1">
      <alignment readingOrder="0" vertical="bottom"/>
    </xf>
    <xf borderId="26" fillId="29" fontId="0" numFmtId="49" xfId="0" applyAlignment="1" applyBorder="1" applyFill="1" applyFont="1" applyNumberFormat="1">
      <alignment readingOrder="0" shrinkToFit="0" vertical="bottom" wrapText="0"/>
    </xf>
    <xf borderId="26" fillId="27" fontId="0" numFmtId="0" xfId="0" applyAlignment="1" applyBorder="1" applyFont="1">
      <alignment readingOrder="0" shrinkToFit="0" vertical="bottom" wrapText="0"/>
    </xf>
    <xf borderId="26" fillId="27" fontId="4" numFmtId="0" xfId="0" applyAlignment="1" applyBorder="1" applyFont="1">
      <alignment readingOrder="0" shrinkToFit="0" vertical="bottom" wrapText="0"/>
    </xf>
    <xf borderId="13" fillId="19" fontId="0" numFmtId="49" xfId="0" applyAlignment="1" applyBorder="1" applyFont="1" applyNumberFormat="1">
      <alignment readingOrder="0" vertical="bottom"/>
    </xf>
    <xf borderId="13" fillId="19" fontId="0" numFmtId="49" xfId="0" applyAlignment="1" applyBorder="1" applyFont="1" applyNumberFormat="1">
      <alignment readingOrder="0" shrinkToFit="0" vertical="bottom" wrapText="0"/>
    </xf>
    <xf borderId="13" fillId="19" fontId="0" numFmtId="49" xfId="0" applyAlignment="1" applyBorder="1" applyFont="1" applyNumberFormat="1">
      <alignment vertical="bottom"/>
    </xf>
    <xf borderId="13" fillId="19" fontId="0" numFmtId="49" xfId="0" applyAlignment="1" applyBorder="1" applyFont="1" applyNumberFormat="1">
      <alignment shrinkToFit="0" vertical="bottom" wrapText="0"/>
    </xf>
    <xf borderId="12" fillId="19" fontId="0" numFmtId="49" xfId="0" applyAlignment="1" applyBorder="1" applyFont="1" applyNumberFormat="1">
      <alignment shrinkToFit="0" vertical="bottom" wrapText="0"/>
    </xf>
    <xf borderId="13" fillId="16" fontId="0" numFmtId="49" xfId="0" applyAlignment="1" applyBorder="1" applyFont="1" applyNumberFormat="1">
      <alignment readingOrder="0" vertical="bottom"/>
    </xf>
    <xf borderId="13" fillId="16" fontId="4" numFmtId="49" xfId="0" applyAlignment="1" applyBorder="1" applyFont="1" applyNumberFormat="1">
      <alignment readingOrder="0" vertical="bottom"/>
    </xf>
    <xf borderId="13" fillId="16" fontId="0" numFmtId="49" xfId="0" applyAlignment="1" applyBorder="1" applyFont="1" applyNumberFormat="1">
      <alignment vertical="bottom"/>
    </xf>
    <xf borderId="13" fillId="22" fontId="0" numFmtId="49" xfId="0" applyAlignment="1" applyBorder="1" applyFont="1" applyNumberFormat="1">
      <alignment vertical="bottom"/>
    </xf>
    <xf borderId="8" fillId="16" fontId="4" numFmtId="49" xfId="0" applyAlignment="1" applyBorder="1" applyFont="1" applyNumberFormat="1">
      <alignment readingOrder="0" vertical="bottom"/>
    </xf>
    <xf borderId="8" fillId="22" fontId="4" numFmtId="49" xfId="0" applyAlignment="1" applyBorder="1" applyFont="1" applyNumberFormat="1">
      <alignment readingOrder="0" vertical="bottom"/>
    </xf>
    <xf borderId="7" fillId="22" fontId="0" numFmtId="49" xfId="0" applyAlignment="1" applyBorder="1" applyFont="1" applyNumberFormat="1">
      <alignment readingOrder="0" vertical="bottom"/>
    </xf>
    <xf borderId="12" fillId="23" fontId="4" numFmtId="49" xfId="0" applyAlignment="1" applyBorder="1" applyFont="1" applyNumberFormat="1">
      <alignment shrinkToFit="0" vertical="bottom" wrapText="0"/>
    </xf>
    <xf borderId="12" fillId="23" fontId="4" numFmtId="49" xfId="0" applyAlignment="1" applyBorder="1" applyFont="1" applyNumberFormat="1">
      <alignment readingOrder="0" shrinkToFit="0" vertical="bottom" wrapText="0"/>
    </xf>
    <xf borderId="12" fillId="23" fontId="0" numFmtId="49" xfId="0" applyAlignment="1" applyBorder="1" applyFont="1" applyNumberFormat="1">
      <alignment vertical="bottom"/>
    </xf>
    <xf borderId="12" fillId="17" fontId="0" numFmtId="49" xfId="0" applyAlignment="1" applyBorder="1" applyFont="1" applyNumberFormat="1">
      <alignment shrinkToFit="0" vertical="bottom" wrapText="0"/>
    </xf>
    <xf borderId="33" fillId="12" fontId="4" numFmtId="49" xfId="0" applyAlignment="1" applyBorder="1" applyFont="1" applyNumberFormat="1">
      <alignment vertical="bottom"/>
    </xf>
    <xf borderId="34" fillId="12" fontId="4" numFmtId="49" xfId="0" applyAlignment="1" applyBorder="1" applyFont="1" applyNumberFormat="1">
      <alignment vertical="bottom"/>
    </xf>
    <xf borderId="7" fillId="17" fontId="4" numFmtId="49" xfId="0" applyAlignment="1" applyBorder="1" applyFont="1" applyNumberFormat="1">
      <alignment vertical="bottom"/>
    </xf>
    <xf borderId="8" fillId="17" fontId="4" numFmtId="49" xfId="0" applyAlignment="1" applyBorder="1" applyFont="1" applyNumberFormat="1">
      <alignment vertical="bottom"/>
    </xf>
    <xf borderId="8" fillId="16" fontId="4" numFmtId="49" xfId="0" applyAlignment="1" applyBorder="1" applyFont="1" applyNumberFormat="1">
      <alignment vertical="bottom"/>
    </xf>
    <xf borderId="7" fillId="6" fontId="4" numFmtId="49" xfId="0" applyAlignment="1" applyBorder="1" applyFont="1" applyNumberFormat="1">
      <alignment readingOrder="0" vertical="bottom"/>
    </xf>
    <xf borderId="13" fillId="8" fontId="0" numFmtId="49" xfId="0" applyAlignment="1" applyBorder="1" applyFont="1" applyNumberFormat="1">
      <alignment shrinkToFit="0" vertical="bottom" wrapText="0"/>
    </xf>
    <xf borderId="7" fillId="6" fontId="4" numFmtId="49" xfId="0" applyAlignment="1" applyBorder="1" applyFont="1" applyNumberFormat="1">
      <alignment vertical="bottom"/>
    </xf>
    <xf borderId="0" fillId="0" fontId="2" numFmtId="0" xfId="0" applyAlignment="1" applyFont="1">
      <alignment horizontal="center"/>
    </xf>
  </cellXfs>
  <cellStyles count="1">
    <cellStyle xfId="0" name="Normal" builtinId="0"/>
  </cellStyles>
  <dxfs count="40">
    <dxf>
      <font/>
      <fill>
        <patternFill patternType="none"/>
      </fill>
      <border/>
    </dxf>
    <dxf>
      <font/>
      <fill>
        <patternFill patternType="none"/>
      </fill>
      <border>
        <top style="thin">
          <color rgb="FF000000"/>
        </top>
      </border>
    </dxf>
    <dxf>
      <font/>
      <fill>
        <patternFill patternType="solid">
          <fgColor rgb="FFFFD44B"/>
          <bgColor rgb="FFFFD44B"/>
        </patternFill>
      </fill>
      <border/>
    </dxf>
    <dxf>
      <font/>
      <fill>
        <patternFill patternType="solid">
          <fgColor rgb="FFFFBB57"/>
          <bgColor rgb="FFFFBB57"/>
        </patternFill>
      </fill>
      <border/>
    </dxf>
    <dxf>
      <font/>
      <fill>
        <patternFill patternType="solid">
          <fgColor rgb="FFFBD4B4"/>
          <bgColor rgb="FFFBD4B4"/>
        </patternFill>
      </fill>
      <border/>
    </dxf>
    <dxf>
      <font/>
      <fill>
        <patternFill patternType="solid">
          <fgColor rgb="FF99BCE7"/>
          <bgColor rgb="FF99BCE7"/>
        </patternFill>
      </fill>
      <border/>
    </dxf>
    <dxf>
      <font/>
      <fill>
        <patternFill patternType="solid">
          <fgColor rgb="FFDBE5F1"/>
          <bgColor rgb="FFDBE5F1"/>
        </patternFill>
      </fill>
      <border/>
    </dxf>
    <dxf>
      <font/>
      <fill>
        <patternFill patternType="solid">
          <fgColor rgb="FFF2DBDA"/>
          <bgColor rgb="FFF2DBDA"/>
        </patternFill>
      </fill>
      <border/>
    </dxf>
    <dxf>
      <font/>
      <fill>
        <patternFill patternType="solid">
          <fgColor rgb="FFCCC0D9"/>
          <bgColor rgb="FFCCC0D9"/>
        </patternFill>
      </fill>
      <border/>
    </dxf>
    <dxf>
      <font/>
      <fill>
        <patternFill patternType="solid">
          <fgColor rgb="FFEAF1DD"/>
          <bgColor rgb="FFEAF1DD"/>
        </patternFill>
      </fill>
      <border/>
    </dxf>
    <dxf>
      <font/>
      <fill>
        <patternFill patternType="solid">
          <fgColor rgb="FFFF6969"/>
          <bgColor rgb="FFFF6969"/>
        </patternFill>
      </fill>
      <border/>
    </dxf>
    <dxf>
      <font/>
      <fill>
        <patternFill patternType="solid">
          <fgColor rgb="FFBA005D"/>
          <bgColor rgb="FFBA005D"/>
        </patternFill>
      </fill>
      <border/>
    </dxf>
    <dxf>
      <font/>
      <fill>
        <patternFill patternType="solid">
          <fgColor rgb="FFE7D480"/>
          <bgColor rgb="FFE7D480"/>
        </patternFill>
      </fill>
      <border/>
    </dxf>
    <dxf>
      <font/>
      <fill>
        <patternFill patternType="solid">
          <fgColor rgb="FFDDE8C6"/>
          <bgColor rgb="FFDDE8C6"/>
        </patternFill>
      </fill>
      <border/>
    </dxf>
    <dxf>
      <font/>
      <fill>
        <patternFill patternType="solid">
          <fgColor rgb="FFE3E0CF"/>
          <bgColor rgb="FFE3E0CF"/>
        </patternFill>
      </fill>
      <border/>
    </dxf>
    <dxf>
      <font/>
      <fill>
        <patternFill patternType="solid">
          <fgColor rgb="FFFBFB00"/>
          <bgColor rgb="FFFBFB00"/>
        </patternFill>
      </fill>
      <border/>
    </dxf>
    <dxf>
      <font/>
      <fill>
        <patternFill patternType="solid">
          <fgColor rgb="FFBFBFBF"/>
          <bgColor rgb="FFBFBFBF"/>
        </patternFill>
      </fill>
      <border/>
    </dxf>
    <dxf>
      <font/>
      <fill>
        <patternFill patternType="solid">
          <fgColor rgb="FF9E004F"/>
          <bgColor rgb="FF9E004F"/>
        </patternFill>
      </fill>
      <border/>
    </dxf>
    <dxf>
      <font/>
      <fill>
        <patternFill patternType="solid">
          <fgColor rgb="FFE1AAA9"/>
          <bgColor rgb="FFE1AAA9"/>
        </patternFill>
      </fill>
      <border/>
    </dxf>
    <dxf>
      <font/>
      <fill>
        <patternFill patternType="solid">
          <fgColor rgb="FFB2A1C7"/>
          <bgColor rgb="FFB2A1C7"/>
        </patternFill>
      </fill>
      <border/>
    </dxf>
    <dxf>
      <font/>
      <fill>
        <patternFill patternType="solid">
          <fgColor rgb="FFE4E300"/>
          <bgColor rgb="FFE4E300"/>
        </patternFill>
      </fill>
      <border/>
    </dxf>
    <dxf>
      <font/>
      <fill>
        <patternFill patternType="solid">
          <fgColor rgb="FFDCC97A"/>
          <bgColor rgb="FFDCC97A"/>
        </patternFill>
      </fill>
      <border/>
    </dxf>
    <dxf>
      <font/>
      <fill>
        <patternFill patternType="solid">
          <fgColor rgb="FFC2D69B"/>
          <bgColor rgb="FFC2D69B"/>
        </patternFill>
      </fill>
      <border/>
    </dxf>
    <dxf>
      <font/>
      <fill>
        <patternFill patternType="solid">
          <fgColor rgb="FFC4BD97"/>
          <bgColor rgb="FFC4BD97"/>
        </patternFill>
      </fill>
      <border/>
    </dxf>
    <dxf>
      <font/>
      <fill>
        <patternFill patternType="solid">
          <fgColor rgb="FFFF0000"/>
          <bgColor rgb="FFFF0000"/>
        </patternFill>
      </fill>
      <border/>
    </dxf>
    <dxf>
      <font/>
      <fill>
        <patternFill patternType="solid">
          <fgColor rgb="FFF2F2F2"/>
          <bgColor rgb="FFF2F2F2"/>
        </patternFill>
      </fill>
      <border/>
    </dxf>
    <dxf>
      <font/>
      <fill>
        <patternFill patternType="solid">
          <fgColor rgb="FFD6E3BC"/>
          <bgColor rgb="FFD6E3BC"/>
        </patternFill>
      </fill>
      <border/>
    </dxf>
    <dxf>
      <font/>
      <fill>
        <patternFill patternType="solid">
          <fgColor rgb="FF4685D2"/>
          <bgColor rgb="FF4685D2"/>
        </patternFill>
      </fill>
      <border/>
    </dxf>
    <dxf>
      <font/>
      <fill>
        <patternFill patternType="solid">
          <fgColor rgb="FFB8CCE4"/>
          <bgColor rgb="FFB8CCE4"/>
        </patternFill>
      </fill>
      <border/>
    </dxf>
    <dxf>
      <font/>
      <fill>
        <patternFill patternType="solid">
          <fgColor rgb="FFFABF8F"/>
          <bgColor rgb="FFFABF8F"/>
        </patternFill>
      </fill>
      <border/>
    </dxf>
    <dxf>
      <font/>
      <fill>
        <patternFill patternType="solid">
          <fgColor rgb="FFFF9900"/>
          <bgColor rgb="FFFF9900"/>
        </patternFill>
      </fill>
      <border/>
    </dxf>
    <dxf>
      <font/>
      <fill>
        <patternFill patternType="solid">
          <fgColor rgb="FFEEB400"/>
          <bgColor rgb="FFEEB400"/>
        </patternFill>
      </fill>
      <border/>
    </dxf>
    <dxf>
      <font/>
      <fill>
        <patternFill patternType="solid">
          <fgColor rgb="FFD8D8D8"/>
          <bgColor rgb="FFD8D8D8"/>
        </patternFill>
      </fill>
      <border/>
    </dxf>
    <dxf>
      <font/>
      <fill>
        <patternFill patternType="solid">
          <fgColor rgb="FFB7E1CD"/>
          <bgColor rgb="FFB7E1CD"/>
        </patternFill>
      </fill>
      <border/>
    </dxf>
    <dxf>
      <font>
        <b/>
        <u/>
        <color rgb="FFA61C00"/>
      </font>
      <fill>
        <patternFill patternType="solid">
          <fgColor rgb="FFFFE599"/>
          <bgColor rgb="FFFFE599"/>
        </patternFill>
      </fill>
      <border/>
    </dxf>
    <dxf>
      <font>
        <b/>
        <u/>
        <color rgb="FF980000"/>
      </font>
      <fill>
        <patternFill patternType="solid">
          <fgColor rgb="FFFCE8B2"/>
          <bgColor rgb="FFFCE8B2"/>
        </patternFill>
      </fill>
      <border/>
    </dxf>
    <dxf>
      <font/>
      <fill>
        <patternFill patternType="none"/>
      </fill>
      <border/>
    </dxf>
    <dxf>
      <font/>
      <fill>
        <patternFill patternType="solid">
          <fgColor rgb="FFFFFFFF"/>
          <bgColor rgb="FFFFFFFF"/>
        </patternFill>
      </fill>
      <border/>
    </dxf>
    <dxf>
      <font/>
      <fill>
        <patternFill patternType="solid">
          <fgColor rgb="FFF3F3F3"/>
          <bgColor rgb="FFF3F3F3"/>
        </patternFill>
      </fill>
      <border/>
    </dxf>
    <dxf>
      <font/>
      <fill>
        <patternFill patternType="solid">
          <fgColor rgb="FFBDBDBD"/>
          <bgColor rgb="FFBDBDBD"/>
        </patternFill>
      </fill>
      <border/>
    </dxf>
  </dxfs>
  <tableStyles count="4">
    <tableStyle count="2" pivot="0" name="survey-style">
      <tableStyleElement dxfId="37" type="firstRowStripe"/>
      <tableStyleElement dxfId="38" type="secondRowStripe"/>
    </tableStyle>
    <tableStyle count="2" pivot="0" name="survey-style 2">
      <tableStyleElement dxfId="38" type="firstRowStripe"/>
      <tableStyleElement dxfId="37" type="secondRowStripe"/>
    </tableStyle>
    <tableStyle count="3" pivot="0" name="survey-style 3">
      <tableStyleElement dxfId="39" type="headerRow"/>
      <tableStyleElement dxfId="37" type="firstRowStripe"/>
      <tableStyleElement dxfId="38" type="secondRowStripe"/>
    </tableStyle>
    <tableStyle count="2" pivot="0" name="survey-style 4">
      <tableStyleElement dxfId="37" type="firstRowStripe"/>
      <tableStyleElement dxfId="38"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9" Type="http://schemas.openxmlformats.org/officeDocument/2006/relationships/worksheet" Target="worksheets/sheet7.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tables/table1.xml><?xml version="1.0" encoding="utf-8"?>
<table xmlns="http://schemas.openxmlformats.org/spreadsheetml/2006/main" headerRowCount="0" ref="B104:AL107" displayName="Table_1" id="1">
  <tableColumns count="37">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 name="Column27" id="27"/>
    <tableColumn name="Column28" id="28"/>
    <tableColumn name="Column29" id="29"/>
    <tableColumn name="Column30" id="30"/>
    <tableColumn name="Column31" id="31"/>
    <tableColumn name="Column32" id="32"/>
    <tableColumn name="Column33" id="33"/>
    <tableColumn name="Column34" id="34"/>
    <tableColumn name="Column35" id="35"/>
    <tableColumn name="Column36" id="36"/>
    <tableColumn name="Column37" id="37"/>
  </tableColumns>
  <tableStyleInfo name="survey-style" showColumnStripes="0" showFirstColumn="1" showLastColumn="1" showRowStripes="1"/>
</table>
</file>

<file path=xl/tables/table2.xml><?xml version="1.0" encoding="utf-8"?>
<table xmlns="http://schemas.openxmlformats.org/spreadsheetml/2006/main" headerRowCount="0" ref="J97:J100" displayName="Table_2" id="2">
  <tableColumns count="1">
    <tableColumn name="Column1" id="1"/>
  </tableColumns>
  <tableStyleInfo name="survey-style 2" showColumnStripes="0" showFirstColumn="1" showLastColumn="1" showRowStripes="1"/>
</table>
</file>

<file path=xl/tables/table3.xml><?xml version="1.0" encoding="utf-8"?>
<table xmlns="http://schemas.openxmlformats.org/spreadsheetml/2006/main" ref="B1:AL95" displayName="Table_3" id="3">
  <tableColumns count="37">
    <tableColumn name="type" id="1"/>
    <tableColumn name="name" id="2"/>
    <tableColumn name="label::english" id="3"/>
    <tableColumn name="label::Kinyarwanda" id="4"/>
    <tableColumn name="label_english" id="5"/>
    <tableColumn name="label_Kinyarwanda" id="6"/>
    <tableColumn name="label::Stata" id="7"/>
    <tableColumn name="relevance" id="8"/>
    <tableColumn name="calculation" id="9"/>
    <tableColumn name="required" id="10"/>
    <tableColumn name="disabled" id="11"/>
    <tableColumn name="appearance" id="12"/>
    <tableColumn name="constraint" id="13"/>
    <tableColumn name="constraint message::english" id="14"/>
    <tableColumn name="constraint message::Kinyarwanda" id="15"/>
    <tableColumn name="constraint message::Stata" id="16"/>
    <tableColumn name="hint::english" id="17"/>
    <tableColumn name="hint::Kinyarwanda" id="18"/>
    <tableColumn name="hint::Stata" id="19"/>
    <tableColumn name="default" id="20"/>
    <tableColumn name="required message::english" id="21"/>
    <tableColumn name="required message::Kinyarwanda" id="22"/>
    <tableColumn name="read only" id="23"/>
    <tableColumn name="repeat_count" id="24"/>
    <tableColumn name="media:image" id="25"/>
    <tableColumn name="media:audio" id="26"/>
    <tableColumn name="media:video" id="27"/>
    <tableColumn name="choice_filter" id="28"/>
    <tableColumn name="note" id="29"/>
    <tableColumn name="response_note" id="30"/>
    <tableColumn name="publishable" id="31"/>
    <tableColumn name="minimum_seconds" id="32"/>
    <tableColumn name="Comments FSI" id="33"/>
    <tableColumn name="Comments Laterite" id="34"/>
    <tableColumn name="Comments Code FSI" id="35"/>
    <tableColumn name="Changes Pending" id="36"/>
    <tableColumn name="Translation pending" id="37"/>
  </tableColumns>
  <tableStyleInfo name="survey-style 3" showColumnStripes="0" showFirstColumn="1" showLastColumn="1" showRowStripes="1"/>
</table>
</file>

<file path=xl/tables/table4.xml><?xml version="1.0" encoding="utf-8"?>
<table xmlns="http://schemas.openxmlformats.org/spreadsheetml/2006/main" headerRowCount="0" ref="D97:E101" displayName="Table_4" id="4">
  <tableColumns count="2">
    <tableColumn name="Column1" id="1"/>
    <tableColumn name="Column2" id="2"/>
  </tableColumns>
  <tableStyleInfo name="survey-style 4" showColumnStripes="0" showFirstColumn="1" showLastColumn="1" showRowStripes="1"/>
</tabl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9" Type="http://schemas.openxmlformats.org/officeDocument/2006/relationships/table" Target="../tables/table4.xml"/><Relationship Id="rId6" Type="http://schemas.openxmlformats.org/officeDocument/2006/relationships/table" Target="../tables/table1.xml"/><Relationship Id="rId7" Type="http://schemas.openxmlformats.org/officeDocument/2006/relationships/table" Target="../tables/table2.xml"/><Relationship Id="rId8" Type="http://schemas.openxmlformats.org/officeDocument/2006/relationships/table" Target="../tables/table3.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https://docs.google.com/spreadsheets/d/1mKNbRC9WpMbJEPouVYc_zFI5RtVt0a_8ehIV_24Hmsk/edit" TargetMode="External"/><Relationship Id="rId2"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pageSetUpPr/>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1.22" defaultRowHeight="15.0"/>
  <cols>
    <col customWidth="1" min="1" max="1" width="4.33"/>
    <col customWidth="1" min="2" max="2" width="15.67"/>
    <col customWidth="1" min="3" max="3" width="22.11"/>
    <col customWidth="1" min="4" max="4" width="11.33"/>
    <col customWidth="1" min="5" max="5" width="8.33"/>
    <col customWidth="1" min="6" max="6" width="44.22"/>
    <col customWidth="1" min="7" max="7" width="278.33"/>
    <col customWidth="1" min="8" max="8" width="9.67"/>
    <col customWidth="1" min="9" max="11" width="15.89"/>
    <col customWidth="1" min="12" max="13" width="16.0"/>
    <col customWidth="1" min="14" max="14" width="15.89"/>
    <col customWidth="1" min="15" max="15" width="16.0"/>
    <col customWidth="1" min="16" max="16" width="15.89"/>
    <col customWidth="1" min="17" max="18" width="16.0"/>
    <col customWidth="1" min="19" max="19" width="15.89"/>
    <col customWidth="1" min="20" max="20" width="16.0"/>
    <col customWidth="1" min="21" max="21" width="15.89"/>
    <col customWidth="1" min="22" max="22" width="16.0"/>
    <col customWidth="1" min="23" max="23" width="15.89"/>
    <col customWidth="1" min="24" max="25" width="16.0"/>
    <col customWidth="1" min="26" max="26" width="15.89"/>
    <col customWidth="1" min="27" max="27" width="16.0"/>
    <col customWidth="1" min="28" max="28" width="15.89"/>
    <col customWidth="1" min="29" max="29" width="16.0"/>
    <col customWidth="1" min="30" max="36" width="8.56"/>
    <col customWidth="1" min="37" max="37" width="13.11"/>
    <col customWidth="1" min="38" max="38" width="17.44"/>
  </cols>
  <sheetData>
    <row r="1" ht="18.0" customHeight="1">
      <c r="A1" s="2" t="s">
        <v>2</v>
      </c>
      <c r="B1" s="8" t="s">
        <v>5</v>
      </c>
      <c r="C1" s="14" t="s">
        <v>3</v>
      </c>
      <c r="D1" s="14" t="s">
        <v>4</v>
      </c>
      <c r="E1" s="14" t="s">
        <v>6</v>
      </c>
      <c r="F1" s="14" t="s">
        <v>32</v>
      </c>
      <c r="G1" s="14" t="s">
        <v>33</v>
      </c>
      <c r="H1" s="14" t="s">
        <v>7</v>
      </c>
      <c r="I1" s="14" t="s">
        <v>34</v>
      </c>
      <c r="J1" s="14" t="s">
        <v>36</v>
      </c>
      <c r="K1" s="14" t="s">
        <v>37</v>
      </c>
      <c r="L1" s="14" t="s">
        <v>38</v>
      </c>
      <c r="M1" s="14" t="s">
        <v>39</v>
      </c>
      <c r="N1" s="14" t="s">
        <v>40</v>
      </c>
      <c r="O1" s="14" t="s">
        <v>41</v>
      </c>
      <c r="P1" s="14" t="s">
        <v>42</v>
      </c>
      <c r="Q1" s="14" t="s">
        <v>43</v>
      </c>
      <c r="R1" s="14" t="s">
        <v>44</v>
      </c>
      <c r="S1" s="14" t="s">
        <v>45</v>
      </c>
      <c r="T1" s="14" t="s">
        <v>46</v>
      </c>
      <c r="U1" s="14" t="s">
        <v>47</v>
      </c>
      <c r="V1" s="14" t="s">
        <v>48</v>
      </c>
      <c r="W1" s="14" t="s">
        <v>50</v>
      </c>
      <c r="X1" s="14" t="s">
        <v>51</v>
      </c>
      <c r="Y1" s="14" t="s">
        <v>52</v>
      </c>
      <c r="Z1" s="14" t="s">
        <v>53</v>
      </c>
      <c r="AA1" s="14" t="s">
        <v>54</v>
      </c>
      <c r="AB1" s="14" t="s">
        <v>55</v>
      </c>
      <c r="AC1" s="14" t="s">
        <v>56</v>
      </c>
      <c r="AD1" s="14" t="s">
        <v>58</v>
      </c>
      <c r="AE1" s="14" t="s">
        <v>59</v>
      </c>
      <c r="AF1" s="14" t="s">
        <v>60</v>
      </c>
      <c r="AG1" s="14" t="s">
        <v>61</v>
      </c>
      <c r="AH1" s="14" t="s">
        <v>62</v>
      </c>
      <c r="AI1" s="14" t="s">
        <v>63</v>
      </c>
      <c r="AJ1" s="14" t="s">
        <v>64</v>
      </c>
      <c r="AK1" s="21" t="s">
        <v>65</v>
      </c>
      <c r="AL1" s="21" t="s">
        <v>66</v>
      </c>
    </row>
    <row r="2" ht="15.75" customHeight="1">
      <c r="A2" s="2">
        <f t="shared" ref="A2:A13" si="1">ROW(A2)</f>
        <v>2</v>
      </c>
      <c r="B2" s="25" t="s">
        <v>68</v>
      </c>
      <c r="C2" s="27" t="s">
        <v>71</v>
      </c>
      <c r="D2" s="27" t="str">
        <f t="shared" ref="D2:D13" si="2">"q"&amp;A2&amp;": "&amp;F2</f>
        <v>q2: </v>
      </c>
      <c r="E2" s="27" t="str">
        <f t="shared" ref="E2:E13" si="3">"q"&amp;A2&amp;": "&amp;G2</f>
        <v>q2: </v>
      </c>
      <c r="F2" s="30"/>
      <c r="G2" s="30"/>
      <c r="H2" s="30"/>
      <c r="I2" s="27"/>
      <c r="J2" s="27" t="s">
        <v>73</v>
      </c>
      <c r="K2" s="27"/>
      <c r="L2" s="27"/>
      <c r="M2" s="27"/>
      <c r="N2" s="27"/>
      <c r="O2" s="27"/>
      <c r="P2" s="27"/>
      <c r="Q2" s="27"/>
      <c r="R2" s="27"/>
      <c r="S2" s="27"/>
      <c r="T2" s="27"/>
      <c r="U2" s="27"/>
      <c r="V2" s="27"/>
      <c r="W2" s="27"/>
      <c r="X2" s="27"/>
      <c r="Y2" s="27"/>
      <c r="Z2" s="27"/>
      <c r="AA2" s="27"/>
      <c r="AB2" s="27"/>
      <c r="AC2" s="27"/>
      <c r="AD2" s="27"/>
      <c r="AE2" s="27"/>
      <c r="AF2" s="27" t="s">
        <v>75</v>
      </c>
      <c r="AG2" s="32"/>
      <c r="AH2" s="32"/>
      <c r="AI2" s="32"/>
      <c r="AJ2" s="33"/>
      <c r="AK2" s="35" t="str">
        <f>IFERROR(__xludf.DUMMYFUNCTION("IFERROR(vlookup($C2&amp;"".""&amp;""To be implemented"",IMPORTRANGE(URLs!$B$1,""Changes Log_CGRS!X:Y""),2,false),"""")"),"")</f>
        <v/>
      </c>
      <c r="AL2" s="36" t="str">
        <f>IFERROR(__xludf.DUMMYFUNCTION("IFERROR(vlookup($C2&amp;"".""&amp;""Translation Pending"",IMPORTRANGE(URLs!$B$1,""Changes Log_CGRS!Z:AA""),2,false),"""")"),"")</f>
        <v/>
      </c>
    </row>
    <row r="3" ht="15.75" customHeight="1">
      <c r="A3" s="2">
        <f t="shared" si="1"/>
        <v>3</v>
      </c>
      <c r="B3" s="25" t="s">
        <v>93</v>
      </c>
      <c r="C3" s="27" t="s">
        <v>94</v>
      </c>
      <c r="D3" s="27" t="str">
        <f t="shared" si="2"/>
        <v>q3: </v>
      </c>
      <c r="E3" s="27" t="str">
        <f t="shared" si="3"/>
        <v>q3: </v>
      </c>
      <c r="F3" s="30"/>
      <c r="G3" s="30"/>
      <c r="H3" s="30"/>
      <c r="I3" s="27"/>
      <c r="J3" s="27"/>
      <c r="K3" s="27"/>
      <c r="L3" s="27"/>
      <c r="M3" s="27"/>
      <c r="N3" s="27"/>
      <c r="O3" s="27"/>
      <c r="P3" s="27"/>
      <c r="R3" s="27"/>
      <c r="S3" s="27"/>
      <c r="T3" s="27"/>
      <c r="U3" s="27"/>
      <c r="V3" s="27"/>
      <c r="W3" s="27"/>
      <c r="X3" s="27"/>
      <c r="Y3" s="27"/>
      <c r="Z3" s="27"/>
      <c r="AA3" s="27"/>
      <c r="AB3" s="27"/>
      <c r="AC3" s="27"/>
      <c r="AD3" s="27"/>
      <c r="AE3" s="27"/>
      <c r="AF3" s="27" t="s">
        <v>75</v>
      </c>
      <c r="AG3" s="32"/>
      <c r="AH3" s="32"/>
      <c r="AI3" s="32"/>
      <c r="AJ3" s="33"/>
      <c r="AK3" s="35" t="str">
        <f>IFERROR(__xludf.DUMMYFUNCTION("IFERROR(vlookup($C3&amp;"".""&amp;""To be implemented"",IMPORTRANGE(URLs!$B$1,""Changes Log_CGRS!X:Y""),2,false),"""")"),"")</f>
        <v/>
      </c>
      <c r="AL3" s="36" t="str">
        <f>IFERROR(__xludf.DUMMYFUNCTION("IFERROR(vlookup($C3&amp;"".""&amp;""Translation Pending"",IMPORTRANGE(URLs!$B$1,""Changes Log_CGRS!Z:AA""),2,false),"""")"),"")</f>
        <v/>
      </c>
    </row>
    <row r="4" ht="15.75" customHeight="1">
      <c r="A4" s="2">
        <f t="shared" si="1"/>
        <v>4</v>
      </c>
      <c r="B4" s="25" t="s">
        <v>102</v>
      </c>
      <c r="C4" s="27" t="s">
        <v>103</v>
      </c>
      <c r="D4" s="27" t="str">
        <f t="shared" si="2"/>
        <v>q4: </v>
      </c>
      <c r="E4" s="27" t="str">
        <f t="shared" si="3"/>
        <v>q4: </v>
      </c>
      <c r="F4" s="30"/>
      <c r="G4" s="30"/>
      <c r="H4" s="30"/>
      <c r="I4" s="27"/>
      <c r="J4" s="27"/>
      <c r="K4" s="27"/>
      <c r="L4" s="27"/>
      <c r="M4" s="27"/>
      <c r="N4" s="27"/>
      <c r="O4" s="27"/>
      <c r="P4" s="27"/>
      <c r="Q4" s="27"/>
      <c r="R4" s="27"/>
      <c r="S4" s="27"/>
      <c r="T4" s="27"/>
      <c r="U4" s="27"/>
      <c r="V4" s="27"/>
      <c r="W4" s="27"/>
      <c r="X4" s="27"/>
      <c r="Y4" s="27"/>
      <c r="Z4" s="27"/>
      <c r="AA4" s="27"/>
      <c r="AB4" s="27"/>
      <c r="AC4" s="27"/>
      <c r="AD4" s="27"/>
      <c r="AE4" s="27"/>
      <c r="AF4" s="27" t="s">
        <v>75</v>
      </c>
      <c r="AG4" s="32"/>
      <c r="AH4" s="32"/>
      <c r="AI4" s="32"/>
      <c r="AJ4" s="33"/>
      <c r="AK4" s="35" t="str">
        <f>IFERROR(__xludf.DUMMYFUNCTION("IFERROR(vlookup($C4&amp;"".""&amp;""To be implemented"",IMPORTRANGE(URLs!$B$1,""Changes Log_CGRS!X:Y""),2,false),"""")"),"")</f>
        <v/>
      </c>
      <c r="AL4" s="36" t="str">
        <f>IFERROR(__xludf.DUMMYFUNCTION("IFERROR(vlookup($C4&amp;"".""&amp;""Translation Pending"",IMPORTRANGE(URLs!$B$1,""Changes Log_CGRS!Z:AA""),2,false),"""")"),"")</f>
        <v/>
      </c>
    </row>
    <row r="5" ht="15.75" customHeight="1">
      <c r="A5" s="2">
        <f t="shared" si="1"/>
        <v>5</v>
      </c>
      <c r="B5" s="25" t="s">
        <v>68</v>
      </c>
      <c r="C5" s="27" t="s">
        <v>107</v>
      </c>
      <c r="D5" s="27" t="str">
        <f t="shared" si="2"/>
        <v>q5: </v>
      </c>
      <c r="E5" s="27" t="str">
        <f t="shared" si="3"/>
        <v>q5: </v>
      </c>
      <c r="F5" s="30"/>
      <c r="G5" s="30"/>
      <c r="H5" s="30"/>
      <c r="I5" s="27"/>
      <c r="J5" s="27" t="s">
        <v>111</v>
      </c>
      <c r="K5" s="27"/>
      <c r="L5" s="27"/>
      <c r="M5" s="27"/>
      <c r="N5" s="27"/>
      <c r="O5" s="27"/>
      <c r="P5" s="27"/>
      <c r="Q5" s="27"/>
      <c r="R5" s="27"/>
      <c r="S5" s="27"/>
      <c r="T5" s="27"/>
      <c r="U5" s="27"/>
      <c r="V5" s="27"/>
      <c r="W5" s="27"/>
      <c r="X5" s="27"/>
      <c r="Y5" s="27"/>
      <c r="Z5" s="27"/>
      <c r="AA5" s="27"/>
      <c r="AB5" s="27"/>
      <c r="AC5" s="27"/>
      <c r="AD5" s="27"/>
      <c r="AE5" s="27"/>
      <c r="AF5" s="27"/>
      <c r="AG5" s="32"/>
      <c r="AH5" s="32"/>
      <c r="AI5" s="32"/>
      <c r="AJ5" s="33"/>
      <c r="AK5" s="35" t="str">
        <f>IFERROR(__xludf.DUMMYFUNCTION("IFERROR(vlookup($C5&amp;"".""&amp;""To be implemented"",IMPORTRANGE(URLs!$B$1,""Changes Log_CGRS!X:Y""),2,false),"""")"),"")</f>
        <v/>
      </c>
      <c r="AL5" s="36" t="str">
        <f>IFERROR(__xludf.DUMMYFUNCTION("IFERROR(vlookup($C5&amp;"".""&amp;""Translation Pending"",IMPORTRANGE(URLs!$B$1,""Changes Log_CGRS!Z:AA""),2,false),"""")"),"")</f>
        <v/>
      </c>
    </row>
    <row r="6" ht="15.75" customHeight="1">
      <c r="A6" s="2">
        <f t="shared" si="1"/>
        <v>6</v>
      </c>
      <c r="B6" s="37" t="s">
        <v>117</v>
      </c>
      <c r="C6" s="38" t="s">
        <v>124</v>
      </c>
      <c r="D6" s="37" t="str">
        <f t="shared" si="2"/>
        <v>q6: </v>
      </c>
      <c r="E6" s="27" t="str">
        <f t="shared" si="3"/>
        <v>q6: </v>
      </c>
      <c r="F6" s="37"/>
      <c r="G6" s="37"/>
      <c r="H6" s="30"/>
      <c r="I6" s="27"/>
      <c r="J6" s="27"/>
      <c r="K6" s="27"/>
      <c r="L6" s="27"/>
      <c r="M6" s="27" t="s">
        <v>131</v>
      </c>
      <c r="N6" s="27"/>
      <c r="O6" s="27"/>
      <c r="P6" s="27"/>
      <c r="Q6" s="27"/>
      <c r="R6" s="27"/>
      <c r="S6" s="27"/>
      <c r="T6" s="27"/>
      <c r="U6" s="27"/>
      <c r="V6" s="27"/>
      <c r="W6" s="27"/>
      <c r="X6" s="27"/>
      <c r="Y6" s="27"/>
      <c r="Z6" s="27"/>
      <c r="AA6" s="27"/>
      <c r="AB6" s="27"/>
      <c r="AC6" s="27"/>
      <c r="AD6" s="27"/>
      <c r="AE6" s="27"/>
      <c r="AF6" s="27"/>
      <c r="AG6" s="32"/>
      <c r="AH6" s="32"/>
      <c r="AI6" s="32"/>
      <c r="AJ6" s="33"/>
      <c r="AK6" s="35" t="str">
        <f>IFERROR(__xludf.DUMMYFUNCTION("IFERROR(vlookup($C6&amp;"".""&amp;""To be implemented"",IMPORTRANGE(URLs!$B$1,""Changes Log_CGRS!X:Y""),2,false),"""")"),"")</f>
        <v/>
      </c>
      <c r="AL6" s="36" t="str">
        <f>IFERROR(__xludf.DUMMYFUNCTION("IFERROR(vlookup($C6&amp;"".""&amp;""Translation Pending"",IMPORTRANGE(URLs!$B$1,""Changes Log_CGRS!Z:AA""),2,false),"""")"),"")</f>
        <v/>
      </c>
    </row>
    <row r="7" ht="15.75" customHeight="1">
      <c r="A7" s="2">
        <f t="shared" si="1"/>
        <v>7</v>
      </c>
      <c r="B7" s="39" t="s">
        <v>139</v>
      </c>
      <c r="C7" s="41" t="s">
        <v>142</v>
      </c>
      <c r="D7" s="39" t="str">
        <f t="shared" si="2"/>
        <v>q7: </v>
      </c>
      <c r="E7" s="27" t="str">
        <f t="shared" si="3"/>
        <v>q7: </v>
      </c>
      <c r="F7" s="39"/>
      <c r="G7" s="39"/>
      <c r="H7" s="39"/>
      <c r="I7" s="39"/>
      <c r="J7" s="39"/>
      <c r="K7" s="39"/>
      <c r="L7" s="39"/>
      <c r="M7" s="41" t="s">
        <v>150</v>
      </c>
      <c r="N7" s="39"/>
      <c r="O7" s="39"/>
      <c r="P7" s="39"/>
      <c r="Q7" s="39"/>
      <c r="R7" s="39"/>
      <c r="S7" s="39"/>
      <c r="T7" s="39"/>
      <c r="U7" s="39"/>
      <c r="V7" s="39"/>
      <c r="W7" s="39"/>
      <c r="X7" s="39"/>
      <c r="Y7" s="39"/>
      <c r="Z7" s="39"/>
      <c r="AA7" s="39"/>
      <c r="AB7" s="39"/>
      <c r="AC7" s="39"/>
      <c r="AD7" s="39"/>
      <c r="AE7" s="39"/>
      <c r="AF7" s="39"/>
      <c r="AG7" s="32"/>
      <c r="AH7" s="32"/>
      <c r="AI7" s="32"/>
      <c r="AJ7" s="33"/>
      <c r="AK7" s="35" t="str">
        <f>IFERROR(__xludf.DUMMYFUNCTION("IFERROR(vlookup($C7&amp;"".""&amp;""To be implemented"",IMPORTRANGE(URLs!$B$1,""Changes Log_CGRS!X:Y""),2,false),"""")"),"")</f>
        <v/>
      </c>
      <c r="AL7" s="36" t="str">
        <f>IFERROR(__xludf.DUMMYFUNCTION("IFERROR(vlookup($C7&amp;"".""&amp;""Translation Pending"",IMPORTRANGE(URLs!$B$1,""Changes Log_CGRS!Z:AA""),2,false),"""")"),"")</f>
        <v/>
      </c>
    </row>
    <row r="8">
      <c r="A8" s="2">
        <f t="shared" si="1"/>
        <v>8</v>
      </c>
      <c r="B8" s="39" t="s">
        <v>139</v>
      </c>
      <c r="C8" s="41" t="s">
        <v>164</v>
      </c>
      <c r="D8" s="39" t="str">
        <f t="shared" si="2"/>
        <v>q8: </v>
      </c>
      <c r="E8" s="27" t="str">
        <f t="shared" si="3"/>
        <v>q8: </v>
      </c>
      <c r="F8" s="39"/>
      <c r="G8" s="39"/>
      <c r="H8" s="39"/>
      <c r="I8" s="39"/>
      <c r="J8" s="39"/>
      <c r="K8" s="39"/>
      <c r="L8" s="39"/>
      <c r="M8" s="41" t="s">
        <v>167</v>
      </c>
      <c r="N8" s="39"/>
      <c r="O8" s="39"/>
      <c r="P8" s="39"/>
      <c r="Q8" s="39"/>
      <c r="R8" s="39"/>
      <c r="S8" s="39"/>
      <c r="T8" s="39"/>
      <c r="U8" s="39"/>
      <c r="V8" s="39"/>
      <c r="W8" s="39"/>
      <c r="X8" s="39"/>
      <c r="Y8" s="39"/>
      <c r="Z8" s="39"/>
      <c r="AA8" s="39"/>
      <c r="AB8" s="39"/>
      <c r="AC8" s="39"/>
      <c r="AD8" s="42"/>
      <c r="AE8" s="42"/>
      <c r="AF8" s="42"/>
      <c r="AG8" s="20"/>
      <c r="AH8" s="20"/>
      <c r="AI8" s="20"/>
      <c r="AJ8" s="43"/>
      <c r="AK8" s="35" t="str">
        <f>IFERROR(__xludf.DUMMYFUNCTION("IFERROR(vlookup($C8&amp;"".""&amp;""To be implemented"",IMPORTRANGE(URLs!$B$1,""Changes Log_CGRS!X:Y""),2,false),"""")"),"")</f>
        <v/>
      </c>
      <c r="AL8" s="36" t="str">
        <f>IFERROR(__xludf.DUMMYFUNCTION("IFERROR(vlookup($C8&amp;"".""&amp;""Translation Pending"",IMPORTRANGE(URLs!$B$1,""Changes Log_CGRS!Z:AA""),2,false),"""")"),"")</f>
        <v/>
      </c>
    </row>
    <row r="9" ht="15.75" customHeight="1">
      <c r="A9" s="2">
        <f t="shared" si="1"/>
        <v>9</v>
      </c>
      <c r="B9" s="25" t="s">
        <v>173</v>
      </c>
      <c r="C9" s="27" t="s">
        <v>173</v>
      </c>
      <c r="D9" s="27" t="str">
        <f t="shared" si="2"/>
        <v>q9: </v>
      </c>
      <c r="E9" s="27" t="str">
        <f t="shared" si="3"/>
        <v>q9: </v>
      </c>
      <c r="F9" s="30"/>
      <c r="G9" s="30"/>
      <c r="H9" s="30"/>
      <c r="I9" s="27"/>
      <c r="J9" s="27"/>
      <c r="K9" s="27"/>
      <c r="L9" s="27"/>
      <c r="M9" s="27"/>
      <c r="N9" s="27"/>
      <c r="O9" s="27"/>
      <c r="P9" s="27"/>
      <c r="Q9" s="27"/>
      <c r="R9" s="27"/>
      <c r="S9" s="27"/>
      <c r="T9" s="27"/>
      <c r="U9" s="27"/>
      <c r="V9" s="27"/>
      <c r="W9" s="27"/>
      <c r="X9" s="27"/>
      <c r="Y9" s="27"/>
      <c r="Z9" s="27"/>
      <c r="AA9" s="27"/>
      <c r="AB9" s="27"/>
      <c r="AC9" s="27"/>
      <c r="AD9" s="27"/>
      <c r="AE9" s="27"/>
      <c r="AF9" s="27"/>
      <c r="AG9" s="32"/>
      <c r="AH9" s="32"/>
      <c r="AI9" s="32"/>
      <c r="AJ9" s="33"/>
      <c r="AK9" s="35" t="str">
        <f>IFERROR(__xludf.DUMMYFUNCTION("IFERROR(vlookup($C9&amp;"".""&amp;""To be implemented"",IMPORTRANGE(URLs!$B$1,""Changes Log_CGRS!X:Y""),2,false),"""")"),"")</f>
        <v/>
      </c>
      <c r="AL9" s="36" t="str">
        <f>IFERROR(__xludf.DUMMYFUNCTION("IFERROR(vlookup($C9&amp;"".""&amp;""Translation Pending"",IMPORTRANGE(URLs!$B$1,""Changes Log_CGRS!Z:AA""),2,false),"""")"),"")</f>
        <v/>
      </c>
    </row>
    <row r="10" ht="15.75" customHeight="1">
      <c r="A10" s="2">
        <f t="shared" si="1"/>
        <v>10</v>
      </c>
      <c r="B10" s="25" t="s">
        <v>181</v>
      </c>
      <c r="C10" s="27" t="s">
        <v>181</v>
      </c>
      <c r="D10" s="27" t="str">
        <f t="shared" si="2"/>
        <v>q10: </v>
      </c>
      <c r="E10" s="27" t="str">
        <f t="shared" si="3"/>
        <v>q10: </v>
      </c>
      <c r="F10" s="30"/>
      <c r="G10" s="30"/>
      <c r="H10" s="30"/>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32"/>
      <c r="AH10" s="32"/>
      <c r="AI10" s="32"/>
      <c r="AJ10" s="33"/>
      <c r="AK10" s="35" t="str">
        <f>IFERROR(__xludf.DUMMYFUNCTION("IFERROR(vlookup($C10&amp;"".""&amp;""To be implemented"",IMPORTRANGE(URLs!$B$1,""Changes Log_CGRS!X:Y""),2,false),"""")"),"")</f>
        <v/>
      </c>
      <c r="AL10" s="36" t="str">
        <f>IFERROR(__xludf.DUMMYFUNCTION("IFERROR(vlookup($C10&amp;"".""&amp;""Translation Pending"",IMPORTRANGE(URLs!$B$1,""Changes Log_CGRS!Z:AA""),2,false),"""")"),"")</f>
        <v/>
      </c>
    </row>
    <row r="11" ht="15.75" customHeight="1">
      <c r="A11" s="2">
        <f t="shared" si="1"/>
        <v>11</v>
      </c>
      <c r="B11" s="25" t="s">
        <v>191</v>
      </c>
      <c r="C11" s="27" t="s">
        <v>192</v>
      </c>
      <c r="D11" s="27" t="str">
        <f t="shared" si="2"/>
        <v>q11: </v>
      </c>
      <c r="E11" s="27" t="str">
        <f t="shared" si="3"/>
        <v>q11: </v>
      </c>
      <c r="F11" s="30"/>
      <c r="G11" s="30"/>
      <c r="H11" s="30"/>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32"/>
      <c r="AH11" s="32"/>
      <c r="AI11" s="32"/>
      <c r="AJ11" s="33"/>
      <c r="AK11" s="35" t="str">
        <f>IFERROR(__xludf.DUMMYFUNCTION("IFERROR(vlookup($C11&amp;"".""&amp;""To be implemented"",IMPORTRANGE(URLs!$B$1,""Changes Log_CGRS!X:Y""),2,false),"""")"),"")</f>
        <v/>
      </c>
      <c r="AL11" s="36" t="str">
        <f>IFERROR(__xludf.DUMMYFUNCTION("IFERROR(vlookup($C11&amp;"".""&amp;""Translation Pending"",IMPORTRANGE(URLs!$B$1,""Changes Log_CGRS!Z:AA""),2,false),"""")"),"")</f>
        <v/>
      </c>
    </row>
    <row r="12" ht="15.75" customHeight="1">
      <c r="A12" s="2">
        <f t="shared" si="1"/>
        <v>12</v>
      </c>
      <c r="B12" s="25" t="s">
        <v>199</v>
      </c>
      <c r="C12" s="27" t="s">
        <v>200</v>
      </c>
      <c r="D12" s="27" t="str">
        <f t="shared" si="2"/>
        <v>q12: </v>
      </c>
      <c r="E12" s="27" t="str">
        <f t="shared" si="3"/>
        <v>q12: </v>
      </c>
      <c r="F12" s="30"/>
      <c r="G12" s="30"/>
      <c r="H12" s="30"/>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32"/>
      <c r="AH12" s="32"/>
      <c r="AI12" s="32"/>
      <c r="AJ12" s="33"/>
      <c r="AK12" s="35" t="str">
        <f>IFERROR(__xludf.DUMMYFUNCTION("IFERROR(vlookup($C12&amp;"".""&amp;""To be implemented"",IMPORTRANGE(URLs!$B$1,""Changes Log_CGRS!X:Y""),2,false),"""")"),"")</f>
        <v/>
      </c>
      <c r="AL12" s="36" t="str">
        <f>IFERROR(__xludf.DUMMYFUNCTION("IFERROR(vlookup($C12&amp;"".""&amp;""Translation Pending"",IMPORTRANGE(URLs!$B$1,""Changes Log_CGRS!Z:AA""),2,false),"""")"),"")</f>
        <v/>
      </c>
    </row>
    <row r="13" ht="15.75" customHeight="1">
      <c r="A13" s="2">
        <f t="shared" si="1"/>
        <v>13</v>
      </c>
      <c r="B13" s="25" t="s">
        <v>206</v>
      </c>
      <c r="C13" s="27" t="s">
        <v>207</v>
      </c>
      <c r="D13" s="27" t="str">
        <f t="shared" si="2"/>
        <v>q13: </v>
      </c>
      <c r="E13" s="27" t="str">
        <f t="shared" si="3"/>
        <v>q13: </v>
      </c>
      <c r="F13" s="30"/>
      <c r="G13" s="30"/>
      <c r="H13" s="30"/>
      <c r="I13" s="27"/>
      <c r="J13" s="44" t="s">
        <v>208</v>
      </c>
      <c r="K13" s="27"/>
      <c r="L13" s="27"/>
      <c r="M13" s="27"/>
      <c r="N13" s="27"/>
      <c r="O13" s="27"/>
      <c r="P13" s="27"/>
      <c r="Q13" s="27"/>
      <c r="R13" s="27"/>
      <c r="S13" s="27"/>
      <c r="T13" s="27"/>
      <c r="U13" s="27"/>
      <c r="V13" s="27"/>
      <c r="W13" s="27"/>
      <c r="X13" s="27"/>
      <c r="Y13" s="27"/>
      <c r="Z13" s="27"/>
      <c r="AA13" s="27"/>
      <c r="AB13" s="27"/>
      <c r="AC13" s="27"/>
      <c r="AD13" s="27"/>
      <c r="AE13" s="27"/>
      <c r="AF13" s="27"/>
      <c r="AG13" s="32"/>
      <c r="AH13" s="32"/>
      <c r="AI13" s="32"/>
      <c r="AJ13" s="33"/>
      <c r="AK13" s="35" t="str">
        <f>IFERROR(__xludf.DUMMYFUNCTION("IFERROR(vlookup($C13&amp;"".""&amp;""To be implemented"",IMPORTRANGE(URLs!$B$1,""Changes Log_CGRS!X:Y""),2,false),"""")"),"")</f>
        <v/>
      </c>
      <c r="AL13" s="36" t="str">
        <f>IFERROR(__xludf.DUMMYFUNCTION("IFERROR(vlookup($C13&amp;"".""&amp;""Translation Pending"",IMPORTRANGE(URLs!$B$1,""Changes Log_CGRS!Z:AA""),2,false),"""")"),"")</f>
        <v/>
      </c>
    </row>
    <row r="14" ht="15.75" customHeight="1">
      <c r="A14" s="45" t="s">
        <v>212</v>
      </c>
      <c r="B14" s="46" t="s">
        <v>215</v>
      </c>
      <c r="C14" s="47" t="s">
        <v>216</v>
      </c>
      <c r="D14" s="27"/>
      <c r="E14" s="27"/>
      <c r="F14" s="30"/>
      <c r="G14" s="30"/>
      <c r="H14" s="30"/>
      <c r="I14" s="27"/>
      <c r="J14" s="48"/>
      <c r="K14" s="27"/>
      <c r="L14" s="27"/>
      <c r="M14" s="27"/>
      <c r="N14" s="27"/>
      <c r="O14" s="27"/>
      <c r="P14" s="27"/>
      <c r="Q14" s="27"/>
      <c r="R14" s="27"/>
      <c r="S14" s="27"/>
      <c r="T14" s="27"/>
      <c r="U14" s="27"/>
      <c r="V14" s="27"/>
      <c r="W14" s="27"/>
      <c r="X14" s="27"/>
      <c r="Y14" s="27"/>
      <c r="Z14" s="27"/>
      <c r="AA14" s="27"/>
      <c r="AB14" s="27"/>
      <c r="AC14" s="27"/>
      <c r="AD14" s="27"/>
      <c r="AE14" s="27"/>
      <c r="AF14" s="27"/>
      <c r="AG14" s="32"/>
      <c r="AH14" s="32"/>
      <c r="AI14" s="32"/>
      <c r="AJ14" s="33"/>
      <c r="AK14" s="35" t="str">
        <f>IFERROR(__xludf.DUMMYFUNCTION("IFERROR(vlookup($C14&amp;"".""&amp;""To be implemented"",IMPORTRANGE(URLs!$B$1,""Changes Log_CGRS!X:Y""),2,false),"""")"),"")</f>
        <v/>
      </c>
      <c r="AL14" s="36" t="str">
        <f>IFERROR(__xludf.DUMMYFUNCTION("IFERROR(vlookup($C14&amp;"".""&amp;""Translation Pending"",IMPORTRANGE(URLs!$B$1,""Changes Log_CGRS!Z:AA""),2,false),"""")"),"")</f>
        <v/>
      </c>
    </row>
    <row r="15" ht="15.75" customHeight="1">
      <c r="A15" s="2">
        <f t="shared" ref="A15:A69" si="5">ROW(A15)</f>
        <v>15</v>
      </c>
      <c r="B15" s="25" t="s">
        <v>215</v>
      </c>
      <c r="C15" s="27" t="s">
        <v>222</v>
      </c>
      <c r="D15" s="27" t="str">
        <f t="shared" ref="D15:E15" si="4">F15</f>
        <v>Introduction</v>
      </c>
      <c r="E15" s="27" t="str">
        <f t="shared" si="4"/>
        <v>Introduction</v>
      </c>
      <c r="F15" s="30" t="s">
        <v>227</v>
      </c>
      <c r="G15" s="30" t="s">
        <v>227</v>
      </c>
      <c r="H15" s="30" t="s">
        <v>229</v>
      </c>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32"/>
      <c r="AH15" s="32"/>
      <c r="AI15" s="32"/>
      <c r="AJ15" s="33"/>
      <c r="AK15" s="35" t="str">
        <f>IFERROR(__xludf.DUMMYFUNCTION("IFERROR(vlookup($C15&amp;"".""&amp;""To be implemented"",IMPORTRANGE(URLs!$B$1,""Changes Log_CGRS!X:Y""),2,false),"""")"),"")</f>
        <v/>
      </c>
      <c r="AL15" s="36" t="str">
        <f>IFERROR(__xludf.DUMMYFUNCTION("IFERROR(vlookup($C15&amp;"".""&amp;""Translation Pending"",IMPORTRANGE(URLs!$B$1,""Changes Log_CGRS!Z:AA""),2,false),"""")"),"")</f>
        <v/>
      </c>
    </row>
    <row r="16" ht="15.75" customHeight="1">
      <c r="A16" s="2">
        <f t="shared" si="5"/>
        <v>16</v>
      </c>
      <c r="B16" s="25" t="s">
        <v>215</v>
      </c>
      <c r="C16" s="27" t="s">
        <v>241</v>
      </c>
      <c r="D16" s="27" t="str">
        <f t="shared" ref="D16:E16" si="6">F16</f>
        <v>Enumerator Information (enum)</v>
      </c>
      <c r="E16" s="27" t="str">
        <f t="shared" si="6"/>
        <v>Enumerator Information (enum)</v>
      </c>
      <c r="F16" s="30" t="s">
        <v>244</v>
      </c>
      <c r="G16" s="30" t="s">
        <v>244</v>
      </c>
      <c r="H16" s="49" t="s">
        <v>244</v>
      </c>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32"/>
      <c r="AH16" s="32"/>
      <c r="AI16" s="32"/>
      <c r="AJ16" s="33"/>
      <c r="AK16" s="35" t="str">
        <f>IFERROR(__xludf.DUMMYFUNCTION("IFERROR(vlookup($C16&amp;"".""&amp;""To be implemented"",IMPORTRANGE(URLs!$B$1,""Changes Log_CGRS!X:Y""),2,false),"""")"),"")</f>
        <v/>
      </c>
      <c r="AL16" s="36" t="str">
        <f>IFERROR(__xludf.DUMMYFUNCTION("IFERROR(vlookup($C16&amp;"".""&amp;""Translation Pending"",IMPORTRANGE(URLs!$B$1,""Changes Log_CGRS!Z:AA""),2,false),"""")"),"")</f>
        <v/>
      </c>
    </row>
    <row r="17" ht="15.75" customHeight="1">
      <c r="A17" s="2">
        <f t="shared" si="5"/>
        <v>17</v>
      </c>
      <c r="B17" s="25" t="s">
        <v>255</v>
      </c>
      <c r="C17" s="27" t="s">
        <v>256</v>
      </c>
      <c r="D17" s="27" t="str">
        <f t="shared" ref="D17:D22" si="7">"q"&amp;A17&amp;": "&amp;F17</f>
        <v>q17: Please enter your enumerator ID</v>
      </c>
      <c r="E17" s="27" t="str">
        <f t="shared" ref="E17:E22" si="8">"q"&amp;A17&amp;": "&amp;G17</f>
        <v>q17: Nimero iranga umushakashatsi</v>
      </c>
      <c r="F17" s="30" t="s">
        <v>259</v>
      </c>
      <c r="G17" s="30" t="s">
        <v>260</v>
      </c>
      <c r="H17" s="30" t="s">
        <v>261</v>
      </c>
      <c r="I17" s="27"/>
      <c r="J17" s="27"/>
      <c r="K17" s="27" t="s">
        <v>75</v>
      </c>
      <c r="L17" s="27"/>
      <c r="M17" s="27"/>
      <c r="N17" s="27" t="s">
        <v>262</v>
      </c>
      <c r="O17" s="27"/>
      <c r="P17" s="27"/>
      <c r="Q17" s="27"/>
      <c r="R17" s="27"/>
      <c r="S17" s="27"/>
      <c r="T17" s="27"/>
      <c r="U17" s="27"/>
      <c r="V17" s="27"/>
      <c r="W17" s="27"/>
      <c r="X17" s="27"/>
      <c r="Y17" s="27"/>
      <c r="Z17" s="27"/>
      <c r="AA17" s="27"/>
      <c r="AB17" s="27"/>
      <c r="AC17" s="27"/>
      <c r="AD17" s="27"/>
      <c r="AE17" s="27"/>
      <c r="AF17" s="27" t="s">
        <v>75</v>
      </c>
      <c r="AG17" s="32"/>
      <c r="AH17" s="32"/>
      <c r="AI17" s="32"/>
      <c r="AJ17" s="33"/>
      <c r="AK17" s="35" t="str">
        <f>IFERROR(__xludf.DUMMYFUNCTION("IFERROR(vlookup($C17&amp;"".""&amp;""To be implemented"",IMPORTRANGE(URLs!$B$1,""Changes Log_CGRS!X:Y""),2,false),"""")"),"")</f>
        <v/>
      </c>
      <c r="AL17" s="36" t="str">
        <f>IFERROR(__xludf.DUMMYFUNCTION("IFERROR(vlookup($C17&amp;"".""&amp;""Translation Pending"",IMPORTRANGE(URLs!$B$1,""Changes Log_CGRS!Z:AA""),2,false),"""")"),"")</f>
        <v/>
      </c>
    </row>
    <row r="18" ht="15.75" customHeight="1">
      <c r="A18" s="2">
        <f t="shared" si="5"/>
        <v>18</v>
      </c>
      <c r="B18" s="25" t="s">
        <v>68</v>
      </c>
      <c r="C18" s="50" t="s">
        <v>268</v>
      </c>
      <c r="D18" s="27" t="str">
        <f t="shared" si="7"/>
        <v>q18: </v>
      </c>
      <c r="E18" s="27" t="str">
        <f t="shared" si="8"/>
        <v>q18: </v>
      </c>
      <c r="F18" s="30"/>
      <c r="G18" s="30"/>
      <c r="H18" s="30"/>
      <c r="I18" s="27"/>
      <c r="J18" s="51" t="s">
        <v>273</v>
      </c>
      <c r="K18" s="27"/>
      <c r="L18" s="27"/>
      <c r="M18" s="27"/>
      <c r="N18" s="27"/>
      <c r="O18" s="27"/>
      <c r="P18" s="27"/>
      <c r="Q18" s="27"/>
      <c r="R18" s="27"/>
      <c r="S18" s="27"/>
      <c r="T18" s="27"/>
      <c r="U18" s="27"/>
      <c r="V18" s="27"/>
      <c r="W18" s="27"/>
      <c r="X18" s="27"/>
      <c r="Y18" s="52"/>
      <c r="Z18" s="52"/>
      <c r="AA18" s="52"/>
      <c r="AB18" s="52"/>
      <c r="AC18" s="27"/>
      <c r="AD18" s="27"/>
      <c r="AE18" s="27"/>
      <c r="AF18" s="47" t="s">
        <v>75</v>
      </c>
      <c r="AG18" s="32"/>
      <c r="AH18" s="32"/>
      <c r="AI18" s="32"/>
      <c r="AJ18" s="33"/>
      <c r="AK18" s="35" t="str">
        <f>IFERROR(__xludf.DUMMYFUNCTION("IFERROR(vlookup($C18&amp;"".""&amp;""To be implemented"",IMPORTRANGE(URLs!$B$1,""Changes Log_CGRS!X:Y""),2,false),"""")"),"")</f>
        <v/>
      </c>
      <c r="AL18" s="36" t="str">
        <f>IFERROR(__xludf.DUMMYFUNCTION("IFERROR(vlookup($C18&amp;"".""&amp;""Translation Pending"",IMPORTRANGE(URLs!$B$1,""Changes Log_CGRS!Z:AA""),2,false),"""")"),"")</f>
        <v/>
      </c>
    </row>
    <row r="19" ht="15.75" customHeight="1">
      <c r="A19" s="2">
        <f t="shared" si="5"/>
        <v>19</v>
      </c>
      <c r="B19" s="25" t="s">
        <v>68</v>
      </c>
      <c r="C19" s="50" t="s">
        <v>284</v>
      </c>
      <c r="D19" s="27" t="str">
        <f t="shared" si="7"/>
        <v>q19: </v>
      </c>
      <c r="E19" s="27" t="str">
        <f t="shared" si="8"/>
        <v>q19: </v>
      </c>
      <c r="F19" s="30"/>
      <c r="G19" s="30"/>
      <c r="H19" s="30"/>
      <c r="I19" s="27"/>
      <c r="J19" s="51" t="s">
        <v>287</v>
      </c>
      <c r="K19" s="27"/>
      <c r="L19" s="27"/>
      <c r="M19" s="27"/>
      <c r="N19" s="27"/>
      <c r="O19" s="27"/>
      <c r="P19" s="27"/>
      <c r="Q19" s="27"/>
      <c r="R19" s="27"/>
      <c r="S19" s="27"/>
      <c r="T19" s="27"/>
      <c r="U19" s="27"/>
      <c r="V19" s="27"/>
      <c r="W19" s="27"/>
      <c r="X19" s="27"/>
      <c r="Y19" s="52"/>
      <c r="Z19" s="52"/>
      <c r="AA19" s="52"/>
      <c r="AB19" s="52"/>
      <c r="AC19" s="27"/>
      <c r="AD19" s="27"/>
      <c r="AE19" s="27"/>
      <c r="AF19" s="27" t="s">
        <v>75</v>
      </c>
      <c r="AG19" s="32"/>
      <c r="AH19" s="32"/>
      <c r="AI19" s="32"/>
      <c r="AJ19" s="33"/>
      <c r="AK19" s="35" t="str">
        <f>IFERROR(__xludf.DUMMYFUNCTION("IFERROR(vlookup($C19&amp;"".""&amp;""To be implemented"",IMPORTRANGE(URLs!$B$1,""Changes Log_CGRS!X:Y""),2,false),"""")"),"")</f>
        <v/>
      </c>
      <c r="AL19" s="36" t="str">
        <f>IFERROR(__xludf.DUMMYFUNCTION("IFERROR(vlookup($C19&amp;"".""&amp;""Translation Pending"",IMPORTRANGE(URLs!$B$1,""Changes Log_CGRS!Z:AA""),2,false),"""")"),"")</f>
        <v/>
      </c>
    </row>
    <row r="20" ht="15.75" customHeight="1">
      <c r="A20" s="2">
        <f t="shared" si="5"/>
        <v>20</v>
      </c>
      <c r="B20" s="53" t="s">
        <v>58</v>
      </c>
      <c r="C20" s="54" t="s">
        <v>297</v>
      </c>
      <c r="D20" s="27" t="str">
        <f t="shared" si="7"/>
        <v>q20: This is not a valid enumerator ID. Please re-enter your ID or see the supervisor. </v>
      </c>
      <c r="E20" s="27" t="str">
        <f t="shared" si="8"/>
        <v>q20: Nimero iranga umushakashatsi wanditse siyo. Ongera wandike nimero iranga umushakashatsi cyangwa umenyeshe uhagarariye ubushakashatsi</v>
      </c>
      <c r="F20" s="55" t="s">
        <v>303</v>
      </c>
      <c r="G20" s="55" t="s">
        <v>308</v>
      </c>
      <c r="H20" s="56" t="s">
        <v>309</v>
      </c>
      <c r="I20" s="57" t="s">
        <v>312</v>
      </c>
      <c r="J20" s="54"/>
      <c r="K20" s="54"/>
      <c r="L20" s="54"/>
      <c r="M20" s="54"/>
      <c r="N20" s="54"/>
      <c r="O20" s="54"/>
      <c r="P20" s="54"/>
      <c r="Q20" s="27"/>
      <c r="R20" s="54"/>
      <c r="S20" s="54"/>
      <c r="T20" s="27"/>
      <c r="U20" s="54"/>
      <c r="V20" s="54"/>
      <c r="W20" s="54"/>
      <c r="X20" s="54"/>
      <c r="Y20" s="54"/>
      <c r="Z20" s="54"/>
      <c r="AA20" s="54"/>
      <c r="AB20" s="54"/>
      <c r="AC20" s="54"/>
      <c r="AD20" s="54"/>
      <c r="AE20" s="54"/>
      <c r="AF20" s="54"/>
      <c r="AG20" s="32"/>
      <c r="AH20" s="32"/>
      <c r="AI20" s="32"/>
      <c r="AJ20" s="33"/>
      <c r="AK20" s="35" t="str">
        <f>IFERROR(__xludf.DUMMYFUNCTION("IFERROR(vlookup($C20&amp;"".""&amp;""To be implemented"",IMPORTRANGE(URLs!$B$1,""Changes Log_CGRS!X:Y""),2,false),"""")"),"")</f>
        <v/>
      </c>
      <c r="AL20" s="36" t="str">
        <f>IFERROR(__xludf.DUMMYFUNCTION("IFERROR(vlookup($C20&amp;"".""&amp;""Translation Pending"",IMPORTRANGE(URLs!$B$1,""Changes Log_CGRS!Z:AA""),2,false),"""")"),"")</f>
        <v/>
      </c>
    </row>
    <row r="21" ht="15.75" customHeight="1">
      <c r="A21" s="2">
        <f t="shared" si="5"/>
        <v>21</v>
      </c>
      <c r="B21" s="58" t="s">
        <v>322</v>
      </c>
      <c r="C21" s="59" t="s">
        <v>326</v>
      </c>
      <c r="D21" s="27" t="str">
        <f t="shared" si="7"/>
        <v>q21: Are you ${_calc_enum_name}?</v>
      </c>
      <c r="E21" s="27" t="str">
        <f t="shared" si="8"/>
        <v>q21: Ese uri ${_calc_enum_name}</v>
      </c>
      <c r="F21" s="59" t="s">
        <v>329</v>
      </c>
      <c r="G21" s="59" t="s">
        <v>332</v>
      </c>
      <c r="H21" s="60" t="s">
        <v>333</v>
      </c>
      <c r="I21" s="60"/>
      <c r="J21" s="60"/>
      <c r="K21" s="60" t="s">
        <v>75</v>
      </c>
      <c r="L21" s="60"/>
      <c r="M21" s="60"/>
      <c r="N21" s="60"/>
      <c r="O21" s="60"/>
      <c r="P21" s="60"/>
      <c r="Q21" s="27"/>
      <c r="R21" s="60"/>
      <c r="S21" s="60"/>
      <c r="T21" s="27"/>
      <c r="U21" s="60"/>
      <c r="V21" s="60"/>
      <c r="W21" s="60"/>
      <c r="X21" s="60"/>
      <c r="Y21" s="60"/>
      <c r="Z21" s="60"/>
      <c r="AA21" s="60"/>
      <c r="AB21" s="60"/>
      <c r="AC21" s="60"/>
      <c r="AD21" s="60"/>
      <c r="AE21" s="60"/>
      <c r="AF21" s="60"/>
      <c r="AG21" s="32"/>
      <c r="AH21" s="32"/>
      <c r="AI21" s="32"/>
      <c r="AJ21" s="33"/>
      <c r="AK21" s="35" t="str">
        <f>IFERROR(__xludf.DUMMYFUNCTION("IFERROR(vlookup($C21&amp;"".""&amp;""To be implemented"",IMPORTRANGE(URLs!$B$1,""Changes Log_CGRS!X:Y""),2,false),"""")"),"")</f>
        <v/>
      </c>
      <c r="AL21" s="36" t="str">
        <f>IFERROR(__xludf.DUMMYFUNCTION("IFERROR(vlookup($C21&amp;"".""&amp;""Translation Pending"",IMPORTRANGE(URLs!$B$1,""Changes Log_CGRS!Z:AA""),2,false),"""")"),"")</f>
        <v/>
      </c>
    </row>
    <row r="22" ht="15.75" customHeight="1">
      <c r="A22" s="2">
        <f t="shared" si="5"/>
        <v>22</v>
      </c>
      <c r="B22" s="62" t="s">
        <v>58</v>
      </c>
      <c r="C22" s="63" t="s">
        <v>342</v>
      </c>
      <c r="D22" s="27" t="str">
        <f t="shared" si="7"/>
        <v>q22: You have entered the wrong enumerator ID. Please go back and correct.</v>
      </c>
      <c r="E22" s="27" t="str">
        <f t="shared" si="8"/>
        <v>q22: Nimero iranga umushakashatsi wanditse siyo. Subira inyuma ukosore.</v>
      </c>
      <c r="F22" s="64" t="s">
        <v>346</v>
      </c>
      <c r="G22" s="55" t="s">
        <v>349</v>
      </c>
      <c r="H22" s="60" t="s">
        <v>351</v>
      </c>
      <c r="I22" s="59" t="s">
        <v>353</v>
      </c>
      <c r="J22" s="60"/>
      <c r="K22" s="60"/>
      <c r="L22" s="60"/>
      <c r="M22" s="60"/>
      <c r="N22" s="60"/>
      <c r="O22" s="60"/>
      <c r="P22" s="60"/>
      <c r="Q22" s="27"/>
      <c r="R22" s="60"/>
      <c r="S22" s="60"/>
      <c r="T22" s="27"/>
      <c r="U22" s="60"/>
      <c r="V22" s="60"/>
      <c r="W22" s="60"/>
      <c r="X22" s="60"/>
      <c r="Y22" s="60"/>
      <c r="Z22" s="60"/>
      <c r="AA22" s="60"/>
      <c r="AB22" s="60"/>
      <c r="AC22" s="60"/>
      <c r="AD22" s="60"/>
      <c r="AE22" s="60"/>
      <c r="AF22" s="60"/>
      <c r="AG22" s="32"/>
      <c r="AH22" s="32"/>
      <c r="AI22" s="32"/>
      <c r="AJ22" s="33"/>
      <c r="AK22" s="35" t="str">
        <f>IFERROR(__xludf.DUMMYFUNCTION("IFERROR(vlookup($C22&amp;"".""&amp;""To be implemented"",IMPORTRANGE(URLs!$B$1,""Changes Log_CGRS!X:Y""),2,false),"""")"),"")</f>
        <v/>
      </c>
      <c r="AL22" s="36" t="str">
        <f>IFERROR(__xludf.DUMMYFUNCTION("IFERROR(vlookup($C22&amp;"".""&amp;""Translation Pending"",IMPORTRANGE(URLs!$B$1,""Changes Log_CGRS!Z:AA""),2,false),"""")"),"")</f>
        <v/>
      </c>
    </row>
    <row r="23" ht="15.75" customHeight="1">
      <c r="A23" s="2">
        <f t="shared" si="5"/>
        <v>23</v>
      </c>
      <c r="B23" s="65" t="s">
        <v>361</v>
      </c>
      <c r="C23" s="66" t="s">
        <v>241</v>
      </c>
      <c r="D23" s="27" t="str">
        <f t="shared" ref="D23:E23" si="9">F23</f>
        <v/>
      </c>
      <c r="E23" s="27" t="str">
        <f t="shared" si="9"/>
        <v/>
      </c>
      <c r="F23" s="67"/>
      <c r="G23" s="67"/>
      <c r="H23" s="54"/>
      <c r="I23" s="54"/>
      <c r="J23" s="54"/>
      <c r="K23" s="54"/>
      <c r="L23" s="54"/>
      <c r="M23" s="54"/>
      <c r="N23" s="54"/>
      <c r="O23" s="54"/>
      <c r="P23" s="54"/>
      <c r="Q23" s="27"/>
      <c r="R23" s="54"/>
      <c r="S23" s="54"/>
      <c r="T23" s="27"/>
      <c r="U23" s="54"/>
      <c r="V23" s="54"/>
      <c r="W23" s="54"/>
      <c r="X23" s="54"/>
      <c r="Y23" s="54"/>
      <c r="Z23" s="54"/>
      <c r="AA23" s="54"/>
      <c r="AB23" s="54"/>
      <c r="AC23" s="54"/>
      <c r="AD23" s="54"/>
      <c r="AE23" s="54"/>
      <c r="AF23" s="54"/>
      <c r="AG23" s="32"/>
      <c r="AH23" s="32"/>
      <c r="AI23" s="32"/>
      <c r="AJ23" s="33"/>
      <c r="AK23" s="35" t="str">
        <f>IFERROR(__xludf.DUMMYFUNCTION("IFERROR(vlookup($C23&amp;"".""&amp;""To be implemented"",IMPORTRANGE(URLs!$B$1,""Changes Log_CGRS!X:Y""),2,false),"""")"),"")</f>
        <v/>
      </c>
      <c r="AL23" s="36" t="str">
        <f>IFERROR(__xludf.DUMMYFUNCTION("IFERROR(vlookup($C23&amp;"".""&amp;""Translation Pending"",IMPORTRANGE(URLs!$B$1,""Changes Log_CGRS!Z:AA""),2,false),"""")"),"")</f>
        <v/>
      </c>
    </row>
    <row r="24" ht="15.75" customHeight="1">
      <c r="A24" s="2">
        <f t="shared" si="5"/>
        <v>24</v>
      </c>
      <c r="B24" s="68" t="s">
        <v>215</v>
      </c>
      <c r="C24" s="37" t="s">
        <v>377</v>
      </c>
      <c r="D24" s="27" t="str">
        <f t="shared" ref="D24:E24" si="10">F24</f>
        <v>Location of Caregiver - List</v>
      </c>
      <c r="E24" s="27" t="str">
        <f t="shared" si="10"/>
        <v>Location of Caregiver - List</v>
      </c>
      <c r="F24" s="38" t="s">
        <v>378</v>
      </c>
      <c r="G24" s="38" t="s">
        <v>378</v>
      </c>
      <c r="H24" s="69" t="s">
        <v>379</v>
      </c>
      <c r="I24" s="37"/>
      <c r="J24" s="37"/>
      <c r="K24" s="37"/>
      <c r="L24" s="38"/>
      <c r="M24" s="37"/>
      <c r="N24" s="37"/>
      <c r="O24" s="37"/>
      <c r="P24" s="37"/>
      <c r="Q24" s="27"/>
      <c r="R24" s="37"/>
      <c r="S24" s="37"/>
      <c r="T24" s="27"/>
      <c r="U24" s="37"/>
      <c r="V24" s="37"/>
      <c r="W24" s="37"/>
      <c r="X24" s="37"/>
      <c r="Y24" s="37"/>
      <c r="Z24" s="37"/>
      <c r="AA24" s="37"/>
      <c r="AB24" s="37"/>
      <c r="AC24" s="37"/>
      <c r="AD24" s="37"/>
      <c r="AE24" s="37"/>
      <c r="AF24" s="37"/>
      <c r="AG24" s="32"/>
      <c r="AH24" s="32"/>
      <c r="AI24" s="32"/>
      <c r="AJ24" s="33"/>
      <c r="AK24" s="35" t="str">
        <f>IFERROR(__xludf.DUMMYFUNCTION("IFERROR(vlookup($C24&amp;"".""&amp;""To be implemented"",IMPORTRANGE(URLs!$B$1,""Changes Log_CGRS!X:Y""),2,false),"""")"),"")</f>
        <v/>
      </c>
      <c r="AL24" s="36" t="str">
        <f>IFERROR(__xludf.DUMMYFUNCTION("IFERROR(vlookup($C24&amp;"".""&amp;""Translation Pending"",IMPORTRANGE(URLs!$B$1,""Changes Log_CGRS!Z:AA""),2,false),"""")"),"")</f>
        <v/>
      </c>
    </row>
    <row r="25" ht="15.75" customHeight="1">
      <c r="A25" s="2">
        <f t="shared" si="5"/>
        <v>25</v>
      </c>
      <c r="B25" s="71" t="s">
        <v>384</v>
      </c>
      <c r="C25" s="72" t="s">
        <v>387</v>
      </c>
      <c r="D25" s="27" t="str">
        <f>"q"&amp;A25&amp;": "&amp;F25</f>
        <v>q25: Please record GPS</v>
      </c>
      <c r="E25" s="27" t="str">
        <f>"q"&amp;A25&amp;": "&amp;G25</f>
        <v>q25: Fata GPS</v>
      </c>
      <c r="F25" s="72" t="s">
        <v>391</v>
      </c>
      <c r="G25" s="73" t="s">
        <v>392</v>
      </c>
      <c r="H25" s="37" t="s">
        <v>394</v>
      </c>
      <c r="I25" s="37"/>
      <c r="J25" s="37"/>
      <c r="K25" s="37"/>
      <c r="L25" s="37"/>
      <c r="M25" s="37"/>
      <c r="N25" s="37"/>
      <c r="O25" s="37"/>
      <c r="P25" s="37"/>
      <c r="Q25" s="27"/>
      <c r="R25" s="37"/>
      <c r="S25" s="37"/>
      <c r="T25" s="27"/>
      <c r="U25" s="37"/>
      <c r="V25" s="37"/>
      <c r="W25" s="37"/>
      <c r="X25" s="37"/>
      <c r="Y25" s="37"/>
      <c r="Z25" s="37"/>
      <c r="AA25" s="37"/>
      <c r="AB25" s="37"/>
      <c r="AC25" s="37"/>
      <c r="AD25" s="37"/>
      <c r="AE25" s="37"/>
      <c r="AF25" s="37"/>
      <c r="AG25" s="32"/>
      <c r="AH25" s="32"/>
      <c r="AI25" s="32"/>
      <c r="AJ25" s="33"/>
      <c r="AK25" s="35" t="str">
        <f>IFERROR(__xludf.DUMMYFUNCTION("IFERROR(vlookup($C25&amp;"".""&amp;""To be implemented"",IMPORTRANGE(URLs!$B$1,""Changes Log_CGRS!X:Y""),2,false),"""")"),"")</f>
        <v/>
      </c>
      <c r="AL25" s="36" t="str">
        <f>IFERROR(__xludf.DUMMYFUNCTION("IFERROR(vlookup($C25&amp;"".""&amp;""Translation Pending"",IMPORTRANGE(URLs!$B$1,""Changes Log_CGRS!Z:AA""),2,false),"""")"),"")</f>
        <v/>
      </c>
    </row>
    <row r="26" ht="15.75" customHeight="1">
      <c r="A26" s="2">
        <f t="shared" si="5"/>
        <v>26</v>
      </c>
      <c r="B26" s="58" t="s">
        <v>361</v>
      </c>
      <c r="C26" s="60" t="s">
        <v>377</v>
      </c>
      <c r="D26" s="27" t="str">
        <f t="shared" ref="D26:E26" si="11">F26</f>
        <v/>
      </c>
      <c r="E26" s="27" t="str">
        <f t="shared" si="11"/>
        <v/>
      </c>
      <c r="F26" s="60"/>
      <c r="G26" s="60"/>
      <c r="H26" s="60"/>
      <c r="I26" s="60"/>
      <c r="J26" s="60"/>
      <c r="K26" s="60"/>
      <c r="L26" s="60"/>
      <c r="M26" s="60"/>
      <c r="N26" s="60"/>
      <c r="O26" s="60"/>
      <c r="P26" s="60"/>
      <c r="Q26" s="27"/>
      <c r="R26" s="60"/>
      <c r="S26" s="60"/>
      <c r="T26" s="27"/>
      <c r="U26" s="60"/>
      <c r="V26" s="60"/>
      <c r="W26" s="60"/>
      <c r="X26" s="60"/>
      <c r="Y26" s="60"/>
      <c r="Z26" s="60"/>
      <c r="AA26" s="60"/>
      <c r="AB26" s="60"/>
      <c r="AC26" s="60"/>
      <c r="AD26" s="60"/>
      <c r="AE26" s="60"/>
      <c r="AF26" s="60"/>
      <c r="AG26" s="32"/>
      <c r="AH26" s="32"/>
      <c r="AI26" s="32"/>
      <c r="AJ26" s="33"/>
      <c r="AK26" s="35" t="str">
        <f>IFERROR(__xludf.DUMMYFUNCTION("IFERROR(vlookup($C26&amp;"".""&amp;""To be implemented"",IMPORTRANGE(URLs!$B$1,""Changes Log_CGRS!X:Y""),2,false),"""")"),"")</f>
        <v/>
      </c>
      <c r="AL26" s="36" t="str">
        <f>IFERROR(__xludf.DUMMYFUNCTION("IFERROR(vlookup($C26&amp;"".""&amp;""Translation Pending"",IMPORTRANGE(URLs!$B$1,""Changes Log_CGRS!Z:AA""),2,false),"""")"),"")</f>
        <v/>
      </c>
    </row>
    <row r="27" ht="15.75" customHeight="1">
      <c r="A27" s="2">
        <f t="shared" si="5"/>
        <v>27</v>
      </c>
      <c r="B27" s="58" t="s">
        <v>215</v>
      </c>
      <c r="C27" s="60" t="s">
        <v>406</v>
      </c>
      <c r="D27" s="27" t="str">
        <f t="shared" ref="D27:E27" si="12">F27</f>
        <v>Household information</v>
      </c>
      <c r="E27" s="27" t="str">
        <f t="shared" si="12"/>
        <v>Household Information</v>
      </c>
      <c r="F27" s="60" t="s">
        <v>407</v>
      </c>
      <c r="G27" s="60" t="s">
        <v>408</v>
      </c>
      <c r="H27" s="60" t="s">
        <v>408</v>
      </c>
      <c r="I27" s="60"/>
      <c r="J27" s="60"/>
      <c r="K27" s="60"/>
      <c r="L27" s="60"/>
      <c r="M27" s="60"/>
      <c r="N27" s="60"/>
      <c r="O27" s="60"/>
      <c r="P27" s="60"/>
      <c r="Q27" s="27"/>
      <c r="R27" s="60"/>
      <c r="S27" s="60"/>
      <c r="T27" s="27"/>
      <c r="U27" s="60"/>
      <c r="V27" s="60"/>
      <c r="W27" s="60"/>
      <c r="X27" s="60"/>
      <c r="Y27" s="60"/>
      <c r="Z27" s="60"/>
      <c r="AA27" s="60"/>
      <c r="AB27" s="60"/>
      <c r="AC27" s="60"/>
      <c r="AD27" s="60"/>
      <c r="AE27" s="60"/>
      <c r="AF27" s="60"/>
      <c r="AG27" s="32"/>
      <c r="AH27" s="32"/>
      <c r="AI27" s="32"/>
      <c r="AJ27" s="33"/>
      <c r="AK27" s="35" t="str">
        <f>IFERROR(__xludf.DUMMYFUNCTION("IFERROR(vlookup($C27&amp;"".""&amp;""To be implemented"",IMPORTRANGE(URLs!$B$1,""Changes Log_CGRS!X:Y""),2,false),"""")"),"")</f>
        <v/>
      </c>
      <c r="AL27" s="36" t="str">
        <f>IFERROR(__xludf.DUMMYFUNCTION("IFERROR(vlookup($C27&amp;"".""&amp;""Translation Pending"",IMPORTRANGE(URLs!$B$1,""Changes Log_CGRS!Z:AA""),2,false),"""")"),"")</f>
        <v/>
      </c>
    </row>
    <row r="28" ht="15.75" customHeight="1">
      <c r="A28" s="2">
        <f t="shared" si="5"/>
        <v>28</v>
      </c>
      <c r="B28" s="58" t="s">
        <v>412</v>
      </c>
      <c r="C28" s="74" t="s">
        <v>413</v>
      </c>
      <c r="D28" s="27" t="str">
        <f t="shared" ref="D28:D29" si="13">"q"&amp;A28&amp;": "&amp;F28</f>
        <v>q28: Enter the Household ID.</v>
      </c>
      <c r="E28" s="27" t="str">
        <f t="shared" ref="E28:E29" si="14">"q"&amp;A28&amp;": "&amp;G28</f>
        <v>q28: Andika umubare uranga urugo.</v>
      </c>
      <c r="F28" s="74" t="s">
        <v>418</v>
      </c>
      <c r="G28" s="75" t="s">
        <v>421</v>
      </c>
      <c r="H28" s="76" t="s">
        <v>422</v>
      </c>
      <c r="I28" s="74"/>
      <c r="J28" s="60"/>
      <c r="K28" s="60" t="s">
        <v>75</v>
      </c>
      <c r="L28" s="60"/>
      <c r="M28" s="77" t="s">
        <v>425</v>
      </c>
      <c r="N28" s="78" t="s">
        <v>428</v>
      </c>
      <c r="O28" s="78" t="s">
        <v>432</v>
      </c>
      <c r="P28" s="78" t="s">
        <v>433</v>
      </c>
      <c r="Q28" s="78" t="s">
        <v>432</v>
      </c>
      <c r="R28" s="74"/>
      <c r="S28" s="74"/>
      <c r="T28" s="27"/>
      <c r="U28" s="60"/>
      <c r="V28" s="60"/>
      <c r="W28" s="60"/>
      <c r="X28" s="60"/>
      <c r="Y28" s="60"/>
      <c r="Z28" s="60"/>
      <c r="AA28" s="60"/>
      <c r="AB28" s="60"/>
      <c r="AC28" s="60"/>
      <c r="AD28" s="60"/>
      <c r="AE28" s="60"/>
      <c r="AF28" s="60" t="s">
        <v>75</v>
      </c>
      <c r="AG28" s="32"/>
      <c r="AH28" s="32"/>
      <c r="AI28" s="32"/>
      <c r="AJ28" s="33"/>
      <c r="AK28" s="35" t="str">
        <f>IFERROR(__xludf.DUMMYFUNCTION("IFERROR(vlookup($C28&amp;"".""&amp;""To be implemented"",IMPORTRANGE(URLs!$B$1,""Changes Log_CGRS!X:Y""),2,false),"""")"),"")</f>
        <v/>
      </c>
      <c r="AL28" s="36" t="str">
        <f>IFERROR(__xludf.DUMMYFUNCTION("IFERROR(vlookup($C28&amp;"".""&amp;""Translation Pending"",IMPORTRANGE(URLs!$B$1,""Changes Log_CGRS!Z:AA""),2,false),"""")"),"")</f>
        <v/>
      </c>
    </row>
    <row r="29" ht="15.75" customHeight="1">
      <c r="A29" s="2">
        <f t="shared" si="5"/>
        <v>29</v>
      </c>
      <c r="B29" s="82" t="s">
        <v>412</v>
      </c>
      <c r="C29" s="84" t="s">
        <v>443</v>
      </c>
      <c r="D29" s="27" t="str">
        <f t="shared" si="13"/>
        <v>q29: Re-enter the Household ID</v>
      </c>
      <c r="E29" s="27" t="str">
        <f t="shared" si="14"/>
        <v>q29: Ongera wandike Umubare uranga urugo.</v>
      </c>
      <c r="F29" s="59" t="s">
        <v>447</v>
      </c>
      <c r="G29" s="86" t="s">
        <v>448</v>
      </c>
      <c r="H29" s="59" t="s">
        <v>451</v>
      </c>
      <c r="I29" s="60"/>
      <c r="J29" s="88"/>
      <c r="K29" s="59" t="s">
        <v>75</v>
      </c>
      <c r="L29" s="60"/>
      <c r="M29" s="77" t="s">
        <v>425</v>
      </c>
      <c r="N29" s="89" t="s">
        <v>456</v>
      </c>
      <c r="O29" s="90" t="s">
        <v>461</v>
      </c>
      <c r="P29" s="92" t="s">
        <v>461</v>
      </c>
      <c r="Q29" s="92" t="s">
        <v>461</v>
      </c>
      <c r="R29" s="92"/>
      <c r="S29" s="60"/>
      <c r="T29" s="27"/>
      <c r="U29" s="60"/>
      <c r="V29" s="60"/>
      <c r="W29" s="60"/>
      <c r="X29" s="60"/>
      <c r="Y29" s="94"/>
      <c r="Z29" s="94"/>
      <c r="AA29" s="60"/>
      <c r="AB29" s="60"/>
      <c r="AC29" s="60"/>
      <c r="AD29" s="60"/>
      <c r="AE29" s="60"/>
      <c r="AF29" s="60"/>
      <c r="AG29" s="32"/>
      <c r="AH29" s="32"/>
      <c r="AI29" s="32"/>
      <c r="AJ29" s="33"/>
      <c r="AK29" s="35"/>
      <c r="AL29" s="36"/>
    </row>
    <row r="30" ht="15.75" customHeight="1">
      <c r="A30" s="2">
        <f t="shared" si="5"/>
        <v>30</v>
      </c>
      <c r="B30" s="58" t="s">
        <v>68</v>
      </c>
      <c r="C30" s="50" t="s">
        <v>474</v>
      </c>
      <c r="D30" s="27"/>
      <c r="E30" s="27"/>
      <c r="F30" s="60"/>
      <c r="G30" s="60"/>
      <c r="H30" s="60"/>
      <c r="I30" s="60"/>
      <c r="J30" s="51" t="s">
        <v>478</v>
      </c>
      <c r="K30" s="60"/>
      <c r="L30" s="60"/>
      <c r="M30" s="60"/>
      <c r="N30" s="60"/>
      <c r="O30" s="54"/>
      <c r="P30" s="60"/>
      <c r="Q30" s="54"/>
      <c r="R30" s="60"/>
      <c r="S30" s="60"/>
      <c r="T30" s="27"/>
      <c r="U30" s="60"/>
      <c r="V30" s="60"/>
      <c r="W30" s="60"/>
      <c r="X30" s="60"/>
      <c r="Y30" s="97"/>
      <c r="Z30" s="97"/>
      <c r="AA30" s="60"/>
      <c r="AB30" s="60"/>
      <c r="AC30" s="60"/>
      <c r="AD30" s="60"/>
      <c r="AE30" s="60"/>
      <c r="AF30" s="60"/>
      <c r="AG30" s="32"/>
      <c r="AH30" s="32"/>
      <c r="AI30" s="32"/>
      <c r="AJ30" s="33"/>
      <c r="AK30" s="35" t="str">
        <f>IFERROR(__xludf.DUMMYFUNCTION("IFERROR(vlookup($C30&amp;"".""&amp;""To be implemented"",IMPORTRANGE(URLs!$B$1,""Changes Log_CGRS!X:Y""),2,false),"""")"),"")</f>
        <v/>
      </c>
      <c r="AL30" s="36" t="str">
        <f>IFERROR(__xludf.DUMMYFUNCTION("IFERROR(vlookup($C30&amp;"".""&amp;""Translation Pending"",IMPORTRANGE(URLs!$B$1,""Changes Log_CGRS!Z:AA""),2,false),"""")"),"")</f>
        <v/>
      </c>
    </row>
    <row r="31" ht="15.75" customHeight="1">
      <c r="A31" s="2">
        <f t="shared" si="5"/>
        <v>31</v>
      </c>
      <c r="B31" s="53" t="s">
        <v>58</v>
      </c>
      <c r="C31" s="54" t="s">
        <v>494</v>
      </c>
      <c r="D31" s="27" t="str">
        <f>"q"&amp;A31&amp;": "&amp;F31</f>
        <v>q31: The ID you have listed does not appear on the household roster.  Please make sure you have entered the correct ID.</v>
      </c>
      <c r="E31" s="27" t="str">
        <f>"q"&amp;A31&amp;": "&amp;G31</f>
        <v>q31: Nimero wanditse ntago iri ku rutonde rw' abagize itsinda ry' ikimina. Reba ko nimero wanditse ariyo.</v>
      </c>
      <c r="F31" s="54" t="s">
        <v>500</v>
      </c>
      <c r="G31" s="99" t="s">
        <v>503</v>
      </c>
      <c r="H31" s="54" t="s">
        <v>507</v>
      </c>
      <c r="I31" s="57" t="s">
        <v>508</v>
      </c>
      <c r="J31" s="54"/>
      <c r="K31" s="54"/>
      <c r="L31" s="54"/>
      <c r="M31" s="54"/>
      <c r="N31" s="54"/>
      <c r="O31" s="54"/>
      <c r="P31" s="54"/>
      <c r="Q31" s="27"/>
      <c r="R31" s="54"/>
      <c r="S31" s="54"/>
      <c r="T31" s="27"/>
      <c r="U31" s="54"/>
      <c r="V31" s="54"/>
      <c r="W31" s="54"/>
      <c r="X31" s="54"/>
      <c r="Y31" s="54"/>
      <c r="Z31" s="54"/>
      <c r="AA31" s="54"/>
      <c r="AB31" s="54"/>
      <c r="AC31" s="54"/>
      <c r="AD31" s="54"/>
      <c r="AE31" s="54"/>
      <c r="AF31" s="54"/>
      <c r="AG31" s="32"/>
      <c r="AH31" s="32"/>
      <c r="AI31" s="32"/>
      <c r="AJ31" s="33"/>
      <c r="AK31" s="35" t="str">
        <f>IFERROR(__xludf.DUMMYFUNCTION("IFERROR(vlookup($C31&amp;"".""&amp;""To be implemented"",IMPORTRANGE(URLs!$B$1,""Changes Log_CGRS!X:Y""),2,false),"""")"),"")</f>
        <v/>
      </c>
      <c r="AL31" s="36" t="str">
        <f>IFERROR(__xludf.DUMMYFUNCTION("IFERROR(vlookup($C31&amp;"".""&amp;""Translation Pending"",IMPORTRANGE(URLs!$B$1,""Changes Log_CGRS!Z:AA""),2,false),"""")"),"")</f>
        <v/>
      </c>
    </row>
    <row r="32" ht="15.75" customHeight="1">
      <c r="A32" s="2">
        <f t="shared" si="5"/>
        <v>32</v>
      </c>
      <c r="B32" s="101" t="s">
        <v>68</v>
      </c>
      <c r="C32" s="102" t="s">
        <v>518</v>
      </c>
      <c r="D32" s="27"/>
      <c r="E32" s="27"/>
      <c r="F32" s="103"/>
      <c r="G32" s="104"/>
      <c r="H32" s="105"/>
      <c r="I32" s="105"/>
      <c r="J32" s="51" t="s">
        <v>537</v>
      </c>
      <c r="K32" s="66"/>
      <c r="L32" s="66"/>
      <c r="M32" s="105"/>
      <c r="N32" s="66"/>
      <c r="O32" s="66"/>
      <c r="P32" s="66"/>
      <c r="Q32" s="27"/>
      <c r="R32" s="66"/>
      <c r="S32" s="66"/>
      <c r="T32" s="27"/>
      <c r="U32" s="66"/>
      <c r="V32" s="66"/>
      <c r="W32" s="66"/>
      <c r="X32" s="66"/>
      <c r="Y32" s="106"/>
      <c r="Z32" s="106"/>
      <c r="AA32" s="66"/>
      <c r="AB32" s="66"/>
      <c r="AC32" s="66"/>
      <c r="AD32" s="66"/>
      <c r="AE32" s="66"/>
      <c r="AF32" s="107" t="s">
        <v>75</v>
      </c>
      <c r="AG32" s="32"/>
      <c r="AH32" s="32"/>
      <c r="AI32" s="32"/>
      <c r="AJ32" s="33"/>
      <c r="AK32" s="35" t="str">
        <f>IFERROR(__xludf.DUMMYFUNCTION("IFERROR(vlookup($C32&amp;"".""&amp;""To be implemented"",IMPORTRANGE(URLs!$B$1,""Changes Log_CGRS!X:Y""),2,false),"""")"),"")</f>
        <v/>
      </c>
      <c r="AL32" s="36" t="str">
        <f>IFERROR(__xludf.DUMMYFUNCTION("IFERROR(vlookup($C32&amp;"".""&amp;""Translation Pending"",IMPORTRANGE(URLs!$B$1,""Changes Log_CGRS!Z:AA""),2,false),"""")"),"")</f>
        <v/>
      </c>
    </row>
    <row r="33" ht="15.75" customHeight="1">
      <c r="A33" s="2">
        <f t="shared" si="5"/>
        <v>33</v>
      </c>
      <c r="B33" s="101" t="s">
        <v>58</v>
      </c>
      <c r="C33" s="102" t="s">
        <v>557</v>
      </c>
      <c r="D33" s="27" t="str">
        <f t="shared" ref="D33:D44" si="15">"q"&amp;A33&amp;": "&amp;F33</f>
        <v>q33: The household ID you have entered is not listed in the village you have selected. Please check the HHID and location.</v>
      </c>
      <c r="E33" s="27" t="str">
        <f t="shared" ref="E33:E44" si="16">"q"&amp;A33&amp;": "&amp;G33</f>
        <v>q33: Umubare uranga urugo wanditse ntabwo ugaragara ku rutonde rw'umudugudu wahisemo. Gerageza ugenzure neza umubare uranga urugo ndetse naho ruherereye.</v>
      </c>
      <c r="F33" s="109" t="s">
        <v>564</v>
      </c>
      <c r="G33" s="109" t="s">
        <v>574</v>
      </c>
      <c r="H33" s="105"/>
      <c r="I33" s="88" t="s">
        <v>575</v>
      </c>
      <c r="J33" s="88"/>
      <c r="K33" s="66"/>
      <c r="L33" s="107" t="s">
        <v>75</v>
      </c>
      <c r="M33" s="105"/>
      <c r="N33" s="66"/>
      <c r="O33" s="66"/>
      <c r="P33" s="66"/>
      <c r="Q33" s="27"/>
      <c r="R33" s="66"/>
      <c r="S33" s="66"/>
      <c r="T33" s="27"/>
      <c r="U33" s="66"/>
      <c r="V33" s="66"/>
      <c r="W33" s="66"/>
      <c r="X33" s="66"/>
      <c r="Y33" s="106"/>
      <c r="Z33" s="106"/>
      <c r="AA33" s="66"/>
      <c r="AB33" s="66"/>
      <c r="AC33" s="66"/>
      <c r="AD33" s="66"/>
      <c r="AE33" s="66"/>
      <c r="AF33" s="66"/>
      <c r="AG33" s="32"/>
      <c r="AH33" s="32"/>
      <c r="AI33" s="32"/>
      <c r="AJ33" s="33"/>
      <c r="AK33" s="35" t="str">
        <f>IFERROR(__xludf.DUMMYFUNCTION("IFERROR(vlookup($C33&amp;"".""&amp;""To be implemented"",IMPORTRANGE(URLs!$B$1,""Changes Log_CGRS!X:Y""),2,false),"""")"),"")</f>
        <v/>
      </c>
      <c r="AL33" s="36" t="str">
        <f>IFERROR(__xludf.DUMMYFUNCTION("IFERROR(vlookup($C33&amp;"".""&amp;""Translation Pending"",IMPORTRANGE(URLs!$B$1,""Changes Log_CGRS!Z:AA""),2,false),"""")"),"")</f>
        <v/>
      </c>
    </row>
    <row r="34" ht="15.75" customHeight="1">
      <c r="A34" s="2">
        <f t="shared" si="5"/>
        <v>34</v>
      </c>
      <c r="B34" s="101" t="s">
        <v>68</v>
      </c>
      <c r="C34" s="102" t="s">
        <v>583</v>
      </c>
      <c r="D34" s="27" t="str">
        <f t="shared" si="15"/>
        <v>q34: </v>
      </c>
      <c r="E34" s="27" t="str">
        <f t="shared" si="16"/>
        <v>q34: </v>
      </c>
      <c r="F34" s="103"/>
      <c r="G34" s="104"/>
      <c r="H34" s="105"/>
      <c r="I34" s="105"/>
      <c r="J34" s="51" t="s">
        <v>587</v>
      </c>
      <c r="K34" s="66"/>
      <c r="L34" s="66"/>
      <c r="M34" s="105"/>
      <c r="N34" s="66"/>
      <c r="O34" s="66"/>
      <c r="P34" s="66"/>
      <c r="Q34" s="27"/>
      <c r="R34" s="66"/>
      <c r="S34" s="66"/>
      <c r="T34" s="27"/>
      <c r="U34" s="66"/>
      <c r="V34" s="66"/>
      <c r="W34" s="66"/>
      <c r="X34" s="66"/>
      <c r="Y34" s="106"/>
      <c r="Z34" s="106"/>
      <c r="AA34" s="66"/>
      <c r="AB34" s="66"/>
      <c r="AC34" s="66"/>
      <c r="AD34" s="66"/>
      <c r="AE34" s="66"/>
      <c r="AF34" s="66"/>
      <c r="AG34" s="32"/>
      <c r="AH34" s="32"/>
      <c r="AI34" s="32"/>
      <c r="AJ34" s="33"/>
      <c r="AK34" s="35" t="str">
        <f>IFERROR(__xludf.DUMMYFUNCTION("IFERROR(vlookup($C34&amp;"".""&amp;""To be implemented"",IMPORTRANGE(URLs!$B$1,""Changes Log_CGRS!X:Y""),2,false),"""")"),"")</f>
        <v/>
      </c>
      <c r="AL34" s="36" t="str">
        <f>IFERROR(__xludf.DUMMYFUNCTION("IFERROR(vlookup($C34&amp;"".""&amp;""Translation Pending"",IMPORTRANGE(URLs!$B$1,""Changes Log_CGRS!Z:AA""),2,false),"""")"),"")</f>
        <v/>
      </c>
    </row>
    <row r="35" ht="15.75" customHeight="1">
      <c r="A35" s="2">
        <f t="shared" si="5"/>
        <v>35</v>
      </c>
      <c r="B35" s="111" t="s">
        <v>68</v>
      </c>
      <c r="C35" s="113" t="s">
        <v>601</v>
      </c>
      <c r="D35" s="27" t="str">
        <f t="shared" si="15"/>
        <v>q35: Field Prep HHID</v>
      </c>
      <c r="E35" s="27" t="str">
        <f t="shared" si="16"/>
        <v>q35: Field Prep HHID</v>
      </c>
      <c r="F35" s="115" t="s">
        <v>608</v>
      </c>
      <c r="G35" s="118" t="s">
        <v>608</v>
      </c>
      <c r="H35" s="118"/>
      <c r="I35" s="115"/>
      <c r="J35" s="51" t="s">
        <v>616</v>
      </c>
      <c r="K35" s="115"/>
      <c r="L35" s="115"/>
      <c r="M35" s="115"/>
      <c r="N35" s="115"/>
      <c r="O35" s="115"/>
      <c r="P35" s="120"/>
      <c r="Q35" s="115"/>
      <c r="R35" s="118"/>
      <c r="S35" s="118"/>
      <c r="T35" s="118"/>
      <c r="U35" s="118"/>
      <c r="V35" s="122"/>
      <c r="W35" s="66"/>
      <c r="X35" s="66"/>
      <c r="Y35" s="106"/>
      <c r="Z35" s="106"/>
      <c r="AA35" s="66"/>
      <c r="AB35" s="66"/>
      <c r="AC35" s="66"/>
      <c r="AD35" s="66"/>
      <c r="AE35" s="66"/>
      <c r="AF35" s="107" t="s">
        <v>75</v>
      </c>
      <c r="AG35" s="32"/>
      <c r="AH35" s="32"/>
      <c r="AI35" s="32"/>
      <c r="AJ35" s="33"/>
      <c r="AK35" s="35" t="str">
        <f>IFERROR(__xludf.DUMMYFUNCTION("IFERROR(vlookup($C35&amp;"".""&amp;""To be implemented"",IMPORTRANGE(URLs!$B$1,""Changes Log_CGRS!X:Y""),2,false),"""")"),"")</f>
        <v/>
      </c>
      <c r="AL35" s="36" t="str">
        <f>IFERROR(__xludf.DUMMYFUNCTION("IFERROR(vlookup($C35&amp;"".""&amp;""Translation Pending"",IMPORTRANGE(URLs!$B$1,""Changes Log_CGRS!Z:AA""),2,false),"""")"),"")</f>
        <v/>
      </c>
    </row>
    <row r="36" ht="15.75" customHeight="1">
      <c r="A36" s="2">
        <f t="shared" si="5"/>
        <v>36</v>
      </c>
      <c r="B36" s="65" t="s">
        <v>68</v>
      </c>
      <c r="C36" s="105" t="s">
        <v>633</v>
      </c>
      <c r="D36" s="27" t="str">
        <f t="shared" si="15"/>
        <v>q36: </v>
      </c>
      <c r="E36" s="27" t="str">
        <f t="shared" si="16"/>
        <v>q36: </v>
      </c>
      <c r="F36" s="103"/>
      <c r="G36" s="104"/>
      <c r="H36" s="105" t="s">
        <v>634</v>
      </c>
      <c r="I36" s="105"/>
      <c r="J36" s="127" t="s">
        <v>635</v>
      </c>
      <c r="K36" s="66"/>
      <c r="L36" s="66"/>
      <c r="M36" s="105"/>
      <c r="N36" s="66"/>
      <c r="O36" s="66"/>
      <c r="P36" s="66"/>
      <c r="Q36" s="27"/>
      <c r="R36" s="66"/>
      <c r="S36" s="66"/>
      <c r="T36" s="27"/>
      <c r="U36" s="66"/>
      <c r="V36" s="66"/>
      <c r="W36" s="66"/>
      <c r="X36" s="66"/>
      <c r="Y36" s="129"/>
      <c r="Z36" s="129"/>
      <c r="AA36" s="66"/>
      <c r="AB36" s="66"/>
      <c r="AC36" s="66"/>
      <c r="AD36" s="66"/>
      <c r="AE36" s="66"/>
      <c r="AF36" s="66" t="s">
        <v>75</v>
      </c>
      <c r="AG36" s="32"/>
      <c r="AH36" s="32"/>
      <c r="AI36" s="32"/>
      <c r="AJ36" s="33"/>
      <c r="AK36" s="35" t="str">
        <f>IFERROR(__xludf.DUMMYFUNCTION("IFERROR(vlookup($C36&amp;"".""&amp;""To be implemented"",IMPORTRANGE(URLs!$B$1,""Changes Log_CGRS!X:Y""),2,false),"""")"),"")</f>
        <v/>
      </c>
      <c r="AL36" s="36" t="str">
        <f>IFERROR(__xludf.DUMMYFUNCTION("IFERROR(vlookup($C36&amp;"".""&amp;""Translation Pending"",IMPORTRANGE(URLs!$B$1,""Changes Log_CGRS!Z:AA""),2,false),"""")"),"")</f>
        <v/>
      </c>
    </row>
    <row r="37" ht="15.75" customHeight="1">
      <c r="A37" s="2">
        <f t="shared" si="5"/>
        <v>37</v>
      </c>
      <c r="B37" s="65" t="s">
        <v>68</v>
      </c>
      <c r="C37" s="50" t="s">
        <v>652</v>
      </c>
      <c r="D37" s="27" t="str">
        <f t="shared" si="15"/>
        <v>q37: </v>
      </c>
      <c r="E37" s="27" t="str">
        <f t="shared" si="16"/>
        <v>q37: </v>
      </c>
      <c r="F37" s="103"/>
      <c r="G37" s="103"/>
      <c r="H37" s="103"/>
      <c r="I37" s="105"/>
      <c r="J37" s="51" t="s">
        <v>656</v>
      </c>
      <c r="K37" s="66"/>
      <c r="L37" s="66"/>
      <c r="M37" s="105"/>
      <c r="N37" s="66"/>
      <c r="O37" s="66"/>
      <c r="P37" s="66"/>
      <c r="Q37" s="27"/>
      <c r="R37" s="66"/>
      <c r="S37" s="66"/>
      <c r="T37" s="27"/>
      <c r="U37" s="66"/>
      <c r="V37" s="66"/>
      <c r="W37" s="66"/>
      <c r="X37" s="66"/>
      <c r="Y37" s="129"/>
      <c r="Z37" s="129"/>
      <c r="AA37" s="66"/>
      <c r="AB37" s="66"/>
      <c r="AC37" s="66"/>
      <c r="AD37" s="66"/>
      <c r="AE37" s="66"/>
      <c r="AF37" s="66"/>
      <c r="AG37" s="32"/>
      <c r="AH37" s="32"/>
      <c r="AI37" s="32"/>
      <c r="AJ37" s="33"/>
      <c r="AK37" s="35" t="str">
        <f>IFERROR(__xludf.DUMMYFUNCTION("IFERROR(vlookup($C37&amp;"".""&amp;""To be implemented"",IMPORTRANGE(URLs!$B$1,""Changes Log_CGRS!X:Y""),2,false),"""")"),"")</f>
        <v/>
      </c>
      <c r="AL37" s="36" t="str">
        <f>IFERROR(__xludf.DUMMYFUNCTION("IFERROR(vlookup($C37&amp;"".""&amp;""Translation Pending"",IMPORTRANGE(URLs!$B$1,""Changes Log_CGRS!Z:AA""),2,false),"""")"),"")</f>
        <v/>
      </c>
    </row>
    <row r="38" ht="15.75" customHeight="1">
      <c r="A38" s="2">
        <f t="shared" si="5"/>
        <v>38</v>
      </c>
      <c r="B38" s="132" t="s">
        <v>322</v>
      </c>
      <c r="C38" s="135" t="s">
        <v>671</v>
      </c>
      <c r="D38" s="27" t="str">
        <f t="shared" si="15"/>
        <v>q38: You have entered ${hhid}. The VUP participant from this household is ${_calc_head_household}. Is this the right household?</v>
      </c>
      <c r="E38" s="27" t="str">
        <f t="shared" si="16"/>
        <v>q38: Umubare uhagarariye urugo winjimo ni ${hhid}, Umuntu uharariye urugo muri VUP ni ${_calc_head_household}. Ese uru nirwo rugo washakaga? </v>
      </c>
      <c r="F38" s="135" t="s">
        <v>680</v>
      </c>
      <c r="G38" s="137" t="s">
        <v>684</v>
      </c>
      <c r="H38" s="138" t="s">
        <v>686</v>
      </c>
      <c r="I38" s="138"/>
      <c r="J38" s="138"/>
      <c r="K38" s="138" t="s">
        <v>75</v>
      </c>
      <c r="L38" s="138"/>
      <c r="M38" s="138"/>
      <c r="N38" s="138"/>
      <c r="O38" s="138"/>
      <c r="P38" s="138"/>
      <c r="Q38" s="27"/>
      <c r="R38" s="138"/>
      <c r="S38" s="138"/>
      <c r="T38" s="27"/>
      <c r="U38" s="138"/>
      <c r="V38" s="138"/>
      <c r="W38" s="138"/>
      <c r="X38" s="138"/>
      <c r="Y38" s="138"/>
      <c r="Z38" s="138"/>
      <c r="AA38" s="138"/>
      <c r="AB38" s="138"/>
      <c r="AC38" s="138"/>
      <c r="AD38" s="138"/>
      <c r="AE38" s="138"/>
      <c r="AF38" s="138"/>
      <c r="AG38" s="32"/>
      <c r="AH38" s="32"/>
      <c r="AI38" s="32"/>
      <c r="AJ38" s="33"/>
      <c r="AK38" s="35" t="str">
        <f>IFERROR(__xludf.DUMMYFUNCTION("IFERROR(vlookup($C38&amp;"".""&amp;""To be implemented"",IMPORTRANGE(URLs!$B$1,""Changes Log_CGRS!X:Y""),2,false),"""")"),"")</f>
        <v/>
      </c>
      <c r="AL38" s="36" t="str">
        <f>IFERROR(__xludf.DUMMYFUNCTION("IFERROR(vlookup($C38&amp;"".""&amp;""Translation Pending"",IMPORTRANGE(URLs!$B$1,""Changes Log_CGRS!Z:AA""),2,false),"""")"),"")</f>
        <v/>
      </c>
    </row>
    <row r="39" ht="15.75" customHeight="1">
      <c r="A39" s="2">
        <f t="shared" si="5"/>
        <v>39</v>
      </c>
      <c r="B39" s="53" t="s">
        <v>58</v>
      </c>
      <c r="C39" s="57" t="s">
        <v>695</v>
      </c>
      <c r="D39" s="27" t="str">
        <f t="shared" si="15"/>
        <v>q39: Please go back and correct the household ID</v>
      </c>
      <c r="E39" s="27" t="str">
        <f t="shared" si="16"/>
        <v>q39: Subira inyuma ukosore umubare uranga urugo.</v>
      </c>
      <c r="F39" s="54" t="s">
        <v>698</v>
      </c>
      <c r="G39" s="104" t="s">
        <v>699</v>
      </c>
      <c r="H39" s="54" t="s">
        <v>700</v>
      </c>
      <c r="I39" s="57" t="s">
        <v>701</v>
      </c>
      <c r="J39" s="54"/>
      <c r="K39" s="54"/>
      <c r="L39" s="54"/>
      <c r="M39" s="54"/>
      <c r="N39" s="54"/>
      <c r="O39" s="54"/>
      <c r="P39" s="54"/>
      <c r="Q39" s="27"/>
      <c r="R39" s="54"/>
      <c r="S39" s="54"/>
      <c r="T39" s="27"/>
      <c r="U39" s="54"/>
      <c r="V39" s="54"/>
      <c r="W39" s="54"/>
      <c r="X39" s="54"/>
      <c r="Y39" s="54"/>
      <c r="Z39" s="54"/>
      <c r="AA39" s="54"/>
      <c r="AB39" s="54"/>
      <c r="AC39" s="54"/>
      <c r="AD39" s="54"/>
      <c r="AE39" s="54"/>
      <c r="AF39" s="54"/>
      <c r="AG39" s="32"/>
      <c r="AH39" s="32"/>
      <c r="AI39" s="32"/>
      <c r="AJ39" s="33"/>
      <c r="AK39" s="35" t="str">
        <f>IFERROR(__xludf.DUMMYFUNCTION("IFERROR(vlookup($C39&amp;"".""&amp;""To be implemented"",IMPORTRANGE(URLs!$B$1,""Changes Log_CGRS!X:Y""),2,false),"""")"),"")</f>
        <v/>
      </c>
      <c r="AL39" s="36" t="str">
        <f>IFERROR(__xludf.DUMMYFUNCTION("IFERROR(vlookup($C39&amp;"".""&amp;""Translation Pending"",IMPORTRANGE(URLs!$B$1,""Changes Log_CGRS!Z:AA""),2,false),"""")"),"")</f>
        <v/>
      </c>
    </row>
    <row r="40" ht="15.75" customHeight="1">
      <c r="A40" s="2">
        <f t="shared" si="5"/>
        <v>40</v>
      </c>
      <c r="B40" s="53" t="s">
        <v>68</v>
      </c>
      <c r="C40" s="50" t="s">
        <v>707</v>
      </c>
      <c r="D40" s="27" t="str">
        <f t="shared" si="15"/>
        <v>q40: Number of eligible children</v>
      </c>
      <c r="E40" s="27" t="str">
        <f t="shared" si="16"/>
        <v>q40: </v>
      </c>
      <c r="F40" s="54" t="s">
        <v>709</v>
      </c>
      <c r="G40" s="104"/>
      <c r="H40" s="54" t="s">
        <v>709</v>
      </c>
      <c r="I40" s="54"/>
      <c r="J40" s="51" t="s">
        <v>711</v>
      </c>
      <c r="K40" s="54"/>
      <c r="L40" s="54"/>
      <c r="M40" s="54"/>
      <c r="N40" s="54"/>
      <c r="O40" s="54"/>
      <c r="P40" s="54"/>
      <c r="Q40" s="27"/>
      <c r="R40" s="54"/>
      <c r="S40" s="54"/>
      <c r="T40" s="27"/>
      <c r="U40" s="54"/>
      <c r="V40" s="54"/>
      <c r="W40" s="54"/>
      <c r="X40" s="54"/>
      <c r="Y40" s="141"/>
      <c r="Z40" s="141"/>
      <c r="AA40" s="54"/>
      <c r="AB40" s="54"/>
      <c r="AC40" s="54"/>
      <c r="AD40" s="54"/>
      <c r="AE40" s="54"/>
      <c r="AF40" s="54"/>
      <c r="AG40" s="32"/>
      <c r="AH40" s="32"/>
      <c r="AI40" s="32"/>
      <c r="AJ40" s="33"/>
      <c r="AK40" s="35" t="str">
        <f>IFERROR(__xludf.DUMMYFUNCTION("IFERROR(vlookup($C40&amp;"".""&amp;""To be implemented"",IMPORTRANGE(URLs!$B$1,""Changes Log_CGRS!X:Y""),2,false),"""")"),"")</f>
        <v/>
      </c>
      <c r="AL40" s="36" t="str">
        <f>IFERROR(__xludf.DUMMYFUNCTION("IFERROR(vlookup($C40&amp;"".""&amp;""Translation Pending"",IMPORTRANGE(URLs!$B$1,""Changes Log_CGRS!Z:AA""),2,false),"""")"),"")</f>
        <v/>
      </c>
    </row>
    <row r="41" ht="15.75" customHeight="1">
      <c r="A41" s="2">
        <f t="shared" si="5"/>
        <v>41</v>
      </c>
      <c r="B41" s="62" t="s">
        <v>68</v>
      </c>
      <c r="C41" s="50" t="s">
        <v>720</v>
      </c>
      <c r="D41" s="27" t="str">
        <f t="shared" si="15"/>
        <v>q41: </v>
      </c>
      <c r="E41" s="27" t="str">
        <f t="shared" si="16"/>
        <v>q41: </v>
      </c>
      <c r="F41" s="99"/>
      <c r="G41" s="99"/>
      <c r="H41" s="99"/>
      <c r="I41" s="143"/>
      <c r="J41" s="51" t="s">
        <v>730</v>
      </c>
      <c r="K41" s="143"/>
      <c r="L41" s="143"/>
      <c r="M41" s="143"/>
      <c r="N41" s="143"/>
      <c r="O41" s="143"/>
      <c r="P41" s="143"/>
      <c r="Q41" s="27"/>
      <c r="R41" s="143"/>
      <c r="S41" s="143"/>
      <c r="T41" s="27"/>
      <c r="U41" s="143"/>
      <c r="V41" s="143"/>
      <c r="W41" s="143"/>
      <c r="X41" s="143"/>
      <c r="Y41" s="144"/>
      <c r="Z41" s="144"/>
      <c r="AA41" s="143"/>
      <c r="AB41" s="143"/>
      <c r="AC41" s="143"/>
      <c r="AD41" s="143"/>
      <c r="AE41" s="143"/>
      <c r="AF41" s="143"/>
      <c r="AG41" s="32"/>
      <c r="AH41" s="32"/>
      <c r="AI41" s="32"/>
      <c r="AJ41" s="33"/>
      <c r="AK41" s="35" t="str">
        <f>IFERROR(__xludf.DUMMYFUNCTION("IFERROR(vlookup($C41&amp;"".""&amp;""To be implemented"",IMPORTRANGE(URLs!$B$1,""Changes Log_CGRS!X:Y""),2,false),"""")"),"")</f>
        <v/>
      </c>
      <c r="AL41" s="36" t="str">
        <f>IFERROR(__xludf.DUMMYFUNCTION("IFERROR(vlookup($C41&amp;"".""&amp;""Translation Pending"",IMPORTRANGE(URLs!$B$1,""Changes Log_CGRS!Z:AA""),2,false),"""")"),"")</f>
        <v/>
      </c>
    </row>
    <row r="42" ht="15.75" customHeight="1">
      <c r="A42" s="2">
        <f t="shared" si="5"/>
        <v>42</v>
      </c>
      <c r="B42" s="53" t="s">
        <v>68</v>
      </c>
      <c r="C42" s="50" t="s">
        <v>741</v>
      </c>
      <c r="D42" s="27" t="str">
        <f t="shared" si="15"/>
        <v>q42: </v>
      </c>
      <c r="E42" s="27" t="str">
        <f t="shared" si="16"/>
        <v>q42: </v>
      </c>
      <c r="F42" s="54"/>
      <c r="G42" s="104"/>
      <c r="H42" s="54"/>
      <c r="I42" s="54"/>
      <c r="J42" s="51" t="s">
        <v>744</v>
      </c>
      <c r="K42" s="54"/>
      <c r="L42" s="54"/>
      <c r="M42" s="54"/>
      <c r="N42" s="54"/>
      <c r="O42" s="54"/>
      <c r="P42" s="54"/>
      <c r="Q42" s="54"/>
      <c r="R42" s="54"/>
      <c r="S42" s="54"/>
      <c r="T42" s="54"/>
      <c r="U42" s="54"/>
      <c r="V42" s="54"/>
      <c r="W42" s="54"/>
      <c r="X42" s="54"/>
      <c r="Y42" s="141"/>
      <c r="Z42" s="141"/>
      <c r="AA42" s="54"/>
      <c r="AB42" s="54"/>
      <c r="AC42" s="54"/>
      <c r="AD42" s="54"/>
      <c r="AE42" s="54"/>
      <c r="AF42" s="54"/>
      <c r="AG42" s="32"/>
      <c r="AH42" s="32"/>
      <c r="AI42" s="32"/>
      <c r="AJ42" s="33"/>
      <c r="AK42" s="35" t="str">
        <f>IFERROR(__xludf.DUMMYFUNCTION("IFERROR(vlookup($C42&amp;"".""&amp;""To be implemented"",IMPORTRANGE(URLs!$B$1,""Changes Log_CGRS!X:Y""),2,false),"""")"),"")</f>
        <v/>
      </c>
      <c r="AL42" s="36" t="str">
        <f>IFERROR(__xludf.DUMMYFUNCTION("IFERROR(vlookup($C42&amp;"".""&amp;""Translation Pending"",IMPORTRANGE(URLs!$B$1,""Changes Log_CGRS!Z:AA""),2,false),"""")"),"")</f>
        <v/>
      </c>
    </row>
    <row r="43" ht="15.75" customHeight="1">
      <c r="A43" s="2">
        <f t="shared" si="5"/>
        <v>43</v>
      </c>
      <c r="B43" s="145" t="s">
        <v>322</v>
      </c>
      <c r="C43" s="146" t="s">
        <v>750</v>
      </c>
      <c r="D43" s="27" t="str">
        <f t="shared" si="15"/>
        <v>q43: There are ${_calc_child_mult_n} eligible children in this household: ${_calc_child_name_1}, ${_calc_child_name_2}.  Is this correct?</v>
      </c>
      <c r="E43" s="27" t="str">
        <f t="shared" si="16"/>
        <v>q43: Hari abana ${_calc_child_mult_n} muri uru rugo: ${_calc_child_name_1}, ${_calc_child_name_2}.  Ese ibi nibyo?</v>
      </c>
      <c r="F43" s="146" t="s">
        <v>751</v>
      </c>
      <c r="G43" s="147" t="s">
        <v>752</v>
      </c>
      <c r="H43" s="148" t="s">
        <v>754</v>
      </c>
      <c r="I43" s="149" t="s">
        <v>755</v>
      </c>
      <c r="J43" s="150"/>
      <c r="K43" s="151" t="s">
        <v>75</v>
      </c>
      <c r="L43" s="151"/>
      <c r="M43" s="148"/>
      <c r="N43" s="151"/>
      <c r="O43" s="151"/>
      <c r="P43" s="151"/>
      <c r="Q43" s="27"/>
      <c r="R43" s="151"/>
      <c r="S43" s="151"/>
      <c r="T43" s="27"/>
      <c r="U43" s="151"/>
      <c r="V43" s="151"/>
      <c r="W43" s="151"/>
      <c r="X43" s="151"/>
      <c r="Y43" s="151"/>
      <c r="Z43" s="151"/>
      <c r="AA43" s="151"/>
      <c r="AB43" s="151"/>
      <c r="AC43" s="151"/>
      <c r="AD43" s="151"/>
      <c r="AE43" s="151"/>
      <c r="AF43" s="151"/>
      <c r="AG43" s="32"/>
      <c r="AH43" s="32"/>
      <c r="AI43" s="32"/>
      <c r="AJ43" s="33"/>
      <c r="AK43" s="35" t="str">
        <f>IFERROR(__xludf.DUMMYFUNCTION("IFERROR(vlookup($C43&amp;"".""&amp;""To be implemented"",IMPORTRANGE(URLs!$B$1,""Changes Log_CGRS!X:Y""),2,false),"""")"),"")</f>
        <v/>
      </c>
      <c r="AL43" s="36" t="str">
        <f>IFERROR(__xludf.DUMMYFUNCTION("IFERROR(vlookup($C43&amp;"".""&amp;""Translation Pending"",IMPORTRANGE(URLs!$B$1,""Changes Log_CGRS!Z:AA""),2,false),"""")"),"")</f>
        <v/>
      </c>
    </row>
    <row r="44" ht="15.75" customHeight="1">
      <c r="A44" s="2">
        <f t="shared" si="5"/>
        <v>44</v>
      </c>
      <c r="B44" s="145" t="s">
        <v>58</v>
      </c>
      <c r="C44" s="148" t="s">
        <v>762</v>
      </c>
      <c r="D44" s="27" t="str">
        <f t="shared" si="15"/>
        <v>q44: You have indicated that the number of eligible children in the household does not match our records.  Please double-check this is correct.</v>
      </c>
      <c r="E44" s="27" t="str">
        <f t="shared" si="16"/>
        <v>q44: Umubare w'abana bagomba gukorerwa wanditse ntago uhuye n'amakuru dufite. Ongera urebe nezako ibi aribyo.</v>
      </c>
      <c r="F44" s="148" t="s">
        <v>764</v>
      </c>
      <c r="G44" s="152" t="s">
        <v>767</v>
      </c>
      <c r="H44" s="148" t="s">
        <v>769</v>
      </c>
      <c r="I44" s="149" t="s">
        <v>770</v>
      </c>
      <c r="J44" s="151"/>
      <c r="K44" s="151"/>
      <c r="L44" s="151"/>
      <c r="M44" s="148"/>
      <c r="N44" s="151"/>
      <c r="O44" s="151"/>
      <c r="P44" s="151"/>
      <c r="Q44" s="27"/>
      <c r="R44" s="151"/>
      <c r="S44" s="151"/>
      <c r="T44" s="27"/>
      <c r="U44" s="151"/>
      <c r="V44" s="151"/>
      <c r="W44" s="151"/>
      <c r="X44" s="151"/>
      <c r="Y44" s="151"/>
      <c r="Z44" s="151"/>
      <c r="AA44" s="151"/>
      <c r="AB44" s="151"/>
      <c r="AC44" s="151"/>
      <c r="AD44" s="151"/>
      <c r="AE44" s="151"/>
      <c r="AF44" s="151"/>
      <c r="AG44" s="32"/>
      <c r="AH44" s="32"/>
      <c r="AI44" s="32"/>
      <c r="AJ44" s="33"/>
      <c r="AK44" s="35" t="str">
        <f>IFERROR(__xludf.DUMMYFUNCTION("IFERROR(vlookup($C44&amp;"".""&amp;""To be implemented"",IMPORTRANGE(URLs!$B$1,""Changes Log_CGRS!X:Y""),2,false),"""")"),"")</f>
        <v/>
      </c>
      <c r="AL44" s="36" t="str">
        <f>IFERROR(__xludf.DUMMYFUNCTION("IFERROR(vlookup($C44&amp;"".""&amp;""Translation Pending"",IMPORTRANGE(URLs!$B$1,""Changes Log_CGRS!Z:AA""),2,false),"""")"),"")</f>
        <v/>
      </c>
    </row>
    <row r="45" ht="15.75" customHeight="1">
      <c r="A45" s="2">
        <f t="shared" si="5"/>
        <v>45</v>
      </c>
      <c r="B45" s="145" t="s">
        <v>361</v>
      </c>
      <c r="C45" s="148" t="s">
        <v>406</v>
      </c>
      <c r="D45" s="27" t="str">
        <f t="shared" ref="D45:E45" si="17">F45</f>
        <v/>
      </c>
      <c r="E45" s="27" t="str">
        <f t="shared" si="17"/>
        <v/>
      </c>
      <c r="F45" s="148"/>
      <c r="G45" s="148"/>
      <c r="H45" s="148"/>
      <c r="I45" s="151"/>
      <c r="J45" s="151"/>
      <c r="K45" s="151"/>
      <c r="L45" s="151"/>
      <c r="M45" s="148"/>
      <c r="N45" s="151"/>
      <c r="O45" s="151"/>
      <c r="P45" s="151"/>
      <c r="Q45" s="27"/>
      <c r="R45" s="151"/>
      <c r="S45" s="151"/>
      <c r="T45" s="27"/>
      <c r="U45" s="151"/>
      <c r="V45" s="151"/>
      <c r="W45" s="151"/>
      <c r="X45" s="151"/>
      <c r="Y45" s="151"/>
      <c r="Z45" s="151"/>
      <c r="AA45" s="151"/>
      <c r="AB45" s="151"/>
      <c r="AC45" s="151"/>
      <c r="AD45" s="151"/>
      <c r="AE45" s="151"/>
      <c r="AF45" s="151"/>
      <c r="AG45" s="32"/>
      <c r="AH45" s="32"/>
      <c r="AI45" s="32"/>
      <c r="AJ45" s="33"/>
      <c r="AK45" s="35" t="str">
        <f>IFERROR(__xludf.DUMMYFUNCTION("IFERROR(vlookup($C45&amp;"".""&amp;""To be implemented"",IMPORTRANGE(URLs!$B$1,""Changes Log_CGRS!X:Y""),2,false),"""")"),"")</f>
        <v/>
      </c>
      <c r="AL45" s="36" t="str">
        <f>IFERROR(__xludf.DUMMYFUNCTION("IFERROR(vlookup($C45&amp;"".""&amp;""Translation Pending"",IMPORTRANGE(URLs!$B$1,""Changes Log_CGRS!Z:AA""),2,false),"""")"),"")</f>
        <v/>
      </c>
    </row>
    <row r="46" ht="15.75" customHeight="1">
      <c r="A46" s="2">
        <f t="shared" si="5"/>
        <v>46</v>
      </c>
      <c r="B46" s="71" t="s">
        <v>361</v>
      </c>
      <c r="C46" s="72" t="s">
        <v>222</v>
      </c>
      <c r="D46" s="27" t="str">
        <f t="shared" ref="D46:E46" si="18">F46</f>
        <v/>
      </c>
      <c r="E46" s="27" t="str">
        <f t="shared" si="18"/>
        <v/>
      </c>
      <c r="F46" s="73"/>
      <c r="G46" s="73"/>
      <c r="H46" s="73"/>
      <c r="I46" s="154"/>
      <c r="J46" s="150"/>
      <c r="K46" s="154"/>
      <c r="L46" s="154"/>
      <c r="M46" s="154"/>
      <c r="N46" s="154"/>
      <c r="O46" s="154"/>
      <c r="P46" s="154"/>
      <c r="Q46" s="27"/>
      <c r="R46" s="154"/>
      <c r="S46" s="154"/>
      <c r="T46" s="27"/>
      <c r="U46" s="154"/>
      <c r="V46" s="154"/>
      <c r="W46" s="154"/>
      <c r="X46" s="154"/>
      <c r="Y46" s="154"/>
      <c r="Z46" s="154"/>
      <c r="AA46" s="154"/>
      <c r="AB46" s="154"/>
      <c r="AC46" s="154"/>
      <c r="AD46" s="154"/>
      <c r="AE46" s="154"/>
      <c r="AF46" s="154"/>
      <c r="AG46" s="32"/>
      <c r="AH46" s="32"/>
      <c r="AI46" s="32"/>
      <c r="AJ46" s="33"/>
      <c r="AK46" s="35" t="str">
        <f>IFERROR(__xludf.DUMMYFUNCTION("IFERROR(vlookup($C46&amp;"".""&amp;""To be implemented"",IMPORTRANGE(URLs!$B$1,""Changes Log_CGRS!X:Y""),2,false),"""")"),"")</f>
        <v/>
      </c>
      <c r="AL46" s="36" t="str">
        <f>IFERROR(__xludf.DUMMYFUNCTION("IFERROR(vlookup($C46&amp;"".""&amp;""Translation Pending"",IMPORTRANGE(URLs!$B$1,""Changes Log_CGRS!Z:AA""),2,false),"""")"),"")</f>
        <v/>
      </c>
    </row>
    <row r="47" ht="15.75" customHeight="1">
      <c r="A47" s="2">
        <f t="shared" si="5"/>
        <v>47</v>
      </c>
      <c r="B47" s="65" t="s">
        <v>206</v>
      </c>
      <c r="C47" s="155" t="s">
        <v>780</v>
      </c>
      <c r="D47" s="27" t="str">
        <f t="shared" ref="D47:D49" si="19">"q"&amp;A47&amp;": "&amp;F47</f>
        <v>q47: </v>
      </c>
      <c r="E47" s="27" t="str">
        <f t="shared" ref="E47:E49" si="20">"q"&amp;A47&amp;": "&amp;G47</f>
        <v>q47: </v>
      </c>
      <c r="F47" s="157"/>
      <c r="G47" s="157"/>
      <c r="H47" s="157"/>
      <c r="I47" s="66"/>
      <c r="J47" s="160" t="s">
        <v>208</v>
      </c>
      <c r="K47" s="66"/>
      <c r="L47" s="66"/>
      <c r="M47" s="155"/>
      <c r="N47" s="66"/>
      <c r="O47" s="66"/>
      <c r="P47" s="66"/>
      <c r="Q47" s="27"/>
      <c r="R47" s="66"/>
      <c r="S47" s="66"/>
      <c r="T47" s="27"/>
      <c r="U47" s="66"/>
      <c r="V47" s="66"/>
      <c r="W47" s="66"/>
      <c r="X47" s="66"/>
      <c r="Y47" s="66"/>
      <c r="Z47" s="66"/>
      <c r="AA47" s="66"/>
      <c r="AB47" s="66"/>
      <c r="AC47" s="66"/>
      <c r="AD47" s="66"/>
      <c r="AE47" s="66"/>
      <c r="AF47" s="66"/>
      <c r="AG47" s="32"/>
      <c r="AH47" s="32"/>
      <c r="AI47" s="32"/>
      <c r="AJ47" s="33"/>
      <c r="AK47" s="35" t="str">
        <f>IFERROR(__xludf.DUMMYFUNCTION("IFERROR(vlookup($C47&amp;"".""&amp;""To be implemented"",IMPORTRANGE(URLs!$B$1,""Changes Log_CGRS!X:Y""),2,false),"""")"),"")</f>
        <v/>
      </c>
      <c r="AL47" s="36" t="str">
        <f>IFERROR(__xludf.DUMMYFUNCTION("IFERROR(vlookup($C47&amp;"".""&amp;""Translation Pending"",IMPORTRANGE(URLs!$B$1,""Changes Log_CGRS!Z:AA""),2,false),"""")"),"")</f>
        <v/>
      </c>
    </row>
    <row r="48" ht="15.75" customHeight="1">
      <c r="A48" s="2">
        <f t="shared" si="5"/>
        <v>48</v>
      </c>
      <c r="B48" s="65" t="s">
        <v>68</v>
      </c>
      <c r="C48" s="105" t="s">
        <v>782</v>
      </c>
      <c r="D48" s="27" t="str">
        <f t="shared" si="19"/>
        <v>q48: </v>
      </c>
      <c r="E48" s="27" t="str">
        <f t="shared" si="20"/>
        <v>q48: </v>
      </c>
      <c r="F48" s="103"/>
      <c r="G48" s="103"/>
      <c r="H48" s="103"/>
      <c r="I48" s="105"/>
      <c r="J48" s="160" t="s">
        <v>784</v>
      </c>
      <c r="K48" s="66"/>
      <c r="L48" s="66"/>
      <c r="M48" s="105"/>
      <c r="N48" s="66"/>
      <c r="O48" s="66"/>
      <c r="P48" s="66"/>
      <c r="Q48" s="27"/>
      <c r="R48" s="66"/>
      <c r="S48" s="66"/>
      <c r="T48" s="27"/>
      <c r="U48" s="66"/>
      <c r="V48" s="66"/>
      <c r="W48" s="66"/>
      <c r="X48" s="66"/>
      <c r="Y48" s="129"/>
      <c r="Z48" s="66"/>
      <c r="AA48" s="66"/>
      <c r="AB48" s="66"/>
      <c r="AC48" s="66"/>
      <c r="AD48" s="66"/>
      <c r="AE48" s="66"/>
      <c r="AF48" s="66"/>
      <c r="AG48" s="32"/>
      <c r="AH48" s="32"/>
      <c r="AI48" s="32"/>
      <c r="AJ48" s="33"/>
      <c r="AK48" s="35" t="str">
        <f>IFERROR(__xludf.DUMMYFUNCTION("IFERROR(vlookup($C48&amp;"".""&amp;""To be implemented"",IMPORTRANGE(URLs!$B$1,""Changes Log_CGRS!X:Y""),2,false),"""")"),"")</f>
        <v/>
      </c>
      <c r="AL48" s="36" t="str">
        <f>IFERROR(__xludf.DUMMYFUNCTION("IFERROR(vlookup($C48&amp;"".""&amp;""Translation Pending"",IMPORTRANGE(URLs!$B$1,""Changes Log_CGRS!Z:AA""),2,false),"""")"),"")</f>
        <v/>
      </c>
    </row>
    <row r="49" ht="15.75" customHeight="1">
      <c r="A49" s="2">
        <f t="shared" si="5"/>
        <v>49</v>
      </c>
      <c r="B49" s="53" t="s">
        <v>206</v>
      </c>
      <c r="C49" s="150" t="s">
        <v>789</v>
      </c>
      <c r="D49" s="27" t="str">
        <f t="shared" si="19"/>
        <v>q49: </v>
      </c>
      <c r="E49" s="27" t="str">
        <f t="shared" si="20"/>
        <v>q49: </v>
      </c>
      <c r="F49" s="104"/>
      <c r="G49" s="104"/>
      <c r="H49" s="54"/>
      <c r="I49" s="54"/>
      <c r="J49" s="166" t="s">
        <v>208</v>
      </c>
      <c r="K49" s="54"/>
      <c r="L49" s="54"/>
      <c r="M49" s="104"/>
      <c r="N49" s="54"/>
      <c r="O49" s="54"/>
      <c r="P49" s="54"/>
      <c r="Q49" s="54"/>
      <c r="R49" s="54"/>
      <c r="S49" s="54"/>
      <c r="T49" s="54"/>
      <c r="U49" s="54"/>
      <c r="V49" s="54"/>
      <c r="W49" s="54"/>
      <c r="X49" s="54"/>
      <c r="Y49" s="54"/>
      <c r="Z49" s="54"/>
      <c r="AA49" s="54"/>
      <c r="AB49" s="54"/>
      <c r="AC49" s="54"/>
      <c r="AD49" s="54"/>
      <c r="AE49" s="54"/>
      <c r="AF49" s="54"/>
      <c r="AG49" s="32"/>
      <c r="AH49" s="32"/>
      <c r="AI49" s="32"/>
      <c r="AJ49" s="33"/>
      <c r="AK49" s="35" t="str">
        <f>IFERROR(__xludf.DUMMYFUNCTION("IFERROR(vlookup($C49&amp;"".""&amp;""To be implemented"",IMPORTRANGE(URLs!$B$1,""Changes Log_CGRS!X:Y""),2,false),"""")"),"")</f>
        <v/>
      </c>
      <c r="AL49" s="36" t="str">
        <f>IFERROR(__xludf.DUMMYFUNCTION("IFERROR(vlookup($C49&amp;"".""&amp;""Translation Pending"",IMPORTRANGE(URLs!$B$1,""Changes Log_CGRS!Z:AA""),2,false),"""")"),"")</f>
        <v/>
      </c>
    </row>
    <row r="50" ht="15.75" customHeight="1">
      <c r="A50" s="2">
        <f t="shared" si="5"/>
        <v>50</v>
      </c>
      <c r="B50" s="65" t="s">
        <v>215</v>
      </c>
      <c r="C50" s="105" t="s">
        <v>800</v>
      </c>
      <c r="D50" s="27" t="str">
        <f t="shared" ref="D50:E50" si="21">F50</f>
        <v>Caregiver check</v>
      </c>
      <c r="E50" s="27" t="str">
        <f t="shared" si="21"/>
        <v>Caregiver check</v>
      </c>
      <c r="F50" s="103" t="s">
        <v>804</v>
      </c>
      <c r="G50" s="103" t="s">
        <v>804</v>
      </c>
      <c r="H50" s="103" t="s">
        <v>804</v>
      </c>
      <c r="I50" s="168" t="s">
        <v>808</v>
      </c>
      <c r="J50" s="66"/>
      <c r="K50" s="66"/>
      <c r="L50" s="66"/>
      <c r="M50" s="103"/>
      <c r="N50" s="66"/>
      <c r="O50" s="66"/>
      <c r="P50" s="66"/>
      <c r="Q50" s="66"/>
      <c r="R50" s="66"/>
      <c r="S50" s="66"/>
      <c r="T50" s="66"/>
      <c r="U50" s="66"/>
      <c r="V50" s="66"/>
      <c r="W50" s="66"/>
      <c r="X50" s="66"/>
      <c r="Y50" s="66"/>
      <c r="Z50" s="66"/>
      <c r="AA50" s="66"/>
      <c r="AB50" s="66"/>
      <c r="AC50" s="66"/>
      <c r="AD50" s="66"/>
      <c r="AE50" s="66"/>
      <c r="AF50" s="66"/>
      <c r="AG50" s="32"/>
      <c r="AH50" s="32"/>
      <c r="AI50" s="32"/>
      <c r="AJ50" s="33"/>
      <c r="AK50" s="35" t="str">
        <f>IFERROR(__xludf.DUMMYFUNCTION("IFERROR(vlookup($C50&amp;"".""&amp;""To be implemented"",IMPORTRANGE(URLs!$B$1,""Changes Log_CGRS!X:Y""),2,false),"""")"),"")</f>
        <v/>
      </c>
      <c r="AL50" s="36" t="str">
        <f>IFERROR(__xludf.DUMMYFUNCTION("IFERROR(vlookup($C50&amp;"".""&amp;""Translation Pending"",IMPORTRANGE(URLs!$B$1,""Changes Log_CGRS!Z:AA""),2,false),"""")"),"")</f>
        <v/>
      </c>
    </row>
    <row r="51" ht="15.75" customHeight="1">
      <c r="A51" s="2">
        <f t="shared" si="5"/>
        <v>51</v>
      </c>
      <c r="B51" s="62" t="s">
        <v>68</v>
      </c>
      <c r="C51" s="84" t="s">
        <v>819</v>
      </c>
      <c r="D51" s="27" t="str">
        <f t="shared" ref="D51:D79" si="22">"q"&amp;A51&amp;": "&amp;F51</f>
        <v>q51: Primary Caregiver Name Baseline</v>
      </c>
      <c r="E51" s="27" t="str">
        <f t="shared" ref="E51:E79" si="23">"q"&amp;A51&amp;": "&amp;G51</f>
        <v>q51: </v>
      </c>
      <c r="F51" s="169" t="s">
        <v>825</v>
      </c>
      <c r="G51" s="99"/>
      <c r="H51" s="169" t="s">
        <v>825</v>
      </c>
      <c r="I51" s="143"/>
      <c r="J51" s="51" t="s">
        <v>830</v>
      </c>
      <c r="K51" s="143"/>
      <c r="L51" s="143"/>
      <c r="M51" s="155"/>
      <c r="N51" s="143"/>
      <c r="O51" s="143"/>
      <c r="P51" s="143"/>
      <c r="Q51" s="54"/>
      <c r="R51" s="143"/>
      <c r="S51" s="143"/>
      <c r="T51" s="27"/>
      <c r="U51" s="143"/>
      <c r="V51" s="143"/>
      <c r="W51" s="143"/>
      <c r="X51" s="143"/>
      <c r="Y51" s="144"/>
      <c r="Z51" s="144"/>
      <c r="AA51" s="144"/>
      <c r="AB51" s="143"/>
      <c r="AC51" s="143"/>
      <c r="AD51" s="143"/>
      <c r="AE51" s="143"/>
      <c r="AF51" s="143"/>
      <c r="AG51" s="32"/>
      <c r="AH51" s="32"/>
      <c r="AI51" s="32"/>
      <c r="AJ51" s="33"/>
      <c r="AK51" s="35" t="str">
        <f>IFERROR(__xludf.DUMMYFUNCTION("IFERROR(vlookup($C51&amp;"".""&amp;""To be implemented"",IMPORTRANGE(URLs!$B$1,""Changes Log_CGRS!X:Y""),2,false),"""")"),"")</f>
        <v/>
      </c>
      <c r="AL51" s="36" t="str">
        <f>IFERROR(__xludf.DUMMYFUNCTION("IFERROR(vlookup($C51&amp;"".""&amp;""Translation Pending"",IMPORTRANGE(URLs!$B$1,""Changes Log_CGRS!Z:AA""),2,false),"""")"),"")</f>
        <v/>
      </c>
    </row>
    <row r="52" ht="15.75" customHeight="1">
      <c r="A52" s="2">
        <f t="shared" si="5"/>
        <v>52</v>
      </c>
      <c r="B52" s="53" t="s">
        <v>68</v>
      </c>
      <c r="C52" s="84" t="s">
        <v>839</v>
      </c>
      <c r="D52" s="27" t="str">
        <f t="shared" si="22"/>
        <v>q52: Primary Caregiver NID Baseline </v>
      </c>
      <c r="E52" s="27" t="str">
        <f t="shared" si="23"/>
        <v>q52: </v>
      </c>
      <c r="F52" s="57" t="s">
        <v>840</v>
      </c>
      <c r="G52" s="54"/>
      <c r="H52" s="57" t="s">
        <v>840</v>
      </c>
      <c r="I52" s="54"/>
      <c r="J52" s="51" t="s">
        <v>842</v>
      </c>
      <c r="K52" s="54"/>
      <c r="L52" s="54"/>
      <c r="M52" s="155"/>
      <c r="N52" s="54"/>
      <c r="O52" s="54"/>
      <c r="P52" s="54"/>
      <c r="Q52" s="60"/>
      <c r="R52" s="54"/>
      <c r="S52" s="54"/>
      <c r="T52" s="27"/>
      <c r="U52" s="54"/>
      <c r="V52" s="54"/>
      <c r="W52" s="54"/>
      <c r="X52" s="54"/>
      <c r="Y52" s="141"/>
      <c r="Z52" s="141"/>
      <c r="AA52" s="54"/>
      <c r="AB52" s="54"/>
      <c r="AC52" s="54"/>
      <c r="AD52" s="54"/>
      <c r="AE52" s="54"/>
      <c r="AF52" s="54"/>
      <c r="AG52" s="32"/>
      <c r="AH52" s="32"/>
      <c r="AI52" s="32"/>
      <c r="AJ52" s="33"/>
      <c r="AK52" s="35" t="str">
        <f>IFERROR(__xludf.DUMMYFUNCTION("IFERROR(vlookup($C52&amp;"".""&amp;""To be implemented"",IMPORTRANGE(URLs!$B$1,""Changes Log_CGRS!X:Y""),2,false),"""")"),"")</f>
        <v/>
      </c>
      <c r="AL52" s="36" t="str">
        <f>IFERROR(__xludf.DUMMYFUNCTION("IFERROR(vlookup($C52&amp;"".""&amp;""Translation Pending"",IMPORTRANGE(URLs!$B$1,""Changes Log_CGRS!Z:AA""),2,false),"""")"),"")</f>
        <v/>
      </c>
    </row>
    <row r="53" ht="15.75" customHeight="1">
      <c r="A53" s="2">
        <f t="shared" si="5"/>
        <v>53</v>
      </c>
      <c r="B53" s="53" t="s">
        <v>68</v>
      </c>
      <c r="C53" s="84" t="s">
        <v>844</v>
      </c>
      <c r="D53" s="27" t="str">
        <f t="shared" si="22"/>
        <v>q53: Primary Caregiver Age Baseline </v>
      </c>
      <c r="E53" s="27" t="str">
        <f t="shared" si="23"/>
        <v>q53: </v>
      </c>
      <c r="F53" s="57" t="s">
        <v>845</v>
      </c>
      <c r="G53" s="54"/>
      <c r="H53" s="57" t="s">
        <v>845</v>
      </c>
      <c r="I53" s="54"/>
      <c r="J53" s="51" t="s">
        <v>846</v>
      </c>
      <c r="K53" s="54"/>
      <c r="L53" s="54"/>
      <c r="M53" s="54"/>
      <c r="N53" s="54"/>
      <c r="O53" s="54"/>
      <c r="P53" s="54"/>
      <c r="Q53" s="60"/>
      <c r="R53" s="54"/>
      <c r="S53" s="54"/>
      <c r="T53" s="27"/>
      <c r="U53" s="54"/>
      <c r="V53" s="54"/>
      <c r="W53" s="54"/>
      <c r="X53" s="54"/>
      <c r="Y53" s="141"/>
      <c r="Z53" s="141"/>
      <c r="AA53" s="141"/>
      <c r="AB53" s="54"/>
      <c r="AC53" s="54"/>
      <c r="AD53" s="54"/>
      <c r="AE53" s="54"/>
      <c r="AF53" s="54"/>
      <c r="AG53" s="32"/>
      <c r="AH53" s="32"/>
      <c r="AI53" s="32"/>
      <c r="AJ53" s="33"/>
      <c r="AK53" s="35" t="str">
        <f>IFERROR(__xludf.DUMMYFUNCTION("IFERROR(vlookup($C53&amp;"".""&amp;""To be implemented"",IMPORTRANGE(URLs!$B$1,""Changes Log_CGRS!X:Y""),2,false),"""")"),"")</f>
        <v/>
      </c>
      <c r="AL53" s="36" t="str">
        <f>IFERROR(__xludf.DUMMYFUNCTION("IFERROR(vlookup($C53&amp;"".""&amp;""Translation Pending"",IMPORTRANGE(URLs!$B$1,""Changes Log_CGRS!Z:AA""),2,false),"""")"),"")</f>
        <v/>
      </c>
    </row>
    <row r="54" ht="15.75" customHeight="1">
      <c r="A54" s="2">
        <f t="shared" si="5"/>
        <v>54</v>
      </c>
      <c r="B54" s="145" t="s">
        <v>68</v>
      </c>
      <c r="C54" s="84" t="s">
        <v>853</v>
      </c>
      <c r="D54" s="27" t="str">
        <f t="shared" si="22"/>
        <v>q54: Primary Caregiver Sex Baseline</v>
      </c>
      <c r="E54" s="27" t="str">
        <f t="shared" si="23"/>
        <v>q54: </v>
      </c>
      <c r="F54" s="146" t="s">
        <v>856</v>
      </c>
      <c r="G54" s="148"/>
      <c r="H54" s="146" t="s">
        <v>856</v>
      </c>
      <c r="I54" s="151"/>
      <c r="J54" s="51" t="s">
        <v>857</v>
      </c>
      <c r="K54" s="151"/>
      <c r="L54" s="151"/>
      <c r="M54" s="148"/>
      <c r="N54" s="151"/>
      <c r="O54" s="151"/>
      <c r="P54" s="151"/>
      <c r="Q54" s="54"/>
      <c r="R54" s="151"/>
      <c r="S54" s="151"/>
      <c r="T54" s="27"/>
      <c r="U54" s="151"/>
      <c r="V54" s="151"/>
      <c r="W54" s="151"/>
      <c r="X54" s="151"/>
      <c r="Y54" s="172"/>
      <c r="Z54" s="172"/>
      <c r="AA54" s="151"/>
      <c r="AB54" s="151"/>
      <c r="AC54" s="151"/>
      <c r="AD54" s="151"/>
      <c r="AE54" s="151"/>
      <c r="AF54" s="151"/>
      <c r="AG54" s="32"/>
      <c r="AH54" s="32"/>
      <c r="AI54" s="32"/>
      <c r="AJ54" s="33"/>
      <c r="AK54" s="35" t="str">
        <f>IFERROR(__xludf.DUMMYFUNCTION("IFERROR(vlookup($C54&amp;"".""&amp;""To be implemented"",IMPORTRANGE(URLs!$B$1,""Changes Log_CGRS!X:Y""),2,false),"""")"),"")</f>
        <v/>
      </c>
      <c r="AL54" s="36" t="str">
        <f>IFERROR(__xludf.DUMMYFUNCTION("IFERROR(vlookup($C54&amp;"".""&amp;""Translation Pending"",IMPORTRANGE(URLs!$B$1,""Changes Log_CGRS!Z:AA""),2,false),"""")"),"")</f>
        <v/>
      </c>
    </row>
    <row r="55" ht="15.75" customHeight="1">
      <c r="A55" s="2">
        <f t="shared" si="5"/>
        <v>55</v>
      </c>
      <c r="B55" s="62" t="s">
        <v>68</v>
      </c>
      <c r="C55" s="84" t="s">
        <v>870</v>
      </c>
      <c r="D55" s="27" t="str">
        <f t="shared" si="22"/>
        <v>q55: pcg_id Baseline</v>
      </c>
      <c r="E55" s="27" t="str">
        <f t="shared" si="23"/>
        <v>q55: </v>
      </c>
      <c r="F55" s="169" t="s">
        <v>872</v>
      </c>
      <c r="G55" s="99"/>
      <c r="H55" s="169" t="s">
        <v>872</v>
      </c>
      <c r="I55" s="143"/>
      <c r="J55" s="51" t="s">
        <v>873</v>
      </c>
      <c r="K55" s="143"/>
      <c r="L55" s="143"/>
      <c r="M55" s="143"/>
      <c r="N55" s="143"/>
      <c r="O55" s="143"/>
      <c r="P55" s="143"/>
      <c r="Q55" s="37"/>
      <c r="R55" s="143"/>
      <c r="S55" s="143"/>
      <c r="T55" s="27"/>
      <c r="U55" s="143"/>
      <c r="V55" s="143"/>
      <c r="W55" s="143"/>
      <c r="X55" s="143"/>
      <c r="Y55" s="144"/>
      <c r="Z55" s="143"/>
      <c r="AA55" s="143"/>
      <c r="AB55" s="143"/>
      <c r="AC55" s="143"/>
      <c r="AD55" s="143"/>
      <c r="AE55" s="143"/>
      <c r="AF55" s="143"/>
      <c r="AG55" s="32"/>
      <c r="AH55" s="32"/>
      <c r="AI55" s="32"/>
      <c r="AJ55" s="33"/>
      <c r="AK55" s="35" t="str">
        <f>IFERROR(__xludf.DUMMYFUNCTION("IFERROR(vlookup($C55&amp;"".""&amp;""To be implemented"",IMPORTRANGE(URLs!$B$1,""Changes Log_CGRS!X:Y""),2,false),"""")"),"")</f>
        <v/>
      </c>
      <c r="AL55" s="36" t="str">
        <f>IFERROR(__xludf.DUMMYFUNCTION("IFERROR(vlookup($C55&amp;"".""&amp;""Translation Pending"",IMPORTRANGE(URLs!$B$1,""Changes Log_CGRS!Z:AA""),2,false),"""")"),"")</f>
        <v/>
      </c>
    </row>
    <row r="56" ht="15.75" customHeight="1">
      <c r="A56" s="2">
        <f t="shared" si="5"/>
        <v>56</v>
      </c>
      <c r="B56" s="53" t="s">
        <v>68</v>
      </c>
      <c r="C56" s="84" t="s">
        <v>884</v>
      </c>
      <c r="D56" s="27" t="str">
        <f t="shared" si="22"/>
        <v>q56: Secondary Caregiver Name Baseline</v>
      </c>
      <c r="E56" s="27" t="str">
        <f t="shared" si="23"/>
        <v>q56: </v>
      </c>
      <c r="F56" s="57" t="s">
        <v>887</v>
      </c>
      <c r="G56" s="54"/>
      <c r="H56" s="57" t="s">
        <v>887</v>
      </c>
      <c r="I56" s="54"/>
      <c r="J56" s="51" t="s">
        <v>888</v>
      </c>
      <c r="K56" s="54"/>
      <c r="L56" s="54"/>
      <c r="M56" s="54"/>
      <c r="N56" s="54"/>
      <c r="O56" s="54"/>
      <c r="P56" s="54"/>
      <c r="Q56" s="37"/>
      <c r="R56" s="54"/>
      <c r="S56" s="54"/>
      <c r="T56" s="27"/>
      <c r="U56" s="54"/>
      <c r="V56" s="54"/>
      <c r="W56" s="54"/>
      <c r="X56" s="54"/>
      <c r="Y56" s="141"/>
      <c r="Z56" s="141"/>
      <c r="AA56" s="141"/>
      <c r="AB56" s="54"/>
      <c r="AC56" s="54"/>
      <c r="AD56" s="54"/>
      <c r="AE56" s="54"/>
      <c r="AF56" s="54"/>
      <c r="AG56" s="32"/>
      <c r="AH56" s="32"/>
      <c r="AI56" s="32"/>
      <c r="AJ56" s="33"/>
      <c r="AK56" s="35" t="str">
        <f>IFERROR(__xludf.DUMMYFUNCTION("IFERROR(vlookup($C56&amp;"".""&amp;""To be implemented"",IMPORTRANGE(URLs!$B$1,""Changes Log_CGRS!X:Y""),2,false),"""")"),"")</f>
        <v/>
      </c>
      <c r="AL56" s="36" t="str">
        <f>IFERROR(__xludf.DUMMYFUNCTION("IFERROR(vlookup($C56&amp;"".""&amp;""Translation Pending"",IMPORTRANGE(URLs!$B$1,""Changes Log_CGRS!Z:AA""),2,false),"""")"),"")</f>
        <v/>
      </c>
    </row>
    <row r="57" ht="15.75" customHeight="1">
      <c r="A57" s="2">
        <f t="shared" si="5"/>
        <v>57</v>
      </c>
      <c r="B57" s="53" t="s">
        <v>68</v>
      </c>
      <c r="C57" s="84" t="s">
        <v>893</v>
      </c>
      <c r="D57" s="27" t="str">
        <f t="shared" si="22"/>
        <v>q57: Secondary Caregiver NID Baseline</v>
      </c>
      <c r="E57" s="27" t="str">
        <f t="shared" si="23"/>
        <v>q57: </v>
      </c>
      <c r="F57" s="57" t="s">
        <v>896</v>
      </c>
      <c r="G57" s="54"/>
      <c r="H57" s="57" t="s">
        <v>896</v>
      </c>
      <c r="I57" s="54"/>
      <c r="J57" s="51" t="s">
        <v>897</v>
      </c>
      <c r="K57" s="54"/>
      <c r="L57" s="54"/>
      <c r="M57" s="54"/>
      <c r="N57" s="54"/>
      <c r="O57" s="54"/>
      <c r="P57" s="54"/>
      <c r="Q57" s="37"/>
      <c r="R57" s="54"/>
      <c r="S57" s="54"/>
      <c r="T57" s="27"/>
      <c r="U57" s="54"/>
      <c r="V57" s="54"/>
      <c r="W57" s="54"/>
      <c r="X57" s="54"/>
      <c r="Y57" s="141"/>
      <c r="Z57" s="141"/>
      <c r="AA57" s="54"/>
      <c r="AB57" s="54"/>
      <c r="AC57" s="54"/>
      <c r="AD57" s="54"/>
      <c r="AE57" s="54"/>
      <c r="AF57" s="54"/>
      <c r="AG57" s="32"/>
      <c r="AH57" s="32"/>
      <c r="AI57" s="32"/>
      <c r="AJ57" s="33"/>
      <c r="AK57" s="35" t="str">
        <f>IFERROR(__xludf.DUMMYFUNCTION("IFERROR(vlookup($C57&amp;"".""&amp;""To be implemented"",IMPORTRANGE(URLs!$B$1,""Changes Log_CGRS!X:Y""),2,false),"""")"),"")</f>
        <v/>
      </c>
      <c r="AL57" s="36" t="str">
        <f>IFERROR(__xludf.DUMMYFUNCTION("IFERROR(vlookup($C57&amp;"".""&amp;""Translation Pending"",IMPORTRANGE(URLs!$B$1,""Changes Log_CGRS!Z:AA""),2,false),"""")"),"")</f>
        <v/>
      </c>
    </row>
    <row r="58" ht="15.75" customHeight="1">
      <c r="A58" s="2">
        <f t="shared" si="5"/>
        <v>58</v>
      </c>
      <c r="B58" s="53" t="s">
        <v>68</v>
      </c>
      <c r="C58" s="84" t="s">
        <v>906</v>
      </c>
      <c r="D58" s="27" t="str">
        <f t="shared" si="22"/>
        <v>q58: Secondary Caregiver Age Baseline</v>
      </c>
      <c r="E58" s="27" t="str">
        <f t="shared" si="23"/>
        <v>q58: </v>
      </c>
      <c r="F58" s="57" t="s">
        <v>909</v>
      </c>
      <c r="G58" s="54"/>
      <c r="H58" s="57" t="s">
        <v>909</v>
      </c>
      <c r="I58" s="54"/>
      <c r="J58" s="51" t="s">
        <v>910</v>
      </c>
      <c r="K58" s="54"/>
      <c r="L58" s="54"/>
      <c r="M58" s="54"/>
      <c r="N58" s="54"/>
      <c r="O58" s="54"/>
      <c r="P58" s="54"/>
      <c r="Q58" s="37"/>
      <c r="R58" s="54"/>
      <c r="S58" s="54"/>
      <c r="T58" s="27"/>
      <c r="U58" s="54"/>
      <c r="V58" s="54"/>
      <c r="W58" s="54"/>
      <c r="X58" s="54"/>
      <c r="Y58" s="141"/>
      <c r="Z58" s="141"/>
      <c r="AA58" s="141"/>
      <c r="AB58" s="54"/>
      <c r="AC58" s="54"/>
      <c r="AD58" s="54"/>
      <c r="AE58" s="54"/>
      <c r="AF58" s="54"/>
      <c r="AG58" s="32"/>
      <c r="AH58" s="32"/>
      <c r="AI58" s="32"/>
      <c r="AJ58" s="33"/>
      <c r="AK58" s="35" t="str">
        <f>IFERROR(__xludf.DUMMYFUNCTION("IFERROR(vlookup($C58&amp;"".""&amp;""To be implemented"",IMPORTRANGE(URLs!$B$1,""Changes Log_CGRS!X:Y""),2,false),"""")"),"")</f>
        <v/>
      </c>
      <c r="AL58" s="36" t="str">
        <f>IFERROR(__xludf.DUMMYFUNCTION("IFERROR(vlookup($C58&amp;"".""&amp;""Translation Pending"",IMPORTRANGE(URLs!$B$1,""Changes Log_CGRS!Z:AA""),2,false),"""")"),"")</f>
        <v/>
      </c>
    </row>
    <row r="59" ht="15.75" customHeight="1">
      <c r="A59" s="2">
        <f t="shared" si="5"/>
        <v>59</v>
      </c>
      <c r="B59" s="53" t="s">
        <v>68</v>
      </c>
      <c r="C59" s="84" t="s">
        <v>912</v>
      </c>
      <c r="D59" s="27" t="str">
        <f t="shared" si="22"/>
        <v>q59: Secondary Caregiver Sex Baseline</v>
      </c>
      <c r="E59" s="27" t="str">
        <f t="shared" si="23"/>
        <v>q59: </v>
      </c>
      <c r="F59" s="57" t="s">
        <v>914</v>
      </c>
      <c r="G59" s="54"/>
      <c r="H59" s="57" t="s">
        <v>914</v>
      </c>
      <c r="I59" s="54"/>
      <c r="J59" s="51" t="s">
        <v>915</v>
      </c>
      <c r="K59" s="54"/>
      <c r="L59" s="54"/>
      <c r="M59" s="54"/>
      <c r="N59" s="54"/>
      <c r="O59" s="54"/>
      <c r="P59" s="54"/>
      <c r="Q59" s="37"/>
      <c r="R59" s="54"/>
      <c r="S59" s="54"/>
      <c r="T59" s="27"/>
      <c r="U59" s="54"/>
      <c r="V59" s="54"/>
      <c r="W59" s="54"/>
      <c r="X59" s="54"/>
      <c r="Y59" s="141"/>
      <c r="Z59" s="141"/>
      <c r="AA59" s="141"/>
      <c r="AB59" s="54"/>
      <c r="AC59" s="54"/>
      <c r="AD59" s="54"/>
      <c r="AE59" s="54"/>
      <c r="AF59" s="54"/>
      <c r="AG59" s="32"/>
      <c r="AH59" s="32"/>
      <c r="AI59" s="32"/>
      <c r="AJ59" s="33"/>
      <c r="AK59" s="35" t="str">
        <f>IFERROR(__xludf.DUMMYFUNCTION("IFERROR(vlookup($C59&amp;"".""&amp;""To be implemented"",IMPORTRANGE(URLs!$B$1,""Changes Log_CGRS!X:Y""),2,false),"""")"),"")</f>
        <v/>
      </c>
      <c r="AL59" s="36" t="str">
        <f>IFERROR(__xludf.DUMMYFUNCTION("IFERROR(vlookup($C59&amp;"".""&amp;""Translation Pending"",IMPORTRANGE(URLs!$B$1,""Changes Log_CGRS!Z:AA""),2,false),"""")"),"")</f>
        <v/>
      </c>
    </row>
    <row r="60" ht="15.75" customHeight="1">
      <c r="A60" s="2">
        <f t="shared" si="5"/>
        <v>60</v>
      </c>
      <c r="B60" s="53" t="s">
        <v>68</v>
      </c>
      <c r="C60" s="50" t="s">
        <v>919</v>
      </c>
      <c r="D60" s="27" t="str">
        <f t="shared" si="22"/>
        <v>q60: scg_id Baseline</v>
      </c>
      <c r="E60" s="27" t="str">
        <f t="shared" si="23"/>
        <v>q60: </v>
      </c>
      <c r="F60" s="57" t="s">
        <v>920</v>
      </c>
      <c r="G60" s="54"/>
      <c r="H60" s="57" t="s">
        <v>920</v>
      </c>
      <c r="I60" s="54"/>
      <c r="J60" s="51" t="s">
        <v>923</v>
      </c>
      <c r="K60" s="54"/>
      <c r="L60" s="54"/>
      <c r="M60" s="54"/>
      <c r="N60" s="54"/>
      <c r="O60" s="54"/>
      <c r="P60" s="54"/>
      <c r="Q60" s="37"/>
      <c r="R60" s="54"/>
      <c r="S60" s="54"/>
      <c r="T60" s="27"/>
      <c r="U60" s="54"/>
      <c r="V60" s="54"/>
      <c r="W60" s="54"/>
      <c r="X60" s="54"/>
      <c r="Y60" s="141"/>
      <c r="Z60" s="54"/>
      <c r="AA60" s="54"/>
      <c r="AB60" s="54"/>
      <c r="AC60" s="54"/>
      <c r="AD60" s="54"/>
      <c r="AE60" s="54"/>
      <c r="AF60" s="54"/>
      <c r="AG60" s="32"/>
      <c r="AH60" s="32"/>
      <c r="AI60" s="32"/>
      <c r="AJ60" s="33"/>
      <c r="AK60" s="35" t="str">
        <f>IFERROR(__xludf.DUMMYFUNCTION("IFERROR(vlookup($C60&amp;"".""&amp;""To be implemented"",IMPORTRANGE(URLs!$B$1,""Changes Log_CGRS!X:Y""),2,false),"""")"),"")</f>
        <v/>
      </c>
      <c r="AL60" s="36" t="str">
        <f>IFERROR(__xludf.DUMMYFUNCTION("IFERROR(vlookup($C60&amp;"".""&amp;""Translation Pending"",IMPORTRANGE(URLs!$B$1,""Changes Log_CGRS!Z:AA""),2,false),"""")"),"")</f>
        <v/>
      </c>
    </row>
    <row r="61" ht="15.75" customHeight="1">
      <c r="A61" s="2">
        <f t="shared" si="5"/>
        <v>61</v>
      </c>
      <c r="B61" s="174" t="s">
        <v>68</v>
      </c>
      <c r="C61" s="175" t="s">
        <v>933</v>
      </c>
      <c r="D61" s="27" t="str">
        <f t="shared" si="22"/>
        <v>q61: Additional Caregiver ID 1 - New Primary Caregiver</v>
      </c>
      <c r="E61" s="27" t="str">
        <f t="shared" si="23"/>
        <v>q61: </v>
      </c>
      <c r="F61" s="57" t="s">
        <v>936</v>
      </c>
      <c r="G61" s="104"/>
      <c r="H61" s="57" t="s">
        <v>936</v>
      </c>
      <c r="I61" s="54"/>
      <c r="J61" s="51" t="s">
        <v>939</v>
      </c>
      <c r="K61" s="54"/>
      <c r="L61" s="54"/>
      <c r="M61" s="54"/>
      <c r="N61" s="54"/>
      <c r="O61" s="54"/>
      <c r="P61" s="54"/>
      <c r="Q61" s="60"/>
      <c r="R61" s="54"/>
      <c r="S61" s="54"/>
      <c r="T61" s="27"/>
      <c r="U61" s="54"/>
      <c r="V61" s="54"/>
      <c r="W61" s="54"/>
      <c r="X61" s="54"/>
      <c r="Y61" s="176"/>
      <c r="Z61" s="54"/>
      <c r="AA61" s="54"/>
      <c r="AB61" s="54"/>
      <c r="AC61" s="54"/>
      <c r="AD61" s="54"/>
      <c r="AE61" s="54"/>
      <c r="AF61" s="54"/>
      <c r="AG61" s="32"/>
      <c r="AH61" s="32"/>
      <c r="AI61" s="32"/>
      <c r="AJ61" s="33"/>
      <c r="AK61" s="35" t="str">
        <f>IFERROR(__xludf.DUMMYFUNCTION("IFERROR(vlookup($C61&amp;"".""&amp;""To be implemented"",IMPORTRANGE(URLs!$B$1,""Changes Log_CGRS!X:Y""),2,false),"""")"),"")</f>
        <v/>
      </c>
      <c r="AL61" s="36" t="str">
        <f>IFERROR(__xludf.DUMMYFUNCTION("IFERROR(vlookup($C61&amp;"".""&amp;""Translation Pending"",IMPORTRANGE(URLs!$B$1,""Changes Log_CGRS!Z:AA""),2,false),"""")"),"")</f>
        <v/>
      </c>
    </row>
    <row r="62" ht="15.75" customHeight="1">
      <c r="A62" s="2">
        <f t="shared" si="5"/>
        <v>62</v>
      </c>
      <c r="B62" s="174" t="s">
        <v>68</v>
      </c>
      <c r="C62" s="175" t="s">
        <v>953</v>
      </c>
      <c r="D62" s="27" t="str">
        <f t="shared" si="22"/>
        <v>q62: Additional Caregiver ID 1 - New Primary Caregiver name</v>
      </c>
      <c r="E62" s="27" t="str">
        <f t="shared" si="23"/>
        <v>q62: </v>
      </c>
      <c r="F62" s="57" t="s">
        <v>955</v>
      </c>
      <c r="G62" s="104"/>
      <c r="H62" s="57"/>
      <c r="I62" s="54"/>
      <c r="J62" s="51" t="s">
        <v>956</v>
      </c>
      <c r="K62" s="54"/>
      <c r="L62" s="54"/>
      <c r="M62" s="54"/>
      <c r="N62" s="54"/>
      <c r="O62" s="54"/>
      <c r="P62" s="54"/>
      <c r="Q62" s="60"/>
      <c r="R62" s="54"/>
      <c r="S62" s="54"/>
      <c r="T62" s="27"/>
      <c r="U62" s="54"/>
      <c r="V62" s="54"/>
      <c r="W62" s="54"/>
      <c r="X62" s="54"/>
      <c r="Y62" s="176"/>
      <c r="Z62" s="54"/>
      <c r="AA62" s="54"/>
      <c r="AB62" s="54"/>
      <c r="AC62" s="54"/>
      <c r="AD62" s="54"/>
      <c r="AE62" s="54"/>
      <c r="AF62" s="54"/>
      <c r="AG62" s="32"/>
      <c r="AH62" s="32"/>
      <c r="AI62" s="32"/>
      <c r="AJ62" s="33"/>
      <c r="AK62" s="35" t="str">
        <f>IFERROR(__xludf.DUMMYFUNCTION("IFERROR(vlookup($C62&amp;"".""&amp;""To be implemented"",IMPORTRANGE(URLs!$B$1,""Changes Log_CGRS!X:Y""),2,false),"""")"),"")</f>
        <v/>
      </c>
      <c r="AL62" s="36" t="str">
        <f>IFERROR(__xludf.DUMMYFUNCTION("IFERROR(vlookup($C62&amp;"".""&amp;""Translation Pending"",IMPORTRANGE(URLs!$B$1,""Changes Log_CGRS!Z:AA""),2,false),"""")"),"")</f>
        <v/>
      </c>
    </row>
    <row r="63" ht="15.75" customHeight="1">
      <c r="A63" s="2">
        <f t="shared" si="5"/>
        <v>63</v>
      </c>
      <c r="B63" s="174" t="s">
        <v>68</v>
      </c>
      <c r="C63" s="175" t="s">
        <v>965</v>
      </c>
      <c r="D63" s="27" t="str">
        <f t="shared" si="22"/>
        <v>q63: Additional Caregiver ID 1 - New Primary Caregiver relationship</v>
      </c>
      <c r="E63" s="27" t="str">
        <f t="shared" si="23"/>
        <v>q63: </v>
      </c>
      <c r="F63" s="57" t="s">
        <v>966</v>
      </c>
      <c r="G63" s="104"/>
      <c r="H63" s="57"/>
      <c r="I63" s="54"/>
      <c r="J63" s="51" t="s">
        <v>968</v>
      </c>
      <c r="K63" s="54"/>
      <c r="L63" s="54"/>
      <c r="M63" s="54"/>
      <c r="N63" s="54"/>
      <c r="O63" s="54"/>
      <c r="P63" s="54"/>
      <c r="Q63" s="60"/>
      <c r="R63" s="54"/>
      <c r="S63" s="54"/>
      <c r="T63" s="27"/>
      <c r="U63" s="54"/>
      <c r="V63" s="54"/>
      <c r="W63" s="54"/>
      <c r="X63" s="54"/>
      <c r="Y63" s="176"/>
      <c r="Z63" s="54"/>
      <c r="AA63" s="54"/>
      <c r="AB63" s="54"/>
      <c r="AC63" s="54"/>
      <c r="AD63" s="54"/>
      <c r="AE63" s="54"/>
      <c r="AF63" s="54"/>
      <c r="AG63" s="32"/>
      <c r="AH63" s="32"/>
      <c r="AI63" s="32"/>
      <c r="AJ63" s="33"/>
      <c r="AK63" s="35" t="str">
        <f>IFERROR(__xludf.DUMMYFUNCTION("IFERROR(vlookup($C63&amp;"".""&amp;""To be implemented"",IMPORTRANGE(URLs!$B$1,""Changes Log_CGRS!X:Y""),2,false),"""")"),"")</f>
        <v/>
      </c>
      <c r="AL63" s="36" t="str">
        <f>IFERROR(__xludf.DUMMYFUNCTION("IFERROR(vlookup($C63&amp;"".""&amp;""Translation Pending"",IMPORTRANGE(URLs!$B$1,""Changes Log_CGRS!Z:AA""),2,false),"""")"),"")</f>
        <v/>
      </c>
    </row>
    <row r="64" ht="15.75" customHeight="1">
      <c r="A64" s="2">
        <f t="shared" si="5"/>
        <v>64</v>
      </c>
      <c r="B64" s="174" t="s">
        <v>68</v>
      </c>
      <c r="C64" s="175" t="s">
        <v>969</v>
      </c>
      <c r="D64" s="27" t="str">
        <f t="shared" si="22"/>
        <v>q64: Additional Caregiver ID 2 - New Partner</v>
      </c>
      <c r="E64" s="27" t="str">
        <f t="shared" si="23"/>
        <v>q64: </v>
      </c>
      <c r="F64" s="57" t="s">
        <v>970</v>
      </c>
      <c r="G64" s="104"/>
      <c r="H64" s="57" t="s">
        <v>970</v>
      </c>
      <c r="I64" s="54"/>
      <c r="J64" s="51" t="s">
        <v>971</v>
      </c>
      <c r="K64" s="54"/>
      <c r="L64" s="54"/>
      <c r="M64" s="54"/>
      <c r="N64" s="54"/>
      <c r="O64" s="54"/>
      <c r="P64" s="54"/>
      <c r="Q64" s="60"/>
      <c r="R64" s="54"/>
      <c r="S64" s="54"/>
      <c r="T64" s="27"/>
      <c r="U64" s="54"/>
      <c r="V64" s="54"/>
      <c r="W64" s="54"/>
      <c r="X64" s="54"/>
      <c r="Y64" s="176"/>
      <c r="Z64" s="54"/>
      <c r="AA64" s="54"/>
      <c r="AB64" s="54"/>
      <c r="AC64" s="54"/>
      <c r="AD64" s="54"/>
      <c r="AE64" s="54"/>
      <c r="AF64" s="54"/>
      <c r="AG64" s="32"/>
      <c r="AH64" s="32"/>
      <c r="AI64" s="32"/>
      <c r="AJ64" s="33"/>
      <c r="AK64" s="35" t="str">
        <f>IFERROR(__xludf.DUMMYFUNCTION("IFERROR(vlookup($C64&amp;"".""&amp;""To be implemented"",IMPORTRANGE(URLs!$B$1,""Changes Log_CGRS!X:Y""),2,false),"""")"),"")</f>
        <v/>
      </c>
      <c r="AL64" s="36" t="str">
        <f>IFERROR(__xludf.DUMMYFUNCTION("IFERROR(vlookup($C64&amp;"".""&amp;""Translation Pending"",IMPORTRANGE(URLs!$B$1,""Changes Log_CGRS!Z:AA""),2,false),"""")"),"")</f>
        <v/>
      </c>
    </row>
    <row r="65" ht="15.75" customHeight="1">
      <c r="A65" s="2">
        <f t="shared" si="5"/>
        <v>65</v>
      </c>
      <c r="B65" s="174" t="s">
        <v>68</v>
      </c>
      <c r="C65" s="175" t="s">
        <v>972</v>
      </c>
      <c r="D65" s="27" t="str">
        <f t="shared" si="22"/>
        <v>q65: Additional Caregiver ID 2 - New Partner name</v>
      </c>
      <c r="E65" s="27" t="str">
        <f t="shared" si="23"/>
        <v>q65: </v>
      </c>
      <c r="F65" s="57" t="s">
        <v>973</v>
      </c>
      <c r="G65" s="104"/>
      <c r="H65" s="57"/>
      <c r="I65" s="54"/>
      <c r="J65" s="51" t="s">
        <v>974</v>
      </c>
      <c r="K65" s="54"/>
      <c r="L65" s="54"/>
      <c r="M65" s="54"/>
      <c r="N65" s="54"/>
      <c r="O65" s="54"/>
      <c r="P65" s="54"/>
      <c r="Q65" s="60"/>
      <c r="R65" s="54"/>
      <c r="S65" s="54"/>
      <c r="T65" s="27"/>
      <c r="U65" s="54"/>
      <c r="V65" s="54"/>
      <c r="W65" s="54"/>
      <c r="X65" s="54"/>
      <c r="Y65" s="176"/>
      <c r="Z65" s="54"/>
      <c r="AA65" s="54"/>
      <c r="AB65" s="54"/>
      <c r="AC65" s="54"/>
      <c r="AD65" s="54"/>
      <c r="AE65" s="54"/>
      <c r="AF65" s="54"/>
      <c r="AG65" s="32"/>
      <c r="AH65" s="32"/>
      <c r="AI65" s="32"/>
      <c r="AJ65" s="33"/>
      <c r="AK65" s="35" t="str">
        <f>IFERROR(__xludf.DUMMYFUNCTION("IFERROR(vlookup($C65&amp;"".""&amp;""To be implemented"",IMPORTRANGE(URLs!$B$1,""Changes Log_CGRS!X:Y""),2,false),"""")"),"")</f>
        <v/>
      </c>
      <c r="AL65" s="36" t="str">
        <f>IFERROR(__xludf.DUMMYFUNCTION("IFERROR(vlookup($C65&amp;"".""&amp;""Translation Pending"",IMPORTRANGE(URLs!$B$1,""Changes Log_CGRS!Z:AA""),2,false),"""")"),"")</f>
        <v/>
      </c>
    </row>
    <row r="66" ht="15.75" customHeight="1">
      <c r="A66" s="2">
        <f t="shared" si="5"/>
        <v>66</v>
      </c>
      <c r="B66" s="174" t="s">
        <v>68</v>
      </c>
      <c r="C66" s="175" t="s">
        <v>975</v>
      </c>
      <c r="D66" s="27" t="str">
        <f t="shared" si="22"/>
        <v>q66: Additional Caregiver ID 2 - New Partner relationship</v>
      </c>
      <c r="E66" s="27" t="str">
        <f t="shared" si="23"/>
        <v>q66: </v>
      </c>
      <c r="F66" s="57" t="s">
        <v>976</v>
      </c>
      <c r="G66" s="104"/>
      <c r="H66" s="57"/>
      <c r="I66" s="54"/>
      <c r="J66" s="51" t="s">
        <v>977</v>
      </c>
      <c r="K66" s="54"/>
      <c r="L66" s="54"/>
      <c r="M66" s="54"/>
      <c r="N66" s="54"/>
      <c r="O66" s="54"/>
      <c r="P66" s="54"/>
      <c r="Q66" s="60"/>
      <c r="R66" s="54"/>
      <c r="S66" s="54"/>
      <c r="T66" s="27"/>
      <c r="U66" s="54"/>
      <c r="V66" s="54"/>
      <c r="W66" s="54"/>
      <c r="X66" s="54"/>
      <c r="Y66" s="176"/>
      <c r="Z66" s="54"/>
      <c r="AA66" s="54"/>
      <c r="AB66" s="54"/>
      <c r="AC66" s="54"/>
      <c r="AD66" s="54"/>
      <c r="AE66" s="54"/>
      <c r="AF66" s="54"/>
      <c r="AG66" s="32"/>
      <c r="AH66" s="32"/>
      <c r="AI66" s="32"/>
      <c r="AJ66" s="33"/>
      <c r="AK66" s="35" t="str">
        <f>IFERROR(__xludf.DUMMYFUNCTION("IFERROR(vlookup($C66&amp;"".""&amp;""To be implemented"",IMPORTRANGE(URLs!$B$1,""Changes Log_CGRS!X:Y""),2,false),"""")"),"")</f>
        <v/>
      </c>
      <c r="AL66" s="36" t="str">
        <f>IFERROR(__xludf.DUMMYFUNCTION("IFERROR(vlookup($C66&amp;"".""&amp;""Translation Pending"",IMPORTRANGE(URLs!$B$1,""Changes Log_CGRS!Z:AA""),2,false),"""")"),"")</f>
        <v/>
      </c>
    </row>
    <row r="67" ht="15.75" customHeight="1">
      <c r="A67" s="2">
        <f t="shared" si="5"/>
        <v>67</v>
      </c>
      <c r="B67" s="174" t="s">
        <v>68</v>
      </c>
      <c r="C67" s="175" t="s">
        <v>978</v>
      </c>
      <c r="D67" s="27" t="str">
        <f t="shared" si="22"/>
        <v>q67: Additional Caregiver ID 3 - Grandparent</v>
      </c>
      <c r="E67" s="27" t="str">
        <f t="shared" si="23"/>
        <v>q67: </v>
      </c>
      <c r="F67" s="57" t="s">
        <v>979</v>
      </c>
      <c r="G67" s="104"/>
      <c r="H67" s="57" t="s">
        <v>979</v>
      </c>
      <c r="I67" s="54"/>
      <c r="J67" s="51" t="s">
        <v>980</v>
      </c>
      <c r="K67" s="54"/>
      <c r="L67" s="54"/>
      <c r="M67" s="54"/>
      <c r="N67" s="54"/>
      <c r="O67" s="54"/>
      <c r="P67" s="54"/>
      <c r="Q67" s="60"/>
      <c r="R67" s="54"/>
      <c r="S67" s="54"/>
      <c r="T67" s="27"/>
      <c r="U67" s="54"/>
      <c r="V67" s="54"/>
      <c r="W67" s="54"/>
      <c r="X67" s="54"/>
      <c r="Y67" s="176"/>
      <c r="Z67" s="54"/>
      <c r="AA67" s="54"/>
      <c r="AB67" s="54"/>
      <c r="AC67" s="54"/>
      <c r="AD67" s="54"/>
      <c r="AE67" s="54"/>
      <c r="AF67" s="54"/>
      <c r="AG67" s="32"/>
      <c r="AH67" s="32"/>
      <c r="AI67" s="32"/>
      <c r="AJ67" s="33"/>
      <c r="AK67" s="35" t="str">
        <f>IFERROR(__xludf.DUMMYFUNCTION("IFERROR(vlookup($C67&amp;"".""&amp;""To be implemented"",IMPORTRANGE(URLs!$B$1,""Changes Log_CGRS!X:Y""),2,false),"""")"),"")</f>
        <v/>
      </c>
      <c r="AL67" s="36" t="str">
        <f>IFERROR(__xludf.DUMMYFUNCTION("IFERROR(vlookup($C67&amp;"".""&amp;""Translation Pending"",IMPORTRANGE(URLs!$B$1,""Changes Log_CGRS!Z:AA""),2,false),"""")"),"")</f>
        <v/>
      </c>
    </row>
    <row r="68" ht="15.75" customHeight="1">
      <c r="A68" s="2">
        <f t="shared" si="5"/>
        <v>68</v>
      </c>
      <c r="B68" s="174" t="s">
        <v>68</v>
      </c>
      <c r="C68" s="175" t="s">
        <v>981</v>
      </c>
      <c r="D68" s="27" t="str">
        <f t="shared" si="22"/>
        <v>q68: Additional Caregiver ID 3 - Grandparent name</v>
      </c>
      <c r="E68" s="27" t="str">
        <f t="shared" si="23"/>
        <v>q68: </v>
      </c>
      <c r="F68" s="57" t="s">
        <v>982</v>
      </c>
      <c r="G68" s="104"/>
      <c r="H68" s="54"/>
      <c r="I68" s="54"/>
      <c r="J68" s="51" t="s">
        <v>983</v>
      </c>
      <c r="K68" s="54"/>
      <c r="L68" s="54"/>
      <c r="M68" s="54"/>
      <c r="N68" s="54"/>
      <c r="O68" s="54"/>
      <c r="P68" s="54"/>
      <c r="Q68" s="60"/>
      <c r="R68" s="54"/>
      <c r="S68" s="54"/>
      <c r="T68" s="27"/>
      <c r="U68" s="54"/>
      <c r="V68" s="54"/>
      <c r="W68" s="54"/>
      <c r="X68" s="54"/>
      <c r="Y68" s="176"/>
      <c r="Z68" s="54"/>
      <c r="AA68" s="54"/>
      <c r="AB68" s="54"/>
      <c r="AC68" s="54"/>
      <c r="AD68" s="54"/>
      <c r="AE68" s="54"/>
      <c r="AF68" s="54"/>
      <c r="AG68" s="32"/>
      <c r="AH68" s="32"/>
      <c r="AI68" s="32"/>
      <c r="AJ68" s="33"/>
      <c r="AK68" s="35" t="str">
        <f>IFERROR(__xludf.DUMMYFUNCTION("IFERROR(vlookup($C68&amp;"".""&amp;""To be implemented"",IMPORTRANGE(URLs!$B$1,""Changes Log_CGRS!X:Y""),2,false),"""")"),"")</f>
        <v/>
      </c>
      <c r="AL68" s="36" t="str">
        <f>IFERROR(__xludf.DUMMYFUNCTION("IFERROR(vlookup($C68&amp;"".""&amp;""Translation Pending"",IMPORTRANGE(URLs!$B$1,""Changes Log_CGRS!Z:AA""),2,false),"""")"),"")</f>
        <v/>
      </c>
    </row>
    <row r="69" ht="15.75" customHeight="1">
      <c r="A69" s="2">
        <f t="shared" si="5"/>
        <v>69</v>
      </c>
      <c r="B69" s="174" t="s">
        <v>68</v>
      </c>
      <c r="C69" s="175" t="s">
        <v>984</v>
      </c>
      <c r="D69" s="27" t="str">
        <f t="shared" si="22"/>
        <v>q69: Additional Caregiver ID 3 - Grandparent rel</v>
      </c>
      <c r="E69" s="27" t="str">
        <f t="shared" si="23"/>
        <v>q69: </v>
      </c>
      <c r="F69" s="57" t="s">
        <v>985</v>
      </c>
      <c r="G69" s="104"/>
      <c r="H69" s="54"/>
      <c r="I69" s="54"/>
      <c r="J69" s="51" t="s">
        <v>986</v>
      </c>
      <c r="K69" s="54"/>
      <c r="L69" s="54"/>
      <c r="M69" s="54"/>
      <c r="N69" s="54"/>
      <c r="O69" s="54"/>
      <c r="P69" s="54"/>
      <c r="Q69" s="60"/>
      <c r="R69" s="54"/>
      <c r="S69" s="54"/>
      <c r="T69" s="27"/>
      <c r="U69" s="54"/>
      <c r="V69" s="54"/>
      <c r="W69" s="54"/>
      <c r="X69" s="54"/>
      <c r="Y69" s="176"/>
      <c r="Z69" s="54"/>
      <c r="AA69" s="54"/>
      <c r="AB69" s="54"/>
      <c r="AC69" s="54"/>
      <c r="AD69" s="54"/>
      <c r="AE69" s="54"/>
      <c r="AF69" s="54"/>
      <c r="AG69" s="32"/>
      <c r="AH69" s="32"/>
      <c r="AI69" s="32"/>
      <c r="AJ69" s="33"/>
      <c r="AK69" s="35" t="str">
        <f>IFERROR(__xludf.DUMMYFUNCTION("IFERROR(vlookup($C69&amp;"".""&amp;""To be implemented"",IMPORTRANGE(URLs!$B$1,""Changes Log_CGRS!X:Y""),2,false),"""")"),"")</f>
        <v/>
      </c>
      <c r="AL69" s="36" t="str">
        <f>IFERROR(__xludf.DUMMYFUNCTION("IFERROR(vlookup($C69&amp;"".""&amp;""Translation Pending"",IMPORTRANGE(URLs!$B$1,""Changes Log_CGRS!Z:AA""),2,false),"""")"),"")</f>
        <v/>
      </c>
    </row>
    <row r="70" ht="15.75" customHeight="1">
      <c r="A70" s="2"/>
      <c r="B70" s="174" t="s">
        <v>58</v>
      </c>
      <c r="C70" s="175" t="s">
        <v>987</v>
      </c>
      <c r="D70" s="27" t="str">
        <f t="shared" si="22"/>
        <v>q: Caregivers to Interview
Baseline Primary Caregiver: ${_calc_pcg_name}
Baseline Partner of Primary Caregiver: ${_calc_scg_name}
Midline Primary Caregiver: ${_calc_acg1_name}
Midline Partner of Primary Caregiver: ${_calc_acg2_name}
Additional Caregiver: ${_calc_acg3_name}</v>
      </c>
      <c r="E70" s="27" t="str">
        <f t="shared" si="23"/>
        <v>q: Abarera umwana bagomba ku ganirizwa
P1: Urera umwana w'ibanze kuri Baseline yari : ${_calc_pcg_name}
P2: Umufasha w'urera umwana kuri Baseline yari: ${_calc_scg_name}
P3: Undi muntu urera umwana by'ibanze ni: ${_calc_acg1_name}
P4: Umufasha w'undi muntu urera umwana by'ibanze: ${_calc_acg2_name}
G1: Undi muntu ugira uruhare mu kurera umwana ni: ${_calc_acg3_name}</v>
      </c>
      <c r="F70" s="57" t="s">
        <v>988</v>
      </c>
      <c r="G70" s="177" t="s">
        <v>989</v>
      </c>
      <c r="H70" s="54"/>
      <c r="I70" s="54"/>
      <c r="J70" s="178"/>
      <c r="K70" s="54"/>
      <c r="L70" s="54"/>
      <c r="M70" s="54"/>
      <c r="N70" s="54"/>
      <c r="O70" s="54"/>
      <c r="P70" s="54"/>
      <c r="Q70" s="60"/>
      <c r="R70" s="54"/>
      <c r="S70" s="54"/>
      <c r="T70" s="27"/>
      <c r="U70" s="54"/>
      <c r="V70" s="54"/>
      <c r="W70" s="54"/>
      <c r="X70" s="54"/>
      <c r="Y70" s="176"/>
      <c r="Z70" s="54"/>
      <c r="AA70" s="54"/>
      <c r="AB70" s="54"/>
      <c r="AC70" s="54"/>
      <c r="AD70" s="54"/>
      <c r="AE70" s="54"/>
      <c r="AF70" s="54"/>
      <c r="AG70" s="32"/>
      <c r="AH70" s="32"/>
      <c r="AI70" s="32"/>
      <c r="AJ70" s="33"/>
      <c r="AK70" s="35" t="str">
        <f>IFERROR(__xludf.DUMMYFUNCTION("IFERROR(vlookup($C70&amp;"".""&amp;""To be implemented"",IMPORTRANGE(URLs!$B$1,""Changes Log_CGRS!X:Y""),2,false),"""")"),"")</f>
        <v/>
      </c>
      <c r="AL70" s="36" t="str">
        <f>IFERROR(__xludf.DUMMYFUNCTION("IFERROR(vlookup($C70&amp;"".""&amp;""Translation Pending"",IMPORTRANGE(URLs!$B$1,""Changes Log_CGRS!Z:AA""),2,false),"""")"),"")</f>
        <v/>
      </c>
    </row>
    <row r="71" ht="15.75" customHeight="1">
      <c r="A71" s="2">
        <f t="shared" ref="A71:A476" si="24">ROW(A71)</f>
        <v>71</v>
      </c>
      <c r="B71" s="53" t="s">
        <v>990</v>
      </c>
      <c r="C71" s="150" t="s">
        <v>35</v>
      </c>
      <c r="D71" s="27" t="str">
        <f t="shared" si="22"/>
        <v>q71: Please select the caregiver.</v>
      </c>
      <c r="E71" s="27" t="str">
        <f t="shared" si="23"/>
        <v>q71: Hitamo umuntu urera umwana.</v>
      </c>
      <c r="F71" s="54" t="s">
        <v>991</v>
      </c>
      <c r="G71" s="104" t="s">
        <v>992</v>
      </c>
      <c r="H71" s="54" t="s">
        <v>993</v>
      </c>
      <c r="I71" s="54"/>
      <c r="J71" s="150"/>
      <c r="K71" s="54" t="s">
        <v>75</v>
      </c>
      <c r="L71" s="54"/>
      <c r="M71" s="54"/>
      <c r="N71" s="54"/>
      <c r="O71" s="54"/>
      <c r="P71" s="54"/>
      <c r="Q71" s="60"/>
      <c r="R71" s="54"/>
      <c r="S71" s="54"/>
      <c r="T71" s="27"/>
      <c r="U71" s="54"/>
      <c r="V71" s="54"/>
      <c r="W71" s="54"/>
      <c r="X71" s="54"/>
      <c r="Y71" s="54"/>
      <c r="Z71" s="54"/>
      <c r="AA71" s="54"/>
      <c r="AB71" s="54"/>
      <c r="AC71" s="54"/>
      <c r="AD71" s="54"/>
      <c r="AE71" s="54"/>
      <c r="AF71" s="54" t="s">
        <v>75</v>
      </c>
      <c r="AG71" s="32"/>
      <c r="AH71" s="32"/>
      <c r="AI71" s="32"/>
      <c r="AJ71" s="33"/>
      <c r="AK71" s="35" t="str">
        <f>IFERROR(__xludf.DUMMYFUNCTION("IFERROR(vlookup($C71&amp;"".""&amp;""To be implemented"",IMPORTRANGE(URLs!$B$1,""Changes Log_CGRS!X:Y""),2,false),"""")"),"")</f>
        <v/>
      </c>
      <c r="AL71" s="36" t="str">
        <f>IFERROR(__xludf.DUMMYFUNCTION("IFERROR(vlookup($C71&amp;"".""&amp;""Translation Pending"",IMPORTRANGE(URLs!$B$1,""Changes Log_CGRS!Z:AA""),2,false),"""")"),"")</f>
        <v/>
      </c>
    </row>
    <row r="72" ht="15.75" customHeight="1">
      <c r="A72" s="2">
        <f t="shared" si="24"/>
        <v>72</v>
      </c>
      <c r="B72" s="53" t="s">
        <v>68</v>
      </c>
      <c r="C72" s="84" t="s">
        <v>994</v>
      </c>
      <c r="D72" s="27" t="str">
        <f t="shared" si="22"/>
        <v>q72: Name of caregiver selected Baseline</v>
      </c>
      <c r="E72" s="27" t="str">
        <f t="shared" si="23"/>
        <v>q72: </v>
      </c>
      <c r="F72" s="57" t="s">
        <v>995</v>
      </c>
      <c r="G72" s="104"/>
      <c r="H72" s="57" t="s">
        <v>995</v>
      </c>
      <c r="I72" s="54"/>
      <c r="J72" s="51" t="s">
        <v>996</v>
      </c>
      <c r="K72" s="54"/>
      <c r="L72" s="54"/>
      <c r="M72" s="54"/>
      <c r="N72" s="54"/>
      <c r="O72" s="54"/>
      <c r="P72" s="54"/>
      <c r="Q72" s="60"/>
      <c r="R72" s="54"/>
      <c r="S72" s="54"/>
      <c r="T72" s="27"/>
      <c r="U72" s="54"/>
      <c r="V72" s="54"/>
      <c r="W72" s="54"/>
      <c r="X72" s="54"/>
      <c r="Y72" s="141"/>
      <c r="Z72" s="141"/>
      <c r="AA72" s="141"/>
      <c r="AB72" s="54"/>
      <c r="AC72" s="54"/>
      <c r="AD72" s="54"/>
      <c r="AE72" s="54"/>
      <c r="AF72" s="54"/>
      <c r="AG72" s="32"/>
      <c r="AH72" s="32"/>
      <c r="AI72" s="32"/>
      <c r="AJ72" s="33"/>
      <c r="AK72" s="35" t="str">
        <f>IFERROR(__xludf.DUMMYFUNCTION("IFERROR(vlookup($C72&amp;"".""&amp;""To be implemented"",IMPORTRANGE(URLs!$B$1,""Changes Log_CGRS!X:Y""),2,false),"""")"),"")</f>
        <v/>
      </c>
      <c r="AL72" s="36" t="str">
        <f>IFERROR(__xludf.DUMMYFUNCTION("IFERROR(vlookup($C72&amp;"".""&amp;""Translation Pending"",IMPORTRANGE(URLs!$B$1,""Changes Log_CGRS!Z:AA""),2,false),"""")"),"")</f>
        <v/>
      </c>
    </row>
    <row r="73" ht="15.75" customHeight="1">
      <c r="A73" s="2">
        <f t="shared" si="24"/>
        <v>73</v>
      </c>
      <c r="B73" s="145" t="s">
        <v>68</v>
      </c>
      <c r="C73" s="50" t="s">
        <v>997</v>
      </c>
      <c r="D73" s="27" t="str">
        <f t="shared" si="22"/>
        <v>q73: cg_id of caregiver selected Baseline</v>
      </c>
      <c r="E73" s="27" t="str">
        <f t="shared" si="23"/>
        <v>q73: </v>
      </c>
      <c r="F73" s="146" t="s">
        <v>998</v>
      </c>
      <c r="G73" s="152"/>
      <c r="H73" s="146" t="s">
        <v>998</v>
      </c>
      <c r="I73" s="151"/>
      <c r="J73" s="51" t="s">
        <v>999</v>
      </c>
      <c r="K73" s="151"/>
      <c r="L73" s="151"/>
      <c r="M73" s="148"/>
      <c r="N73" s="151"/>
      <c r="O73" s="151"/>
      <c r="P73" s="151"/>
      <c r="Q73" s="60"/>
      <c r="R73" s="151"/>
      <c r="S73" s="151"/>
      <c r="T73" s="27"/>
      <c r="U73" s="151"/>
      <c r="V73" s="151"/>
      <c r="W73" s="151"/>
      <c r="X73" s="151"/>
      <c r="Y73" s="172"/>
      <c r="Z73" s="151"/>
      <c r="AA73" s="151"/>
      <c r="AB73" s="151"/>
      <c r="AC73" s="151"/>
      <c r="AD73" s="151"/>
      <c r="AE73" s="151"/>
      <c r="AF73" s="149" t="s">
        <v>75</v>
      </c>
      <c r="AG73" s="32"/>
      <c r="AH73" s="32"/>
      <c r="AI73" s="32"/>
      <c r="AJ73" s="33"/>
      <c r="AK73" s="35" t="str">
        <f>IFERROR(__xludf.DUMMYFUNCTION("IFERROR(vlookup($C73&amp;"".""&amp;""To be implemented"",IMPORTRANGE(URLs!$B$1,""Changes Log_CGRS!X:Y""),2,false),"""")"),"")</f>
        <v/>
      </c>
      <c r="AL73" s="36" t="str">
        <f>IFERROR(__xludf.DUMMYFUNCTION("IFERROR(vlookup($C73&amp;"".""&amp;""Translation Pending"",IMPORTRANGE(URLs!$B$1,""Changes Log_CGRS!Z:AA""),2,false),"""")"),"")</f>
        <v/>
      </c>
    </row>
    <row r="74" ht="15.75" customHeight="1">
      <c r="A74" s="2">
        <f t="shared" si="24"/>
        <v>74</v>
      </c>
      <c r="B74" s="62" t="s">
        <v>68</v>
      </c>
      <c r="C74" s="50" t="s">
        <v>1000</v>
      </c>
      <c r="D74" s="27" t="str">
        <f t="shared" si="22"/>
        <v>q74: NID of caregiver selected Baseline</v>
      </c>
      <c r="E74" s="27" t="str">
        <f t="shared" si="23"/>
        <v>q74: </v>
      </c>
      <c r="F74" s="169" t="s">
        <v>1001</v>
      </c>
      <c r="G74" s="99"/>
      <c r="H74" s="169" t="s">
        <v>1001</v>
      </c>
      <c r="I74" s="143"/>
      <c r="J74" s="179" t="s">
        <v>1002</v>
      </c>
      <c r="K74" s="143"/>
      <c r="L74" s="143"/>
      <c r="M74" s="143"/>
      <c r="N74" s="143"/>
      <c r="O74" s="143"/>
      <c r="P74" s="143"/>
      <c r="Q74" s="60"/>
      <c r="R74" s="143"/>
      <c r="S74" s="143"/>
      <c r="T74" s="27"/>
      <c r="U74" s="143"/>
      <c r="V74" s="143"/>
      <c r="W74" s="143"/>
      <c r="X74" s="143"/>
      <c r="Y74" s="144"/>
      <c r="Z74" s="144"/>
      <c r="AA74" s="144"/>
      <c r="AB74" s="143"/>
      <c r="AC74" s="143"/>
      <c r="AD74" s="143"/>
      <c r="AE74" s="143"/>
      <c r="AF74" s="143"/>
      <c r="AG74" s="32"/>
      <c r="AH74" s="32"/>
      <c r="AI74" s="32"/>
      <c r="AJ74" s="33"/>
      <c r="AK74" s="35" t="str">
        <f>IFERROR(__xludf.DUMMYFUNCTION("IFERROR(vlookup($C74&amp;"".""&amp;""To be implemented"",IMPORTRANGE(URLs!$B$1,""Changes Log_CGRS!X:Y""),2,false),"""")"),"")</f>
        <v/>
      </c>
      <c r="AL74" s="36" t="str">
        <f>IFERROR(__xludf.DUMMYFUNCTION("IFERROR(vlookup($C74&amp;"".""&amp;""Translation Pending"",IMPORTRANGE(URLs!$B$1,""Changes Log_CGRS!Z:AA""),2,false),"""")"),"")</f>
        <v/>
      </c>
    </row>
    <row r="75" ht="15.75" customHeight="1">
      <c r="A75" s="2">
        <f t="shared" si="24"/>
        <v>75</v>
      </c>
      <c r="B75" s="65" t="s">
        <v>68</v>
      </c>
      <c r="C75" s="84" t="s">
        <v>1003</v>
      </c>
      <c r="D75" s="27" t="str">
        <f t="shared" si="22"/>
        <v>q75: Age of caregiver selected Baseline</v>
      </c>
      <c r="E75" s="27" t="str">
        <f t="shared" si="23"/>
        <v>q75: </v>
      </c>
      <c r="F75" s="180" t="s">
        <v>1004</v>
      </c>
      <c r="G75" s="157"/>
      <c r="H75" s="180" t="s">
        <v>1004</v>
      </c>
      <c r="I75" s="66"/>
      <c r="J75" s="179" t="s">
        <v>1005</v>
      </c>
      <c r="K75" s="66"/>
      <c r="L75" s="66"/>
      <c r="M75" s="66"/>
      <c r="N75" s="66"/>
      <c r="O75" s="66"/>
      <c r="P75" s="66"/>
      <c r="Q75" s="54"/>
      <c r="R75" s="66"/>
      <c r="S75" s="66"/>
      <c r="T75" s="27"/>
      <c r="U75" s="66"/>
      <c r="V75" s="66"/>
      <c r="W75" s="66"/>
      <c r="X75" s="66"/>
      <c r="Y75" s="129"/>
      <c r="Z75" s="129"/>
      <c r="AA75" s="129"/>
      <c r="AB75" s="66"/>
      <c r="AC75" s="66"/>
      <c r="AD75" s="66"/>
      <c r="AE75" s="66"/>
      <c r="AF75" s="66"/>
      <c r="AG75" s="32"/>
      <c r="AH75" s="32"/>
      <c r="AI75" s="32"/>
      <c r="AJ75" s="33"/>
      <c r="AK75" s="35" t="str">
        <f>IFERROR(__xludf.DUMMYFUNCTION("IFERROR(vlookup($C75&amp;"".""&amp;""To be implemented"",IMPORTRANGE(URLs!$B$1,""Changes Log_CGRS!X:Y""),2,false),"""")"),"")</f>
        <v/>
      </c>
      <c r="AL75" s="36" t="str">
        <f>IFERROR(__xludf.DUMMYFUNCTION("IFERROR(vlookup($C75&amp;"".""&amp;""Translation Pending"",IMPORTRANGE(URLs!$B$1,""Changes Log_CGRS!Z:AA""),2,false),"""")"),"")</f>
        <v/>
      </c>
    </row>
    <row r="76" ht="15.75" customHeight="1">
      <c r="A76" s="2">
        <f t="shared" si="24"/>
        <v>76</v>
      </c>
      <c r="B76" s="53" t="s">
        <v>68</v>
      </c>
      <c r="C76" s="84" t="s">
        <v>1006</v>
      </c>
      <c r="D76" s="27" t="str">
        <f t="shared" si="22"/>
        <v>q76: Sex of caregiver selected Baseline</v>
      </c>
      <c r="E76" s="27" t="str">
        <f t="shared" si="23"/>
        <v>q76: </v>
      </c>
      <c r="F76" s="57" t="s">
        <v>1007</v>
      </c>
      <c r="G76" s="104"/>
      <c r="H76" s="57" t="s">
        <v>1007</v>
      </c>
      <c r="I76" s="54"/>
      <c r="J76" s="179" t="s">
        <v>1008</v>
      </c>
      <c r="K76" s="54"/>
      <c r="L76" s="54"/>
      <c r="M76" s="54"/>
      <c r="N76" s="54"/>
      <c r="O76" s="54"/>
      <c r="P76" s="54"/>
      <c r="Q76" s="66"/>
      <c r="R76" s="54"/>
      <c r="S76" s="54"/>
      <c r="T76" s="27"/>
      <c r="U76" s="54"/>
      <c r="V76" s="54"/>
      <c r="W76" s="54"/>
      <c r="X76" s="54"/>
      <c r="Y76" s="141"/>
      <c r="Z76" s="141"/>
      <c r="AA76" s="141"/>
      <c r="AB76" s="54"/>
      <c r="AC76" s="54"/>
      <c r="AD76" s="54"/>
      <c r="AE76" s="54"/>
      <c r="AF76" s="54"/>
      <c r="AG76" s="32"/>
      <c r="AH76" s="32"/>
      <c r="AI76" s="32"/>
      <c r="AJ76" s="33"/>
      <c r="AK76" s="35" t="str">
        <f>IFERROR(__xludf.DUMMYFUNCTION("IFERROR(vlookup($C76&amp;"".""&amp;""To be implemented"",IMPORTRANGE(URLs!$B$1,""Changes Log_CGRS!X:Y""),2,false),"""")"),"")</f>
        <v/>
      </c>
      <c r="AL76" s="36" t="str">
        <f>IFERROR(__xludf.DUMMYFUNCTION("IFERROR(vlookup($C76&amp;"".""&amp;""Translation Pending"",IMPORTRANGE(URLs!$B$1,""Changes Log_CGRS!Z:AA""),2,false),"""")"),"")</f>
        <v/>
      </c>
    </row>
    <row r="77" ht="15.75" customHeight="1">
      <c r="A77" s="2">
        <f t="shared" si="24"/>
        <v>77</v>
      </c>
      <c r="B77" s="65" t="s">
        <v>68</v>
      </c>
      <c r="C77" s="50" t="s">
        <v>1009</v>
      </c>
      <c r="D77" s="27" t="str">
        <f t="shared" si="22"/>
        <v>q77: Type of caregiver selected</v>
      </c>
      <c r="E77" s="27" t="str">
        <f t="shared" si="23"/>
        <v>q77: </v>
      </c>
      <c r="F77" s="180" t="s">
        <v>1010</v>
      </c>
      <c r="G77" s="157"/>
      <c r="H77" s="180" t="str">
        <f>D77</f>
        <v>q77: Type of caregiver selected</v>
      </c>
      <c r="I77" s="66"/>
      <c r="J77" s="181" t="s">
        <v>1011</v>
      </c>
      <c r="K77" s="66"/>
      <c r="L77" s="66"/>
      <c r="M77" s="66"/>
      <c r="N77" s="66"/>
      <c r="O77" s="66"/>
      <c r="P77" s="66"/>
      <c r="Q77" s="66"/>
      <c r="R77" s="66"/>
      <c r="S77" s="66"/>
      <c r="T77" s="27"/>
      <c r="U77" s="66"/>
      <c r="V77" s="66"/>
      <c r="W77" s="66"/>
      <c r="X77" s="66"/>
      <c r="Y77" s="129"/>
      <c r="Z77" s="129"/>
      <c r="AA77" s="129"/>
      <c r="AB77" s="129"/>
      <c r="AC77" s="66"/>
      <c r="AD77" s="66"/>
      <c r="AE77" s="66"/>
      <c r="AF77" s="66"/>
      <c r="AG77" s="32"/>
      <c r="AH77" s="32"/>
      <c r="AI77" s="32"/>
      <c r="AJ77" s="33"/>
      <c r="AK77" s="35" t="str">
        <f>IFERROR(__xludf.DUMMYFUNCTION("IFERROR(vlookup($C77&amp;"".""&amp;""To be implemented"",IMPORTRANGE(URLs!$B$1,""Changes Log_CGRS!X:Y""),2,false),"""")"),"")</f>
        <v/>
      </c>
      <c r="AL77" s="36" t="str">
        <f>IFERROR(__xludf.DUMMYFUNCTION("IFERROR(vlookup($C77&amp;"".""&amp;""Translation Pending"",IMPORTRANGE(URLs!$B$1,""Changes Log_CGRS!Z:AA""),2,false),"""")"),"")</f>
        <v/>
      </c>
    </row>
    <row r="78" ht="15.75" customHeight="1">
      <c r="A78" s="2">
        <f t="shared" si="24"/>
        <v>78</v>
      </c>
      <c r="B78" s="65" t="s">
        <v>68</v>
      </c>
      <c r="C78" s="84" t="s">
        <v>1012</v>
      </c>
      <c r="D78" s="27" t="str">
        <f t="shared" si="22"/>
        <v>q78: Type of caregiver selected1</v>
      </c>
      <c r="E78" s="27" t="str">
        <f t="shared" si="23"/>
        <v>q78: </v>
      </c>
      <c r="F78" s="180" t="s">
        <v>1013</v>
      </c>
      <c r="G78" s="182"/>
      <c r="H78" s="183"/>
      <c r="I78" s="66"/>
      <c r="J78" s="181" t="s">
        <v>1014</v>
      </c>
      <c r="K78" s="66"/>
      <c r="L78" s="66"/>
      <c r="M78" s="106"/>
      <c r="N78" s="66"/>
      <c r="O78" s="66"/>
      <c r="P78" s="66"/>
      <c r="Q78" s="66"/>
      <c r="R78" s="106"/>
      <c r="S78" s="106"/>
      <c r="T78" s="48"/>
      <c r="U78" s="106"/>
      <c r="V78" s="66"/>
      <c r="W78" s="66"/>
      <c r="X78" s="66"/>
      <c r="Y78" s="106"/>
      <c r="Z78" s="106"/>
      <c r="AA78" s="106"/>
      <c r="AB78" s="106"/>
      <c r="AC78" s="66"/>
      <c r="AD78" s="66"/>
      <c r="AE78" s="66"/>
      <c r="AF78" s="184"/>
      <c r="AG78" s="32"/>
      <c r="AH78" s="32"/>
      <c r="AI78" s="32"/>
      <c r="AJ78" s="33"/>
      <c r="AK78" s="35"/>
      <c r="AL78" s="36"/>
    </row>
    <row r="79" ht="15.75" customHeight="1">
      <c r="A79" s="185">
        <f t="shared" si="24"/>
        <v>79</v>
      </c>
      <c r="B79" s="186" t="s">
        <v>58</v>
      </c>
      <c r="C79" s="187" t="s">
        <v>1015</v>
      </c>
      <c r="D79" s="27" t="str">
        <f t="shared" si="22"/>
        <v>q79: _calc_caregiver_name ${_calc_caregiver_name}
_calc_cg_id ${_calc_cg_id}
_calc_caregiver_nid ${_calc_caregiver_nid}
_calc_caregiver_age ${_calc_caregiver_age}
_calc_caregiver_sex ${_calc_caregiver_sex}
_calc_caregiver_type ${_calc_caregiver_type}</v>
      </c>
      <c r="E79" s="27" t="str">
        <f t="shared" si="23"/>
        <v>q79: </v>
      </c>
      <c r="F79" s="188" t="s">
        <v>1016</v>
      </c>
      <c r="G79" s="189"/>
      <c r="H79" s="190"/>
      <c r="I79" s="191"/>
      <c r="J79" s="190"/>
      <c r="K79" s="191"/>
      <c r="L79" s="191" t="s">
        <v>75</v>
      </c>
      <c r="M79" s="192"/>
      <c r="N79" s="193"/>
      <c r="O79" s="193"/>
      <c r="P79" s="193"/>
      <c r="Q79" s="194"/>
      <c r="R79" s="192"/>
      <c r="S79" s="192"/>
      <c r="T79" s="192"/>
      <c r="U79" s="192"/>
      <c r="V79" s="194"/>
      <c r="W79" s="194"/>
      <c r="X79" s="194"/>
      <c r="Y79" s="190"/>
      <c r="Z79" s="190"/>
      <c r="AA79" s="190"/>
      <c r="AB79" s="190"/>
      <c r="AC79" s="193"/>
      <c r="AD79" s="193"/>
      <c r="AE79" s="193"/>
      <c r="AF79" s="195"/>
      <c r="AG79" s="195"/>
      <c r="AH79" s="195"/>
      <c r="AI79" s="195"/>
      <c r="AJ79" s="196"/>
      <c r="AK79" s="35" t="str">
        <f>IFERROR(__xludf.DUMMYFUNCTION("IFERROR(vlookup($C79&amp;"".""&amp;""To be implemented"",IMPORTRANGE(URLs!$B$1,""Changes Log_CGRS!X:Y""),2,false),"""")"),"")</f>
        <v/>
      </c>
      <c r="AL79" s="36" t="str">
        <f>IFERROR(__xludf.DUMMYFUNCTION("IFERROR(vlookup($C79&amp;"".""&amp;""Translation Pending"",IMPORTRANGE(URLs!$B$1,""Changes Log_CGRS!Z:AA""),2,false),"""")"),"")</f>
        <v/>
      </c>
    </row>
    <row r="80" ht="15.75" customHeight="1">
      <c r="A80" s="185">
        <f t="shared" si="24"/>
        <v>80</v>
      </c>
      <c r="B80" s="197" t="s">
        <v>58</v>
      </c>
      <c r="C80" s="197" t="s">
        <v>1017</v>
      </c>
      <c r="D80" s="198" t="str">
        <f t="shared" ref="D80:E80" si="25">"q"&amp;ROW(F80)&amp;": "&amp;F80</f>
        <v>q80: The primary caregiver of this household, ${_calc_pcg_name} did not have a partner at baseline.  If you would like to add a new partner, go back and select "Midline Partner or Primary Caregiver"</v>
      </c>
      <c r="E80" s="199" t="str">
        <f t="shared" si="25"/>
        <v>q80: Umuntu wareraga umwana by'ibanze muri uru rugo, ${_calc_pcg_name} ntabwo yari afite umufasha mu gihe cyahe cya Baseline.  Niba wifuza kubaza umufasha we mushya, subira inyuma uhitemo  "P4: Umufasha w'undi muntu urera umwana by'ibanze"</v>
      </c>
      <c r="F80" s="200" t="s">
        <v>1018</v>
      </c>
      <c r="G80" s="201" t="s">
        <v>1019</v>
      </c>
      <c r="H80" s="204"/>
      <c r="I80" s="205" t="s">
        <v>1020</v>
      </c>
      <c r="J80" s="206"/>
      <c r="K80" s="205"/>
      <c r="L80" s="205"/>
      <c r="M80" s="207"/>
      <c r="N80" s="208"/>
      <c r="O80" s="208"/>
      <c r="P80" s="208"/>
      <c r="Q80" s="209"/>
      <c r="R80" s="207"/>
      <c r="S80" s="207"/>
      <c r="T80" s="207"/>
      <c r="U80" s="207"/>
      <c r="V80" s="209"/>
      <c r="W80" s="209"/>
      <c r="X80" s="209"/>
      <c r="Y80" s="206"/>
      <c r="Z80" s="206"/>
      <c r="AA80" s="206"/>
      <c r="AB80" s="206"/>
      <c r="AC80" s="208"/>
      <c r="AD80" s="208"/>
      <c r="AE80" s="208"/>
      <c r="AF80" s="195"/>
      <c r="AG80" s="195"/>
      <c r="AH80" s="195"/>
      <c r="AI80" s="195"/>
      <c r="AJ80" s="210" t="str">
        <f>IFERROR(__xludf.DUMMYFUNCTION("IFERROR(vlookup($C80&amp;"".""&amp;""To be implemented"",IMPORTRANGE(URLs!$B$1,""Changes Log_CGRH!V:W""),2,false),"""")"),"")</f>
        <v/>
      </c>
      <c r="AK80" s="35" t="str">
        <f>IFERROR(__xludf.DUMMYFUNCTION("IFERROR(vlookup($C80&amp;"".""&amp;""To be implemented"",IMPORTRANGE(URLs!$B$1,""Changes Log_CGRS!X:Y""),2,false),"""")"),"")</f>
        <v/>
      </c>
      <c r="AL80" s="36" t="str">
        <f>IFERROR(__xludf.DUMMYFUNCTION("IFERROR(vlookup($C80&amp;"".""&amp;""Translation Pending"",IMPORTRANGE(URLs!$B$1,""Changes Log_CGRS!Z:AA""),2,false),"""")"),"")</f>
        <v/>
      </c>
    </row>
    <row r="81" ht="15.75" customHeight="1">
      <c r="A81" s="185">
        <f t="shared" si="24"/>
        <v>81</v>
      </c>
      <c r="B81" s="198" t="s">
        <v>1021</v>
      </c>
      <c r="C81" s="198" t="s">
        <v>1022</v>
      </c>
      <c r="D81" s="198" t="str">
        <f t="shared" ref="D81:E81" si="26">"q"&amp;ROW(F81)&amp;": "&amp;F81</f>
        <v>q81: Why is there a new partner for the caregiver?</v>
      </c>
      <c r="E81" s="198" t="str">
        <f t="shared" si="26"/>
        <v>q81: Ni ukubera iki hari umufasha mushya w'urera umwana</v>
      </c>
      <c r="F81" s="211" t="s">
        <v>1023</v>
      </c>
      <c r="G81" s="212" t="s">
        <v>1024</v>
      </c>
      <c r="H81" s="213"/>
      <c r="I81" s="214" t="s">
        <v>1025</v>
      </c>
      <c r="J81" s="215"/>
      <c r="K81" s="214" t="s">
        <v>75</v>
      </c>
      <c r="L81" s="214" t="s">
        <v>75</v>
      </c>
      <c r="M81" s="198"/>
      <c r="N81" s="198"/>
      <c r="O81" s="198"/>
      <c r="P81" s="198"/>
      <c r="Q81" s="213"/>
      <c r="R81" s="198"/>
      <c r="S81" s="198"/>
      <c r="T81" s="198"/>
      <c r="U81" s="198"/>
      <c r="V81" s="213"/>
      <c r="W81" s="213"/>
      <c r="X81" s="213"/>
      <c r="Y81" s="215"/>
      <c r="Z81" s="215"/>
      <c r="AA81" s="215"/>
      <c r="AB81" s="215"/>
      <c r="AC81" s="198"/>
      <c r="AD81" s="198"/>
      <c r="AE81" s="198"/>
      <c r="AF81" s="216"/>
      <c r="AG81" s="216"/>
      <c r="AH81" s="216"/>
      <c r="AI81" s="216"/>
      <c r="AJ81" s="217" t="str">
        <f>IFERROR(__xludf.DUMMYFUNCTION("IFERROR(vlookup($C81&amp;"".""&amp;""To be implemented"",IMPORTRANGE(URLs!$B$1,""Changes Log_CGRH!V:W""),2,false),"""")"),"")</f>
        <v/>
      </c>
      <c r="AK81" s="35" t="str">
        <f>IFERROR(__xludf.DUMMYFUNCTION("IFERROR(vlookup($C81&amp;"".""&amp;""To be implemented"",IMPORTRANGE(URLs!$B$1,""Changes Log_CGRS!X:Y""),2,false),"""")"),"")</f>
        <v/>
      </c>
      <c r="AL81" s="36" t="str">
        <f>IFERROR(__xludf.DUMMYFUNCTION("IFERROR(vlookup($C81&amp;"".""&amp;""Translation Pending"",IMPORTRANGE(URLs!$B$1,""Changes Log_CGRS!Z:AA""),2,false),"""")"),"")</f>
        <v/>
      </c>
    </row>
    <row r="82" ht="15.75" customHeight="1">
      <c r="A82" s="185">
        <f t="shared" si="24"/>
        <v>82</v>
      </c>
      <c r="B82" s="218" t="s">
        <v>58</v>
      </c>
      <c r="C82" s="218" t="s">
        <v>1026</v>
      </c>
      <c r="D82" s="218" t="str">
        <f t="shared" ref="D82:E82" si="27">"q"&amp;ROW(F82)&amp;": "&amp;F82</f>
        <v>q82: NOTE TO THE ENUMERATOR: You should only interview the primary caregiver or their intimate partner for this survey. Kindly go back and chose to add a new intimate partner if they exist, or select another caregiver to interview. </v>
      </c>
      <c r="E82" s="219" t="str">
        <f t="shared" si="27"/>
        <v>q82: ENUMERATOR: Ugomba kuba umuntu urera umumwa w'ibanze cg umufasha we kuri iki kiganiro. Subira inyuma uhitemo umuntu mugo mba kuvugana?</v>
      </c>
      <c r="F82" s="220" t="s">
        <v>1027</v>
      </c>
      <c r="G82" s="221" t="s">
        <v>1028</v>
      </c>
      <c r="H82" s="222"/>
      <c r="I82" s="223" t="s">
        <v>1029</v>
      </c>
      <c r="J82" s="190"/>
      <c r="K82" s="194"/>
      <c r="L82" s="191" t="s">
        <v>75</v>
      </c>
      <c r="M82" s="224"/>
      <c r="N82" s="224"/>
      <c r="O82" s="224"/>
      <c r="P82" s="193"/>
      <c r="Q82" s="194"/>
      <c r="R82" s="224"/>
      <c r="S82" s="224"/>
      <c r="T82" s="224"/>
      <c r="U82" s="224"/>
      <c r="V82" s="194"/>
      <c r="W82" s="194"/>
      <c r="X82" s="194"/>
      <c r="Y82" s="190"/>
      <c r="Z82" s="190"/>
      <c r="AA82" s="190"/>
      <c r="AB82" s="190"/>
      <c r="AC82" s="193"/>
      <c r="AD82" s="193"/>
      <c r="AE82" s="193"/>
      <c r="AF82" s="195"/>
      <c r="AG82" s="195"/>
      <c r="AH82" s="195"/>
      <c r="AI82" s="195"/>
      <c r="AJ82" s="225" t="str">
        <f>IFERROR(__xludf.DUMMYFUNCTION("IFERROR(vlookup($C82&amp;"".""&amp;""To be implemented"",IMPORTRANGE(URLs!$B$1,""Changes Log_CGRH!V:W""),2,false),"""")"),"")</f>
        <v/>
      </c>
      <c r="AK82" s="35" t="str">
        <f>IFERROR(__xludf.DUMMYFUNCTION("IFERROR(vlookup($C82&amp;"".""&amp;""To be implemented"",IMPORTRANGE(URLs!$B$1,""Changes Log_CGRS!X:Y""),2,false),"""")"),"")</f>
        <v/>
      </c>
      <c r="AL82" s="36" t="str">
        <f>IFERROR(__xludf.DUMMYFUNCTION("IFERROR(vlookup($C82&amp;"".""&amp;""Translation Pending"",IMPORTRANGE(URLs!$B$1,""Changes Log_CGRS!Z:AA""),2,false),"""")"),"")</f>
        <v/>
      </c>
    </row>
    <row r="83" ht="15.75" customHeight="1">
      <c r="A83" s="185">
        <f t="shared" si="24"/>
        <v>83</v>
      </c>
      <c r="B83" s="226" t="s">
        <v>68</v>
      </c>
      <c r="C83" s="226" t="s">
        <v>1030</v>
      </c>
      <c r="D83" s="218" t="str">
        <f t="shared" ref="D83:E83" si="28">"q"&amp;ROW(F83)&amp;": "&amp;F83</f>
        <v>q83: Additional Cg</v>
      </c>
      <c r="E83" s="219" t="str">
        <f t="shared" si="28"/>
        <v>q83: Additional Cg</v>
      </c>
      <c r="F83" s="227" t="s">
        <v>1031</v>
      </c>
      <c r="G83" s="228" t="s">
        <v>1031</v>
      </c>
      <c r="H83" s="228" t="s">
        <v>1031</v>
      </c>
      <c r="I83" s="214"/>
      <c r="J83" s="226" t="s">
        <v>1032</v>
      </c>
      <c r="K83" s="213"/>
      <c r="L83" s="213"/>
      <c r="M83" s="229"/>
      <c r="N83" s="229"/>
      <c r="O83" s="229"/>
      <c r="P83" s="198"/>
      <c r="Q83" s="213"/>
      <c r="R83" s="229"/>
      <c r="S83" s="229"/>
      <c r="T83" s="229"/>
      <c r="U83" s="229"/>
      <c r="V83" s="213"/>
      <c r="W83" s="213"/>
      <c r="X83" s="213"/>
      <c r="Y83" s="229"/>
      <c r="Z83" s="229"/>
      <c r="AA83" s="229"/>
      <c r="AB83" s="229"/>
      <c r="AC83" s="198"/>
      <c r="AD83" s="198"/>
      <c r="AE83" s="198"/>
      <c r="AF83" s="216"/>
      <c r="AG83" s="216"/>
      <c r="AH83" s="216"/>
      <c r="AI83" s="216"/>
      <c r="AJ83" s="217"/>
      <c r="AK83" s="35" t="str">
        <f>IFERROR(__xludf.DUMMYFUNCTION("IFERROR(vlookup($C83&amp;"".""&amp;""To be implemented"",IMPORTRANGE(URLs!$B$1,""Changes Log_CGRS!X:Y""),2,false),"""")"),"")</f>
        <v/>
      </c>
      <c r="AL83" s="36" t="str">
        <f>IFERROR(__xludf.DUMMYFUNCTION("IFERROR(vlookup($C83&amp;"".""&amp;""Translation Pending"",IMPORTRANGE(URLs!$B$1,""Changes Log_CGRS!Z:AA""),2,false),"""")"),"")</f>
        <v/>
      </c>
    </row>
    <row r="84" ht="15.75" customHeight="1">
      <c r="A84" s="185">
        <f t="shared" si="24"/>
        <v>84</v>
      </c>
      <c r="B84" s="226" t="s">
        <v>58</v>
      </c>
      <c r="C84" s="226" t="s">
        <v>1033</v>
      </c>
      <c r="D84" s="226" t="s">
        <v>1034</v>
      </c>
      <c r="E84" s="226" t="s">
        <v>1034</v>
      </c>
      <c r="F84" s="226" t="s">
        <v>1034</v>
      </c>
      <c r="G84" s="226" t="s">
        <v>1034</v>
      </c>
      <c r="H84" s="215"/>
      <c r="I84" s="214"/>
      <c r="J84" s="198"/>
      <c r="K84" s="213"/>
      <c r="L84" s="214" t="s">
        <v>75</v>
      </c>
      <c r="M84" s="229"/>
      <c r="N84" s="229"/>
      <c r="O84" s="229"/>
      <c r="P84" s="198"/>
      <c r="Q84" s="213"/>
      <c r="R84" s="229"/>
      <c r="S84" s="229"/>
      <c r="T84" s="229"/>
      <c r="U84" s="229"/>
      <c r="V84" s="213"/>
      <c r="W84" s="213"/>
      <c r="X84" s="213"/>
      <c r="Y84" s="229"/>
      <c r="Z84" s="229"/>
      <c r="AA84" s="229"/>
      <c r="AB84" s="229"/>
      <c r="AC84" s="198"/>
      <c r="AD84" s="198"/>
      <c r="AE84" s="198"/>
      <c r="AF84" s="216"/>
      <c r="AG84" s="216"/>
      <c r="AH84" s="216"/>
      <c r="AI84" s="216"/>
      <c r="AJ84" s="217"/>
      <c r="AK84" s="35" t="str">
        <f>IFERROR(__xludf.DUMMYFUNCTION("IFERROR(vlookup($C84&amp;"".""&amp;""To be implemented"",IMPORTRANGE(URLs!$B$1,""Changes Log_CGRS!X:Y""),2,false),"""")"),"")</f>
        <v/>
      </c>
      <c r="AL84" s="36" t="str">
        <f>IFERROR(__xludf.DUMMYFUNCTION("IFERROR(vlookup($C84&amp;"".""&amp;""Translation Pending"",IMPORTRANGE(URLs!$B$1,""Changes Log_CGRS!Z:AA""),2,false),"""")"),"")</f>
        <v/>
      </c>
    </row>
    <row r="85" ht="15.75" customHeight="1">
      <c r="A85" s="185">
        <f t="shared" si="24"/>
        <v>85</v>
      </c>
      <c r="B85" s="230" t="s">
        <v>322</v>
      </c>
      <c r="C85" s="230" t="s">
        <v>1035</v>
      </c>
      <c r="D85" s="198" t="str">
        <f t="shared" ref="D85:E85" si="29">"q"&amp;ROW(F85)&amp;": "&amp;F85</f>
        <v>q85: Is ${_calc_caregiver_name} still living in the household with ${_calc_child_name_1} and ${_calc_child_name_2}?</v>
      </c>
      <c r="E85" s="198" t="str">
        <f t="shared" si="29"/>
        <v>q85: Ese ${_calc_caregiver_name} aracyaba muri ururugo hamwe ${_calc_child_name_1} ndetse ${_calc_child_name_2}?</v>
      </c>
      <c r="F85" s="226" t="s">
        <v>1036</v>
      </c>
      <c r="G85" s="214" t="s">
        <v>1037</v>
      </c>
      <c r="H85" s="231"/>
      <c r="I85" s="226" t="s">
        <v>1038</v>
      </c>
      <c r="J85" s="232"/>
      <c r="K85" s="231"/>
      <c r="L85" s="231"/>
      <c r="M85" s="232"/>
      <c r="N85" s="232"/>
      <c r="O85" s="232"/>
      <c r="P85" s="232"/>
      <c r="Q85" s="231"/>
      <c r="R85" s="232"/>
      <c r="S85" s="232"/>
      <c r="T85" s="232"/>
      <c r="U85" s="232"/>
      <c r="V85" s="231"/>
      <c r="W85" s="231"/>
      <c r="X85" s="231"/>
      <c r="Y85" s="232"/>
      <c r="Z85" s="232"/>
      <c r="AA85" s="232"/>
      <c r="AB85" s="232"/>
      <c r="AC85" s="232"/>
      <c r="AD85" s="232"/>
      <c r="AE85" s="232"/>
      <c r="AF85" s="233"/>
      <c r="AG85" s="233"/>
      <c r="AH85" s="233"/>
      <c r="AI85" s="233"/>
      <c r="AJ85" s="234"/>
      <c r="AK85" s="35" t="str">
        <f>IFERROR(__xludf.DUMMYFUNCTION("IFERROR(vlookup($C85&amp;"".""&amp;""To be implemented"",IMPORTRANGE(URLs!$B$1,""Changes Log_CGRS!X:Y""),2,false),"""")"),"")</f>
        <v/>
      </c>
      <c r="AL85" s="36" t="str">
        <f>IFERROR(__xludf.DUMMYFUNCTION("IFERROR(vlookup($C85&amp;"".""&amp;""Translation Pending"",IMPORTRANGE(URLs!$B$1,""Changes Log_CGRS!Z:AA""),2,false),"""")"),"")</f>
        <v/>
      </c>
    </row>
    <row r="86" ht="15.75" customHeight="1">
      <c r="A86" s="185">
        <f t="shared" si="24"/>
        <v>86</v>
      </c>
      <c r="B86" s="198" t="s">
        <v>322</v>
      </c>
      <c r="C86" s="226" t="s">
        <v>1039</v>
      </c>
      <c r="D86" s="198" t="str">
        <f t="shared" ref="D86:E86" si="30">"q"&amp;ROW(F86)&amp;": "&amp;F86</f>
        <v>q86: Is ${_calc_caregiver_name} still the primary caregiver of ${_calc_child_name_1} and ${_calc_child_name_2}?</v>
      </c>
      <c r="E86" s="198" t="str">
        <f t="shared" si="30"/>
        <v>q86: Ese ${_calc_caregiver_name} aracyari urera umwana w'ibanze wa ${_calc_child_name_1} ndetse na ${_calc_child_name_2}?</v>
      </c>
      <c r="F86" s="226" t="s">
        <v>1040</v>
      </c>
      <c r="G86" s="226" t="s">
        <v>1041</v>
      </c>
      <c r="H86" s="213" t="s">
        <v>1042</v>
      </c>
      <c r="I86" s="226" t="s">
        <v>1043</v>
      </c>
      <c r="J86" s="198"/>
      <c r="K86" s="213" t="s">
        <v>75</v>
      </c>
      <c r="L86" s="213"/>
      <c r="M86" s="198"/>
      <c r="N86" s="198"/>
      <c r="O86" s="198"/>
      <c r="P86" s="198"/>
      <c r="Q86" s="213"/>
      <c r="R86" s="198"/>
      <c r="S86" s="198"/>
      <c r="T86" s="198"/>
      <c r="U86" s="198"/>
      <c r="V86" s="213"/>
      <c r="W86" s="213"/>
      <c r="X86" s="213"/>
      <c r="Y86" s="198"/>
      <c r="Z86" s="198"/>
      <c r="AA86" s="198"/>
      <c r="AB86" s="198"/>
      <c r="AC86" s="198"/>
      <c r="AD86" s="198"/>
      <c r="AE86" s="198"/>
      <c r="AF86" s="216"/>
      <c r="AG86" s="216"/>
      <c r="AH86" s="216"/>
      <c r="AI86" s="216"/>
      <c r="AJ86" s="217" t="str">
        <f>IFERROR(__xludf.DUMMYFUNCTION("IFERROR(vlookup($C86&amp;"".""&amp;""To be implemented"",IMPORTRANGE(URLs!$B$1,""Changes Log_CGRH!V:W""),2,false),"""")"),"")</f>
        <v/>
      </c>
      <c r="AK86" s="35" t="str">
        <f>IFERROR(__xludf.DUMMYFUNCTION("IFERROR(vlookup($C86&amp;"".""&amp;""To be implemented"",IMPORTRANGE(URLs!$B$1,""Changes Log_CGRS!X:Y""),2,false),"""")"),"")</f>
        <v/>
      </c>
      <c r="AL86" s="36" t="str">
        <f>IFERROR(__xludf.DUMMYFUNCTION("IFERROR(vlookup($C86&amp;"".""&amp;""Translation Pending"",IMPORTRANGE(URLs!$B$1,""Changes Log_CGRS!Z:AA""),2,false),"""")"),"")</f>
        <v/>
      </c>
    </row>
    <row r="87" ht="15.75" customHeight="1">
      <c r="A87" s="235">
        <f t="shared" si="24"/>
        <v>87</v>
      </c>
      <c r="B87" s="198" t="s">
        <v>322</v>
      </c>
      <c r="C87" s="226" t="s">
        <v>1044</v>
      </c>
      <c r="D87" s="198" t="str">
        <f t="shared" ref="D87:E87" si="31">"q"&amp;ROW(F87)&amp;": "&amp;F87</f>
        <v>q87: Is ${_calc_caregiver_name} still the partner of the primary caregiver of ${_calc_child_name_1} and ${_calc_child_name_2}?</v>
      </c>
      <c r="E87" s="198" t="str">
        <f t="shared" si="31"/>
        <v>q87: Ese ${_calc_caregiver_name} aracyari umufasha w'urera umwana w'ibanze wa ${_calc_child_name_1} ndetse na ${_calc_child_name_2}?</v>
      </c>
      <c r="F87" s="226" t="s">
        <v>1045</v>
      </c>
      <c r="G87" s="226" t="s">
        <v>1046</v>
      </c>
      <c r="H87" s="213" t="s">
        <v>1042</v>
      </c>
      <c r="I87" s="212" t="s">
        <v>1047</v>
      </c>
      <c r="J87" s="198"/>
      <c r="K87" s="213" t="s">
        <v>75</v>
      </c>
      <c r="L87" s="213"/>
      <c r="M87" s="198"/>
      <c r="N87" s="198"/>
      <c r="O87" s="198"/>
      <c r="P87" s="198"/>
      <c r="Q87" s="213"/>
      <c r="R87" s="198"/>
      <c r="S87" s="198"/>
      <c r="T87" s="198"/>
      <c r="U87" s="198"/>
      <c r="V87" s="213"/>
      <c r="W87" s="213"/>
      <c r="X87" s="213"/>
      <c r="Y87" s="198"/>
      <c r="Z87" s="198"/>
      <c r="AA87" s="198"/>
      <c r="AB87" s="198"/>
      <c r="AC87" s="198"/>
      <c r="AD87" s="198"/>
      <c r="AE87" s="198"/>
      <c r="AF87" s="216"/>
      <c r="AG87" s="216"/>
      <c r="AH87" s="216"/>
      <c r="AI87" s="216"/>
      <c r="AJ87" s="217" t="str">
        <f>IFERROR(__xludf.DUMMYFUNCTION("IFERROR(vlookup($C87&amp;"".""&amp;""To be implemented"",IMPORTRANGE(URLs!$B$1,""Changes Log_CGRH!V:W""),2,false),"""")"),"")</f>
        <v/>
      </c>
      <c r="AK87" s="217" t="str">
        <f>IFERROR(__xludf.DUMMYFUNCTION("IFERROR(vlookup($C87&amp;"".""&amp;""To be implemented"",IMPORTRANGE(URLs!$B$1,""Changes Log_CGRS!X:Y""),2,false),"""")"),"")</f>
        <v/>
      </c>
      <c r="AL87" s="217" t="str">
        <f>IFERROR(__xludf.DUMMYFUNCTION("IFERROR(vlookup($C87&amp;"".""&amp;""Translation Pending"",IMPORTRANGE(URLs!$B$1,""Changes Log_CGRS!Z:AA""),2,false),"""")"),"")</f>
        <v/>
      </c>
    </row>
    <row r="88" ht="15.75" customHeight="1">
      <c r="A88" s="185">
        <f t="shared" si="24"/>
        <v>88</v>
      </c>
      <c r="B88" s="198" t="s">
        <v>1048</v>
      </c>
      <c r="C88" s="226" t="s">
        <v>1049</v>
      </c>
      <c r="D88" s="198" t="str">
        <f t="shared" ref="D88:E88" si="32">"q"&amp;ROW(F88)&amp;": "&amp;F88</f>
        <v>q88: What happened to ${_calc_caregiver_name}?</v>
      </c>
      <c r="E88" s="198" t="str">
        <f t="shared" si="32"/>
        <v>q88: ${_calc_caregiver_name} byagenze gute?</v>
      </c>
      <c r="F88" s="226" t="s">
        <v>1050</v>
      </c>
      <c r="G88" s="214" t="s">
        <v>1051</v>
      </c>
      <c r="H88" s="214" t="s">
        <v>1052</v>
      </c>
      <c r="I88" s="212" t="s">
        <v>1053</v>
      </c>
      <c r="J88" s="198"/>
      <c r="K88" s="213" t="s">
        <v>75</v>
      </c>
      <c r="L88" s="213"/>
      <c r="M88" s="198"/>
      <c r="N88" s="198"/>
      <c r="O88" s="198"/>
      <c r="P88" s="198"/>
      <c r="Q88" s="213"/>
      <c r="R88" s="198"/>
      <c r="S88" s="198"/>
      <c r="T88" s="198"/>
      <c r="U88" s="198"/>
      <c r="V88" s="213"/>
      <c r="W88" s="213"/>
      <c r="X88" s="213"/>
      <c r="Y88" s="198"/>
      <c r="Z88" s="198"/>
      <c r="AA88" s="198"/>
      <c r="AB88" s="198"/>
      <c r="AC88" s="198"/>
      <c r="AD88" s="198"/>
      <c r="AE88" s="198"/>
      <c r="AF88" s="216"/>
      <c r="AG88" s="216"/>
      <c r="AH88" s="216"/>
      <c r="AI88" s="216"/>
      <c r="AJ88" s="217" t="str">
        <f>IFERROR(__xludf.DUMMYFUNCTION("IFERROR(vlookup($C88&amp;"".""&amp;""To be implemented"",IMPORTRANGE(URLs!$B$1,""Changes Log_CGRH!V:W""),2,false),"""")"),"")</f>
        <v/>
      </c>
      <c r="AK88" s="35" t="str">
        <f>IFERROR(__xludf.DUMMYFUNCTION("IFERROR(vlookup($C88&amp;"".""&amp;""To be implemented"",IMPORTRANGE(URLs!$B$1,""Changes Log_CGRS!X:Y""),2,false),"""")"),"")</f>
        <v/>
      </c>
      <c r="AL88" s="36" t="str">
        <f>IFERROR(__xludf.DUMMYFUNCTION("IFERROR(vlookup($C88&amp;"".""&amp;""Translation Pending"",IMPORTRANGE(URLs!$B$1,""Changes Log_CGRS!Z:AA""),2,false),"""")"),"")</f>
        <v/>
      </c>
    </row>
    <row r="89" ht="15.75" customHeight="1">
      <c r="A89" s="236">
        <f t="shared" si="24"/>
        <v>89</v>
      </c>
      <c r="B89" s="237" t="s">
        <v>322</v>
      </c>
      <c r="C89" s="238" t="s">
        <v>1054</v>
      </c>
      <c r="D89" s="237" t="str">
        <f t="shared" ref="D89:E89" si="33">"q"&amp;ROW(F89)&amp;": "&amp;F89</f>
        <v>q89: Is there a new ${_calc_caregiver_type}?</v>
      </c>
      <c r="E89" s="237" t="str">
        <f t="shared" si="33"/>
        <v>q89: Haba hari umushya ${_calc_caregiver_type}?</v>
      </c>
      <c r="F89" s="239" t="s">
        <v>1055</v>
      </c>
      <c r="G89" s="240" t="s">
        <v>1056</v>
      </c>
      <c r="H89" s="240" t="s">
        <v>1057</v>
      </c>
      <c r="I89" s="241" t="s">
        <v>1058</v>
      </c>
      <c r="J89" s="237"/>
      <c r="K89" s="240" t="s">
        <v>75</v>
      </c>
      <c r="L89" s="242" t="s">
        <v>75</v>
      </c>
      <c r="M89" s="237"/>
      <c r="N89" s="237"/>
      <c r="O89" s="237"/>
      <c r="P89" s="237"/>
      <c r="Q89" s="240"/>
      <c r="R89" s="237"/>
      <c r="S89" s="237"/>
      <c r="T89" s="237"/>
      <c r="U89" s="237"/>
      <c r="V89" s="240"/>
      <c r="W89" s="240"/>
      <c r="X89" s="240"/>
      <c r="Y89" s="237"/>
      <c r="Z89" s="237"/>
      <c r="AA89" s="237"/>
      <c r="AB89" s="237"/>
      <c r="AC89" s="237"/>
      <c r="AD89" s="237"/>
      <c r="AE89" s="237"/>
      <c r="AF89" s="243"/>
      <c r="AG89" s="243"/>
      <c r="AH89" s="243"/>
      <c r="AI89" s="243"/>
      <c r="AJ89" s="244" t="str">
        <f>IFERROR(__xludf.DUMMYFUNCTION("IFERROR(vlookup($C89&amp;"".""&amp;""To be implemented"",IMPORTRANGE(URLs!$B$1,""Changes Log_CGRH!V:W""),2,false),"""")"),"")</f>
        <v/>
      </c>
      <c r="AK89" s="245" t="str">
        <f>IFERROR(__xludf.DUMMYFUNCTION("IFERROR(vlookup($C89&amp;"".""&amp;""To be implemented"",IMPORTRANGE(URLs!$B$1,""Changes Log_CGRS!X:Y""),2,false),"""")"),"")</f>
        <v/>
      </c>
      <c r="AL89" s="246" t="str">
        <f>IFERROR(__xludf.DUMMYFUNCTION("IFERROR(vlookup($C89&amp;"".""&amp;""Translation Pending"",IMPORTRANGE(URLs!$B$1,""Changes Log_CGRS!Z:AA""),2,false),"""")"),"")</f>
        <v/>
      </c>
    </row>
    <row r="90" ht="15.75" customHeight="1">
      <c r="A90" s="236">
        <f t="shared" si="24"/>
        <v>90</v>
      </c>
      <c r="B90" s="248" t="s">
        <v>412</v>
      </c>
      <c r="C90" s="248" t="s">
        <v>1059</v>
      </c>
      <c r="D90" s="237" t="str">
        <f t="shared" ref="D90:E90" si="34">"q"&amp;ROW(F90)&amp;": "&amp;F90</f>
        <v>q90: Specify why ${_calc_caregiver_name} is no longer the ${_calc_caregiver_type}:</v>
      </c>
      <c r="E90" s="237" t="str">
        <f t="shared" si="34"/>
        <v>q90: Sobanura impamvu ${_calc_caregiver_name} atakiri ${_calc_caregiver_type}:</v>
      </c>
      <c r="F90" s="249" t="s">
        <v>1060</v>
      </c>
      <c r="G90" s="249" t="s">
        <v>1061</v>
      </c>
      <c r="H90" s="250"/>
      <c r="I90" s="251" t="s">
        <v>1062</v>
      </c>
      <c r="J90" s="248"/>
      <c r="K90" s="250"/>
      <c r="L90" s="249" t="s">
        <v>75</v>
      </c>
      <c r="M90" s="248"/>
      <c r="N90" s="248"/>
      <c r="O90" s="248"/>
      <c r="P90" s="248"/>
      <c r="Q90" s="250"/>
      <c r="R90" s="248"/>
      <c r="S90" s="248"/>
      <c r="T90" s="248"/>
      <c r="U90" s="248"/>
      <c r="V90" s="250"/>
      <c r="W90" s="250"/>
      <c r="X90" s="250"/>
      <c r="Y90" s="248"/>
      <c r="Z90" s="248"/>
      <c r="AA90" s="248"/>
      <c r="AB90" s="248"/>
      <c r="AC90" s="248"/>
      <c r="AD90" s="248"/>
      <c r="AE90" s="248"/>
      <c r="AF90" s="252"/>
      <c r="AG90" s="252"/>
      <c r="AH90" s="252"/>
      <c r="AI90" s="252"/>
      <c r="AJ90" s="253"/>
      <c r="AK90" s="245" t="str">
        <f>IFERROR(__xludf.DUMMYFUNCTION("IFERROR(vlookup($C90&amp;"".""&amp;""To be implemented"",IMPORTRANGE(URLs!$B$1,""Changes Log_CGRS!X:Y""),2,false),"""")"),"")</f>
        <v/>
      </c>
      <c r="AL90" s="246" t="str">
        <f>IFERROR(__xludf.DUMMYFUNCTION("IFERROR(vlookup($C90&amp;"".""&amp;""Translation Pending"",IMPORTRANGE(URLs!$B$1,""Changes Log_CGRS!Z:AA""),2,false),"""")"),"")</f>
        <v/>
      </c>
    </row>
    <row r="91" ht="15.75" customHeight="1">
      <c r="A91" s="2">
        <f t="shared" si="24"/>
        <v>91</v>
      </c>
      <c r="B91" s="232" t="s">
        <v>412</v>
      </c>
      <c r="C91" s="230" t="s">
        <v>1063</v>
      </c>
      <c r="D91" s="198" t="str">
        <f t="shared" ref="D91:E91" si="35">"q"&amp;ROW(F91)&amp;": "&amp;F91</f>
        <v>q91: Specify why ${_calc_caregiver_name} is no longer the ${_calc_caregiver_type1}:</v>
      </c>
      <c r="E91" s="198" t="str">
        <f t="shared" si="35"/>
        <v>q91: Sobanura impamvu ${_calc_caregiver_name} atakiri ${_calc_caregiver_type1}:</v>
      </c>
      <c r="F91" s="254" t="s">
        <v>1064</v>
      </c>
      <c r="G91" s="254" t="s">
        <v>1065</v>
      </c>
      <c r="H91" s="231"/>
      <c r="I91" s="230" t="s">
        <v>1062</v>
      </c>
      <c r="J91" s="232"/>
      <c r="K91" s="254" t="s">
        <v>75</v>
      </c>
      <c r="L91" s="231"/>
      <c r="M91" s="232"/>
      <c r="N91" s="232"/>
      <c r="O91" s="232"/>
      <c r="P91" s="232"/>
      <c r="Q91" s="231"/>
      <c r="R91" s="232"/>
      <c r="S91" s="232"/>
      <c r="T91" s="232"/>
      <c r="U91" s="232"/>
      <c r="V91" s="231"/>
      <c r="W91" s="231"/>
      <c r="X91" s="231"/>
      <c r="Y91" s="232"/>
      <c r="Z91" s="232"/>
      <c r="AA91" s="232"/>
      <c r="AB91" s="232"/>
      <c r="AC91" s="232"/>
      <c r="AD91" s="232"/>
      <c r="AE91" s="232"/>
      <c r="AF91" s="233"/>
      <c r="AG91" s="233"/>
      <c r="AH91" s="233"/>
      <c r="AI91" s="233"/>
      <c r="AJ91" s="234"/>
      <c r="AK91" s="35" t="str">
        <f>IFERROR(__xludf.DUMMYFUNCTION("IFERROR(vlookup($C91&amp;"".""&amp;""To be implemented"",IMPORTRANGE(URLs!$B$1,""Changes Log_CGRS!X:Y""),2,false),"""")"),"")</f>
        <v/>
      </c>
      <c r="AL91" s="36" t="str">
        <f>IFERROR(__xludf.DUMMYFUNCTION("IFERROR(vlookup($C91&amp;"".""&amp;""Translation Pending"",IMPORTRANGE(URLs!$B$1,""Changes Log_CGRS!Z:AA""),2,false),"""")"),"")</f>
        <v/>
      </c>
    </row>
    <row r="92" ht="15.75" customHeight="1">
      <c r="A92" s="2">
        <f t="shared" si="24"/>
        <v>92</v>
      </c>
      <c r="B92" s="232" t="s">
        <v>412</v>
      </c>
      <c r="C92" s="232" t="s">
        <v>1066</v>
      </c>
      <c r="D92" s="232" t="str">
        <f t="shared" ref="D92:E92" si="36">"q"&amp;ROW(F92)&amp;": "&amp;F92</f>
        <v>q92: What is the name of the new ${_calc_caregiver_type}?</v>
      </c>
      <c r="E92" s="232" t="str">
        <f t="shared" si="36"/>
        <v>q92: Umushya yitwa nde ${_calc_caregiver_type}?</v>
      </c>
      <c r="F92" s="254" t="s">
        <v>1067</v>
      </c>
      <c r="G92" s="231" t="s">
        <v>1068</v>
      </c>
      <c r="H92" s="231" t="s">
        <v>1069</v>
      </c>
      <c r="I92" s="230" t="s">
        <v>1070</v>
      </c>
      <c r="J92" s="232"/>
      <c r="K92" s="231" t="s">
        <v>75</v>
      </c>
      <c r="L92" s="231"/>
      <c r="M92" s="232"/>
      <c r="N92" s="232"/>
      <c r="O92" s="232"/>
      <c r="P92" s="232"/>
      <c r="Q92" s="231"/>
      <c r="R92" s="232"/>
      <c r="S92" s="232"/>
      <c r="T92" s="232"/>
      <c r="U92" s="232"/>
      <c r="V92" s="231"/>
      <c r="W92" s="231"/>
      <c r="X92" s="231"/>
      <c r="Y92" s="232"/>
      <c r="Z92" s="232"/>
      <c r="AA92" s="232"/>
      <c r="AB92" s="232"/>
      <c r="AC92" s="232"/>
      <c r="AD92" s="232"/>
      <c r="AE92" s="232"/>
      <c r="AF92" s="233"/>
      <c r="AG92" s="233"/>
      <c r="AH92" s="233"/>
      <c r="AI92" s="233"/>
      <c r="AJ92" s="234" t="str">
        <f>IFERROR(__xludf.DUMMYFUNCTION("IFERROR(vlookup($C92&amp;"".""&amp;""To be implemented"",IMPORTRANGE(URLs!$B$1,""Changes Log_CGRH!V:W""),2,false),"""")"),"")</f>
        <v/>
      </c>
      <c r="AK92" s="35" t="str">
        <f>IFERROR(__xludf.DUMMYFUNCTION("IFERROR(vlookup($C92&amp;"".""&amp;""To be implemented"",IMPORTRANGE(URLs!$B$1,""Changes Log_CGRS!X:Y""),2,false),"""")"),"")</f>
        <v/>
      </c>
      <c r="AL92" s="36" t="str">
        <f>IFERROR(__xludf.DUMMYFUNCTION("IFERROR(vlookup($C92&amp;"".""&amp;""Translation Pending"",IMPORTRANGE(URLs!$B$1,""Changes Log_CGRS!Z:AA""),2,false),"""")"),"")</f>
        <v/>
      </c>
    </row>
    <row r="93" ht="15.75" customHeight="1">
      <c r="A93" s="255">
        <f t="shared" si="24"/>
        <v>93</v>
      </c>
      <c r="B93" s="256" t="s">
        <v>68</v>
      </c>
      <c r="C93" s="257" t="s">
        <v>1071</v>
      </c>
      <c r="D93" s="256" t="s">
        <v>1072</v>
      </c>
      <c r="E93" s="256" t="str">
        <f>D93</f>
        <v>Caregiver Name</v>
      </c>
      <c r="F93" s="256"/>
      <c r="G93" s="115"/>
      <c r="H93" s="258" t="str">
        <f>D93</f>
        <v>Caregiver Name</v>
      </c>
      <c r="I93" s="115"/>
      <c r="J93" s="258" t="s">
        <v>1073</v>
      </c>
      <c r="K93" s="259"/>
      <c r="L93" s="259"/>
      <c r="M93" s="115"/>
      <c r="N93" s="115"/>
      <c r="O93" s="115"/>
      <c r="P93" s="120"/>
      <c r="Q93" s="115"/>
      <c r="R93" s="115"/>
      <c r="S93" s="115"/>
      <c r="T93" s="256"/>
      <c r="U93" s="115"/>
      <c r="V93" s="115"/>
      <c r="W93" s="115"/>
      <c r="X93" s="115"/>
      <c r="Y93" s="259"/>
      <c r="Z93" s="259"/>
      <c r="AA93" s="259"/>
      <c r="AB93" s="115"/>
      <c r="AC93" s="115"/>
      <c r="AD93" s="115"/>
      <c r="AE93" s="115"/>
      <c r="AF93" s="115"/>
      <c r="AG93" s="260"/>
      <c r="AH93" s="260"/>
      <c r="AI93" s="260"/>
      <c r="AJ93" s="261"/>
      <c r="AK93" s="35" t="str">
        <f>IFERROR(__xludf.DUMMYFUNCTION("IFERROR(vlookup($C93&amp;"".""&amp;""To be implemented"",IMPORTRANGE(URLs!$B$1,""Changes Log_CGRS!X:Y""),2,false),"""")"),"")</f>
        <v/>
      </c>
      <c r="AL93" s="36" t="str">
        <f>IFERROR(__xludf.DUMMYFUNCTION("IFERROR(vlookup($C93&amp;"".""&amp;""Translation Pending"",IMPORTRANGE(URLs!$B$1,""Changes Log_CGRS!Z:AA""),2,false),"""")"),"")</f>
        <v/>
      </c>
    </row>
    <row r="94" ht="15.75" customHeight="1">
      <c r="A94" s="2">
        <f t="shared" si="24"/>
        <v>94</v>
      </c>
      <c r="B94" s="53" t="s">
        <v>322</v>
      </c>
      <c r="C94" s="57" t="s">
        <v>1074</v>
      </c>
      <c r="D94" s="27" t="str">
        <f t="shared" ref="D94:D95" si="37">"q"&amp;A94&amp;": "&amp;F94</f>
        <v>q94: Have you obtained consent from ${caregiver_name} in a previous survey today?</v>
      </c>
      <c r="E94" s="27" t="str">
        <f t="shared" ref="E94:E95" si="38">"q"&amp;A94&amp;": "&amp;G94</f>
        <v>q94: Waba wari wahawe uruhushya na ${caregiver_name} mubiganiro byabanjirije iki uyumunsi?</v>
      </c>
      <c r="F94" s="57" t="s">
        <v>1075</v>
      </c>
      <c r="G94" s="177" t="s">
        <v>1076</v>
      </c>
      <c r="H94" s="54" t="s">
        <v>1077</v>
      </c>
      <c r="I94" s="54"/>
      <c r="J94" s="54"/>
      <c r="K94" s="54" t="s">
        <v>75</v>
      </c>
      <c r="L94" s="54"/>
      <c r="M94" s="54"/>
      <c r="N94" s="54"/>
      <c r="O94" s="54"/>
      <c r="P94" s="54"/>
      <c r="Q94" s="143"/>
      <c r="R94" s="54"/>
      <c r="S94" s="54"/>
      <c r="T94" s="27"/>
      <c r="U94" s="54"/>
      <c r="V94" s="54"/>
      <c r="W94" s="54"/>
      <c r="X94" s="54"/>
      <c r="Y94" s="54"/>
      <c r="Z94" s="54"/>
      <c r="AA94" s="54"/>
      <c r="AB94" s="54"/>
      <c r="AC94" s="54"/>
      <c r="AD94" s="54"/>
      <c r="AE94" s="54"/>
      <c r="AF94" s="54"/>
      <c r="AG94" s="262"/>
      <c r="AH94" s="262"/>
      <c r="AI94" s="262"/>
      <c r="AJ94" s="263"/>
      <c r="AK94" s="35" t="str">
        <f>IFERROR(__xludf.DUMMYFUNCTION("IFERROR(vlookup($C94&amp;"".""&amp;""To be implemented"",IMPORTRANGE(URLs!$B$1,""Changes Log_CGRS!X:Y""),2,false),"""")"),"")</f>
        <v/>
      </c>
      <c r="AL94" s="36" t="str">
        <f>IFERROR(__xludf.DUMMYFUNCTION("IFERROR(vlookup($C94&amp;"".""&amp;""Translation Pending"",IMPORTRANGE(URLs!$B$1,""Changes Log_CGRS!Z:AA""),2,false),"""")"),"")</f>
        <v/>
      </c>
    </row>
    <row r="95" ht="15.75" customHeight="1">
      <c r="A95" s="264">
        <f t="shared" si="24"/>
        <v>95</v>
      </c>
      <c r="B95" s="265" t="s">
        <v>322</v>
      </c>
      <c r="C95" s="266" t="s">
        <v>1078</v>
      </c>
      <c r="D95" s="267" t="str">
        <f t="shared" si="37"/>
        <v>q95: Enumerator: please read the consent form to the participant if you have not already.  Did ${caregiver_name} agree to participate and sign the consent form?</v>
      </c>
      <c r="E95" s="267" t="str">
        <f t="shared" si="38"/>
        <v>q95: Enumerator: Somera uruhushya rukwemerera gukora ubushakashatsi uwitabiriye ikiganiro niba utari warumusomeye.  Ese ${caregiver_name} yemeye kwitabira ikiganiro no gusinya uruhushya?</v>
      </c>
      <c r="F95" s="266" t="s">
        <v>1079</v>
      </c>
      <c r="G95" s="268" t="s">
        <v>1080</v>
      </c>
      <c r="H95" s="269" t="s">
        <v>1081</v>
      </c>
      <c r="I95" s="266" t="s">
        <v>1082</v>
      </c>
      <c r="J95" s="269"/>
      <c r="K95" s="269" t="s">
        <v>75</v>
      </c>
      <c r="L95" s="269"/>
      <c r="M95" s="269"/>
      <c r="N95" s="269"/>
      <c r="O95" s="269"/>
      <c r="P95" s="269"/>
      <c r="Q95" s="269"/>
      <c r="R95" s="269"/>
      <c r="S95" s="269"/>
      <c r="T95" s="269"/>
      <c r="U95" s="269"/>
      <c r="V95" s="269" t="s">
        <v>1083</v>
      </c>
      <c r="W95" s="270" t="s">
        <v>1083</v>
      </c>
      <c r="X95" s="270"/>
      <c r="Y95" s="269"/>
      <c r="Z95" s="269"/>
      <c r="AA95" s="269"/>
      <c r="AB95" s="269"/>
      <c r="AC95" s="269"/>
      <c r="AD95" s="269"/>
      <c r="AE95" s="269"/>
      <c r="AF95" s="271"/>
      <c r="AG95" s="272"/>
      <c r="AH95" s="272"/>
      <c r="AI95" s="272"/>
      <c r="AJ95" s="272"/>
      <c r="AK95" s="35" t="str">
        <f>IFERROR(__xludf.DUMMYFUNCTION("IFERROR(vlookup($C95&amp;"".""&amp;""To be implemented"",IMPORTRANGE(URLs!$B$1,""Changes Log_CGRS!X:Y""),2,false),"""")"),"")</f>
        <v/>
      </c>
      <c r="AL95" s="36" t="str">
        <f>IFERROR(__xludf.DUMMYFUNCTION("IFERROR(vlookup($C95&amp;"".""&amp;""Translation Pending"",IMPORTRANGE(URLs!$B$1,""Changes Log_CGRS!Z:AA""),2,false),"""")"),"")</f>
        <v/>
      </c>
    </row>
    <row r="96" ht="15.75" customHeight="1">
      <c r="A96" s="2">
        <f t="shared" si="24"/>
        <v>96</v>
      </c>
      <c r="B96" s="65" t="s">
        <v>215</v>
      </c>
      <c r="C96" s="66" t="s">
        <v>1084</v>
      </c>
      <c r="D96" s="27" t="str">
        <f t="shared" ref="D96:E96" si="39">F96</f>
        <v/>
      </c>
      <c r="E96" s="27" t="str">
        <f t="shared" si="39"/>
        <v/>
      </c>
      <c r="F96" s="157"/>
      <c r="G96" s="157"/>
      <c r="H96" s="66"/>
      <c r="I96" s="107" t="s">
        <v>1085</v>
      </c>
      <c r="J96" s="66"/>
      <c r="K96" s="66"/>
      <c r="L96" s="66"/>
      <c r="M96" s="66"/>
      <c r="N96" s="66"/>
      <c r="O96" s="66"/>
      <c r="P96" s="66"/>
      <c r="Q96" s="66"/>
      <c r="R96" s="66"/>
      <c r="S96" s="66"/>
      <c r="T96" s="66"/>
      <c r="U96" s="66"/>
      <c r="V96" s="66"/>
      <c r="W96" s="66"/>
      <c r="X96" s="66"/>
      <c r="Y96" s="66"/>
      <c r="Z96" s="66"/>
      <c r="AA96" s="66"/>
      <c r="AB96" s="66"/>
      <c r="AC96" s="66"/>
      <c r="AD96" s="66"/>
      <c r="AE96" s="66"/>
      <c r="AF96" s="273"/>
      <c r="AG96" s="263"/>
      <c r="AH96" s="263"/>
      <c r="AI96" s="263"/>
      <c r="AJ96" s="263"/>
      <c r="AK96" s="35" t="str">
        <f>IFERROR(__xludf.DUMMYFUNCTION("IFERROR(vlookup($C96&amp;"".""&amp;""To be implemented"",IMPORTRANGE(URLs!$B$1,""Changes Log_CGRS!X:Y""),2,false),"""")"),"")</f>
        <v/>
      </c>
      <c r="AL96" s="36" t="str">
        <f>IFERROR(__xludf.DUMMYFUNCTION("IFERROR(vlookup($C96&amp;"".""&amp;""Translation Pending"",IMPORTRANGE(URLs!$B$1,""Changes Log_CGRS!Z:AA""),2,false),"""")"),"")</f>
        <v/>
      </c>
    </row>
    <row r="97" ht="15.75" customHeight="1">
      <c r="A97" s="2">
        <f t="shared" si="24"/>
        <v>97</v>
      </c>
      <c r="B97" s="174" t="s">
        <v>68</v>
      </c>
      <c r="C97" s="274" t="s">
        <v>1086</v>
      </c>
      <c r="D97" s="256" t="str">
        <f t="shared" ref="D97:E97" si="40">("q"&amp;ROW()&amp;":"&amp;" "&amp;F97)</f>
        <v>q97: District_pulled</v>
      </c>
      <c r="E97" s="256" t="str">
        <f t="shared" si="40"/>
        <v>q97: Hitamo Akarere</v>
      </c>
      <c r="F97" s="256" t="s">
        <v>1087</v>
      </c>
      <c r="G97" s="275" t="s">
        <v>1088</v>
      </c>
      <c r="H97" s="256" t="s">
        <v>1087</v>
      </c>
      <c r="I97" s="226"/>
      <c r="J97" s="276" t="s">
        <v>1089</v>
      </c>
      <c r="K97" s="57"/>
      <c r="L97" s="54"/>
      <c r="M97" s="54"/>
      <c r="N97" s="54"/>
      <c r="O97" s="54"/>
      <c r="P97" s="54"/>
      <c r="Q97" s="151"/>
      <c r="R97" s="54"/>
      <c r="S97" s="54"/>
      <c r="T97" s="27"/>
      <c r="U97" s="54"/>
      <c r="V97" s="54"/>
      <c r="W97" s="54"/>
      <c r="X97" s="54"/>
      <c r="Y97" s="54"/>
      <c r="Z97" s="54"/>
      <c r="AA97" s="54"/>
      <c r="AB97" s="54"/>
      <c r="AC97" s="54"/>
      <c r="AD97" s="54"/>
      <c r="AE97" s="54"/>
      <c r="AF97" s="277" t="s">
        <v>75</v>
      </c>
      <c r="AG97" s="32"/>
      <c r="AH97" s="32"/>
      <c r="AI97" s="32"/>
      <c r="AJ97" s="33"/>
      <c r="AK97" s="35"/>
      <c r="AL97" s="36"/>
    </row>
    <row r="98" ht="15.75" customHeight="1">
      <c r="A98" s="2">
        <f t="shared" si="24"/>
        <v>98</v>
      </c>
      <c r="B98" s="174" t="s">
        <v>68</v>
      </c>
      <c r="C98" s="278" t="s">
        <v>1090</v>
      </c>
      <c r="D98" s="279" t="str">
        <f t="shared" ref="D98:E98" si="41">("q"&amp;ROW()&amp;":"&amp;" "&amp;F98)</f>
        <v>q98: Sector_pulled</v>
      </c>
      <c r="E98" s="279" t="str">
        <f t="shared" si="41"/>
        <v>q98: Hitamo Umurenge</v>
      </c>
      <c r="F98" s="279" t="s">
        <v>1091</v>
      </c>
      <c r="G98" s="281" t="s">
        <v>1092</v>
      </c>
      <c r="H98" s="279" t="s">
        <v>1091</v>
      </c>
      <c r="I98" s="226"/>
      <c r="J98" s="282" t="s">
        <v>1093</v>
      </c>
      <c r="K98" s="57"/>
      <c r="L98" s="54"/>
      <c r="M98" s="54"/>
      <c r="N98" s="54"/>
      <c r="O98" s="54"/>
      <c r="P98" s="54"/>
      <c r="Q98" s="151"/>
      <c r="R98" s="54"/>
      <c r="S98" s="54"/>
      <c r="T98" s="27"/>
      <c r="U98" s="54"/>
      <c r="V98" s="54"/>
      <c r="W98" s="54"/>
      <c r="X98" s="54"/>
      <c r="Y98" s="54"/>
      <c r="Z98" s="54"/>
      <c r="AA98" s="54"/>
      <c r="AB98" s="54"/>
      <c r="AC98" s="54"/>
      <c r="AD98" s="54"/>
      <c r="AE98" s="54"/>
      <c r="AF98" s="277" t="s">
        <v>75</v>
      </c>
      <c r="AG98" s="32"/>
      <c r="AH98" s="32"/>
      <c r="AI98" s="32"/>
      <c r="AJ98" s="33"/>
      <c r="AK98" s="35"/>
      <c r="AL98" s="36"/>
    </row>
    <row r="99" ht="15.75" customHeight="1">
      <c r="A99" s="2">
        <f t="shared" si="24"/>
        <v>99</v>
      </c>
      <c r="B99" s="174" t="s">
        <v>68</v>
      </c>
      <c r="C99" s="278" t="s">
        <v>1094</v>
      </c>
      <c r="D99" s="279" t="str">
        <f t="shared" ref="D99:E99" si="42">("q"&amp;ROW()&amp;":"&amp;" "&amp;F99)</f>
        <v>q99: Cell_pulled</v>
      </c>
      <c r="E99" s="279" t="str">
        <f t="shared" si="42"/>
        <v>q99: Hitamo Akagali</v>
      </c>
      <c r="F99" s="279" t="s">
        <v>1095</v>
      </c>
      <c r="G99" s="283" t="s">
        <v>1096</v>
      </c>
      <c r="H99" s="279" t="s">
        <v>1095</v>
      </c>
      <c r="I99" s="226"/>
      <c r="J99" s="282" t="s">
        <v>1097</v>
      </c>
      <c r="K99" s="57"/>
      <c r="L99" s="54"/>
      <c r="M99" s="54"/>
      <c r="N99" s="54"/>
      <c r="O99" s="54"/>
      <c r="P99" s="54"/>
      <c r="Q99" s="151"/>
      <c r="R99" s="54"/>
      <c r="S99" s="54"/>
      <c r="T99" s="27"/>
      <c r="U99" s="54"/>
      <c r="V99" s="54"/>
      <c r="W99" s="54"/>
      <c r="X99" s="54"/>
      <c r="Y99" s="54"/>
      <c r="Z99" s="54"/>
      <c r="AA99" s="54"/>
      <c r="AB99" s="54"/>
      <c r="AC99" s="54"/>
      <c r="AD99" s="54"/>
      <c r="AE99" s="54"/>
      <c r="AF99" s="277" t="s">
        <v>75</v>
      </c>
      <c r="AG99" s="32"/>
      <c r="AH99" s="32"/>
      <c r="AI99" s="32"/>
      <c r="AJ99" s="33"/>
      <c r="AK99" s="35"/>
      <c r="AL99" s="36"/>
    </row>
    <row r="100" ht="15.75" customHeight="1">
      <c r="A100" s="2">
        <f t="shared" si="24"/>
        <v>100</v>
      </c>
      <c r="B100" s="174" t="s">
        <v>68</v>
      </c>
      <c r="C100" s="278" t="s">
        <v>1098</v>
      </c>
      <c r="D100" s="279" t="str">
        <f t="shared" ref="D100:E100" si="43">("q"&amp;ROW()&amp;":"&amp;" "&amp;F100)</f>
        <v>q100: Village_pulled</v>
      </c>
      <c r="E100" s="279" t="str">
        <f t="shared" si="43"/>
        <v>q100: Hitamo Umudugudu</v>
      </c>
      <c r="F100" s="279" t="s">
        <v>1099</v>
      </c>
      <c r="G100" s="281" t="s">
        <v>1100</v>
      </c>
      <c r="H100" s="279" t="s">
        <v>1099</v>
      </c>
      <c r="I100" s="226"/>
      <c r="J100" s="282" t="s">
        <v>1101</v>
      </c>
      <c r="K100" s="57"/>
      <c r="L100" s="54"/>
      <c r="M100" s="54"/>
      <c r="N100" s="54"/>
      <c r="O100" s="54"/>
      <c r="P100" s="54"/>
      <c r="Q100" s="151"/>
      <c r="R100" s="54"/>
      <c r="S100" s="54"/>
      <c r="T100" s="27"/>
      <c r="U100" s="54"/>
      <c r="V100" s="54"/>
      <c r="W100" s="54"/>
      <c r="X100" s="54"/>
      <c r="Y100" s="54"/>
      <c r="Z100" s="54"/>
      <c r="AA100" s="54"/>
      <c r="AB100" s="54"/>
      <c r="AC100" s="54"/>
      <c r="AD100" s="54"/>
      <c r="AE100" s="54"/>
      <c r="AF100" s="277" t="s">
        <v>75</v>
      </c>
      <c r="AG100" s="32"/>
      <c r="AH100" s="32"/>
      <c r="AI100" s="32"/>
      <c r="AJ100" s="33"/>
      <c r="AK100" s="35"/>
      <c r="AL100" s="36"/>
    </row>
    <row r="101" ht="15.75" customHeight="1">
      <c r="A101" s="2">
        <f t="shared" si="24"/>
        <v>101</v>
      </c>
      <c r="B101" s="174" t="s">
        <v>322</v>
      </c>
      <c r="C101" s="284" t="s">
        <v>1102</v>
      </c>
      <c r="D101" s="27" t="str">
        <f>"q"&amp;A101&amp;": "&amp;F101</f>
        <v>q101: Is ${caregiver_name} still living at:
District: ${_calc_loc_district}
Sector: ${_calc_loc_sector}
Cell: ${_calc_loc_cell}
Village: ${_calc_loc_village}</v>
      </c>
      <c r="E101" s="27" t="str">
        <f>"q"&amp;A101&amp;": "&amp;G101</f>
        <v>q101: Is ${caregiver_name} still living at:
Akarere: ${_calc_loc_district}
Umurenge: ${_calc_loc_sector}
Akagali: ${_calc_loc_cell}
Village: ${_calc_loc_village}</v>
      </c>
      <c r="F101" s="214" t="s">
        <v>1103</v>
      </c>
      <c r="G101" s="214" t="s">
        <v>1104</v>
      </c>
      <c r="H101" s="57" t="s">
        <v>1105</v>
      </c>
      <c r="I101" s="226"/>
      <c r="J101" s="178"/>
      <c r="K101" s="57" t="s">
        <v>75</v>
      </c>
      <c r="L101" s="54"/>
      <c r="M101" s="54"/>
      <c r="N101" s="54"/>
      <c r="O101" s="54"/>
      <c r="P101" s="54"/>
      <c r="Q101" s="151"/>
      <c r="R101" s="54"/>
      <c r="S101" s="54"/>
      <c r="T101" s="27"/>
      <c r="U101" s="54"/>
      <c r="V101" s="54"/>
      <c r="W101" s="54"/>
      <c r="X101" s="54"/>
      <c r="Y101" s="54"/>
      <c r="Z101" s="54"/>
      <c r="AA101" s="54"/>
      <c r="AB101" s="54"/>
      <c r="AC101" s="54"/>
      <c r="AD101" s="54"/>
      <c r="AE101" s="54"/>
      <c r="AF101" s="277" t="s">
        <v>75</v>
      </c>
      <c r="AG101" s="32"/>
      <c r="AH101" s="32"/>
      <c r="AI101" s="32"/>
      <c r="AJ101" s="33"/>
      <c r="AK101" s="35"/>
      <c r="AL101" s="36"/>
    </row>
    <row r="102" ht="15.75" customHeight="1">
      <c r="A102" s="2">
        <f t="shared" si="24"/>
        <v>102</v>
      </c>
      <c r="B102" s="174" t="s">
        <v>215</v>
      </c>
      <c r="C102" s="284" t="s">
        <v>1106</v>
      </c>
      <c r="D102" s="267"/>
      <c r="E102" s="267"/>
      <c r="F102" s="57"/>
      <c r="G102" s="177"/>
      <c r="H102" s="54"/>
      <c r="I102" s="284"/>
      <c r="J102" s="150"/>
      <c r="K102" s="54"/>
      <c r="L102" s="54"/>
      <c r="M102" s="54"/>
      <c r="N102" s="54"/>
      <c r="O102" s="54"/>
      <c r="P102" s="54"/>
      <c r="Q102" s="151"/>
      <c r="R102" s="54"/>
      <c r="S102" s="54"/>
      <c r="T102" s="27"/>
      <c r="U102" s="54"/>
      <c r="V102" s="54"/>
      <c r="W102" s="54"/>
      <c r="X102" s="54"/>
      <c r="Y102" s="54"/>
      <c r="Z102" s="54"/>
      <c r="AA102" s="54"/>
      <c r="AB102" s="54"/>
      <c r="AC102" s="54"/>
      <c r="AD102" s="54"/>
      <c r="AE102" s="54"/>
      <c r="AF102" s="176"/>
      <c r="AG102" s="32"/>
      <c r="AH102" s="32"/>
      <c r="AI102" s="32"/>
      <c r="AJ102" s="33"/>
      <c r="AK102" s="35" t="str">
        <f>IFERROR(__xludf.DUMMYFUNCTION("IFERROR(vlookup($C102&amp;"".""&amp;""To be implemented"",IMPORTRANGE(URLs!$B$1,""Changes Log_CGRS!X:Y""),2,false),"""")"),"")</f>
        <v/>
      </c>
      <c r="AL102" s="36" t="str">
        <f>IFERROR(__xludf.DUMMYFUNCTION("IFERROR(vlookup($C102&amp;"".""&amp;""Translation Pending"",IMPORTRANGE(URLs!$B$1,""Changes Log_CGRS!Z:AA""),2,false),"""")"),"")</f>
        <v/>
      </c>
    </row>
    <row r="103" ht="15.75" customHeight="1">
      <c r="A103" s="2">
        <f t="shared" si="24"/>
        <v>103</v>
      </c>
      <c r="B103" s="174" t="s">
        <v>215</v>
      </c>
      <c r="C103" s="284" t="s">
        <v>1107</v>
      </c>
      <c r="D103" s="267"/>
      <c r="E103" s="267"/>
      <c r="F103" s="57"/>
      <c r="G103" s="177"/>
      <c r="H103" s="54"/>
      <c r="I103" s="284" t="s">
        <v>1108</v>
      </c>
      <c r="J103" s="150"/>
      <c r="K103" s="54"/>
      <c r="L103" s="54"/>
      <c r="M103" s="54"/>
      <c r="N103" s="54"/>
      <c r="O103" s="54"/>
      <c r="P103" s="54"/>
      <c r="Q103" s="151"/>
      <c r="R103" s="54"/>
      <c r="S103" s="54"/>
      <c r="T103" s="27"/>
      <c r="U103" s="54"/>
      <c r="V103" s="54"/>
      <c r="W103" s="54"/>
      <c r="X103" s="54"/>
      <c r="Y103" s="54"/>
      <c r="Z103" s="54"/>
      <c r="AA103" s="54"/>
      <c r="AB103" s="54"/>
      <c r="AC103" s="54"/>
      <c r="AD103" s="54"/>
      <c r="AE103" s="54"/>
      <c r="AF103" s="176"/>
      <c r="AG103" s="32"/>
      <c r="AH103" s="32"/>
      <c r="AI103" s="32"/>
      <c r="AJ103" s="33"/>
      <c r="AK103" s="35" t="str">
        <f>IFERROR(__xludf.DUMMYFUNCTION("IFERROR(vlookup($C103&amp;"".""&amp;""To be implemented"",IMPORTRANGE(URLs!$B$1,""Changes Log_CGRS!X:Y""),2,false),"""")"),"")</f>
        <v/>
      </c>
      <c r="AL103" s="36" t="str">
        <f>IFERROR(__xludf.DUMMYFUNCTION("IFERROR(vlookup($C103&amp;"".""&amp;""Translation Pending"",IMPORTRANGE(URLs!$B$1,""Changes Log_CGRS!Z:AA""),2,false),"""")"),"")</f>
        <v/>
      </c>
    </row>
    <row r="104" ht="15.75" customHeight="1">
      <c r="A104" s="2">
        <f t="shared" si="24"/>
        <v>104</v>
      </c>
      <c r="B104" s="68" t="s">
        <v>1109</v>
      </c>
      <c r="C104" s="38" t="s">
        <v>1110</v>
      </c>
      <c r="D104" s="27" t="str">
        <f t="shared" ref="D104:D107" si="44">"q"&amp;A104&amp;": "&amp;F104</f>
        <v>q104: Enter the new District</v>
      </c>
      <c r="E104" s="27" t="str">
        <f t="shared" ref="E104:E107" si="45">"q"&amp;A104&amp;": "&amp;G104</f>
        <v>q104: Hitamo Akarere gashya</v>
      </c>
      <c r="F104" s="38" t="s">
        <v>1111</v>
      </c>
      <c r="G104" s="86" t="s">
        <v>1112</v>
      </c>
      <c r="H104" s="38" t="s">
        <v>1113</v>
      </c>
      <c r="I104" s="37"/>
      <c r="J104" s="37"/>
      <c r="K104" s="37" t="s">
        <v>75</v>
      </c>
      <c r="L104" s="37"/>
      <c r="M104" s="148" t="s">
        <v>1114</v>
      </c>
      <c r="N104" s="37"/>
      <c r="O104" s="37"/>
      <c r="P104" s="37"/>
      <c r="Q104" s="27"/>
      <c r="R104" s="37"/>
      <c r="S104" s="37"/>
      <c r="T104" s="27"/>
      <c r="U104" s="37"/>
      <c r="V104" s="37"/>
      <c r="W104" s="37"/>
      <c r="X104" s="37"/>
      <c r="Y104" s="37"/>
      <c r="Z104" s="37"/>
      <c r="AA104" s="37"/>
      <c r="AB104" s="37"/>
      <c r="AC104" s="37"/>
      <c r="AD104" s="37"/>
      <c r="AE104" s="37"/>
      <c r="AF104" s="38" t="s">
        <v>75</v>
      </c>
      <c r="AG104" s="32"/>
      <c r="AH104" s="32"/>
      <c r="AI104" s="32"/>
      <c r="AJ104" s="33"/>
      <c r="AK104" s="35" t="str">
        <f>IFERROR(__xludf.DUMMYFUNCTION("IFERROR(vlookup($C104&amp;"".""&amp;""To be implemented"",IMPORTRANGE(URLs!$B$1,""Changes Log_CGRS!X:Y""),2,false),"""")"),"")</f>
        <v/>
      </c>
      <c r="AL104" s="36" t="str">
        <f>IFERROR(__xludf.DUMMYFUNCTION("IFERROR(vlookup($C104&amp;"".""&amp;""Translation Pending"",IMPORTRANGE(URLs!$B$1,""Changes Log_CGRS!Z:AA""),2,false),"""")"),"")</f>
        <v/>
      </c>
    </row>
    <row r="105" ht="15.75" customHeight="1">
      <c r="A105" s="2">
        <f t="shared" si="24"/>
        <v>105</v>
      </c>
      <c r="B105" s="68" t="s">
        <v>1115</v>
      </c>
      <c r="C105" s="38" t="s">
        <v>1116</v>
      </c>
      <c r="D105" s="27" t="str">
        <f t="shared" si="44"/>
        <v>q105: Enter the new Sector</v>
      </c>
      <c r="E105" s="27" t="str">
        <f t="shared" si="45"/>
        <v>q105: Hitamo Umurenge mushya</v>
      </c>
      <c r="F105" s="38" t="s">
        <v>1117</v>
      </c>
      <c r="G105" s="86" t="s">
        <v>1118</v>
      </c>
      <c r="H105" s="38" t="s">
        <v>1119</v>
      </c>
      <c r="I105" s="37"/>
      <c r="J105" s="37"/>
      <c r="K105" s="37" t="s">
        <v>75</v>
      </c>
      <c r="L105" s="37"/>
      <c r="M105" s="285" t="s">
        <v>1120</v>
      </c>
      <c r="N105" s="37"/>
      <c r="O105" s="37"/>
      <c r="P105" s="37"/>
      <c r="Q105" s="27"/>
      <c r="R105" s="37"/>
      <c r="S105" s="37"/>
      <c r="T105" s="27"/>
      <c r="U105" s="37"/>
      <c r="V105" s="37"/>
      <c r="W105" s="37"/>
      <c r="X105" s="37"/>
      <c r="Y105" s="37"/>
      <c r="Z105" s="37"/>
      <c r="AA105" s="37"/>
      <c r="AB105" s="37"/>
      <c r="AC105" s="37"/>
      <c r="AD105" s="37"/>
      <c r="AE105" s="37"/>
      <c r="AF105" s="38" t="s">
        <v>75</v>
      </c>
      <c r="AG105" s="32"/>
      <c r="AH105" s="32"/>
      <c r="AI105" s="32"/>
      <c r="AJ105" s="33"/>
      <c r="AK105" s="35" t="str">
        <f>IFERROR(__xludf.DUMMYFUNCTION("IFERROR(vlookup($C105&amp;"".""&amp;""To be implemented"",IMPORTRANGE(URLs!$B$1,""Changes Log_CGRS!X:Y""),2,false),"""")"),"")</f>
        <v/>
      </c>
      <c r="AL105" s="36" t="str">
        <f>IFERROR(__xludf.DUMMYFUNCTION("IFERROR(vlookup($C105&amp;"".""&amp;""Translation Pending"",IMPORTRANGE(URLs!$B$1,""Changes Log_CGRS!Z:AA""),2,false),"""")"),"")</f>
        <v/>
      </c>
    </row>
    <row r="106" ht="15.75" customHeight="1">
      <c r="A106" s="2">
        <f t="shared" si="24"/>
        <v>106</v>
      </c>
      <c r="B106" s="68" t="s">
        <v>1121</v>
      </c>
      <c r="C106" s="38" t="s">
        <v>1122</v>
      </c>
      <c r="D106" s="27" t="str">
        <f t="shared" si="44"/>
        <v>q106: Enter the new Cell</v>
      </c>
      <c r="E106" s="27" t="str">
        <f t="shared" si="45"/>
        <v>q106: Hitamo Akagari gashya</v>
      </c>
      <c r="F106" s="86" t="s">
        <v>1123</v>
      </c>
      <c r="G106" s="86" t="s">
        <v>1124</v>
      </c>
      <c r="H106" s="38" t="s">
        <v>1125</v>
      </c>
      <c r="I106" s="37"/>
      <c r="J106" s="37"/>
      <c r="K106" s="37" t="s">
        <v>75</v>
      </c>
      <c r="L106" s="37"/>
      <c r="M106" s="285" t="s">
        <v>1126</v>
      </c>
      <c r="N106" s="37"/>
      <c r="O106" s="37"/>
      <c r="P106" s="37"/>
      <c r="Q106" s="27"/>
      <c r="R106" s="37"/>
      <c r="S106" s="37"/>
      <c r="T106" s="27"/>
      <c r="U106" s="37"/>
      <c r="V106" s="37"/>
      <c r="W106" s="37"/>
      <c r="X106" s="37"/>
      <c r="Y106" s="37"/>
      <c r="Z106" s="37"/>
      <c r="AA106" s="37"/>
      <c r="AB106" s="37"/>
      <c r="AC106" s="37"/>
      <c r="AD106" s="37"/>
      <c r="AE106" s="37"/>
      <c r="AF106" s="38" t="s">
        <v>75</v>
      </c>
      <c r="AG106" s="32"/>
      <c r="AH106" s="32"/>
      <c r="AI106" s="32"/>
      <c r="AJ106" s="33"/>
      <c r="AK106" s="35" t="str">
        <f>IFERROR(__xludf.DUMMYFUNCTION("IFERROR(vlookup($C106&amp;"".""&amp;""To be implemented"",IMPORTRANGE(URLs!$B$1,""Changes Log_CGRS!X:Y""),2,false),"""")"),"")</f>
        <v/>
      </c>
      <c r="AL106" s="36" t="str">
        <f>IFERROR(__xludf.DUMMYFUNCTION("IFERROR(vlookup($C106&amp;"".""&amp;""Translation Pending"",IMPORTRANGE(URLs!$B$1,""Changes Log_CGRS!Z:AA""),2,false),"""")"),"")</f>
        <v/>
      </c>
    </row>
    <row r="107" ht="15.75" customHeight="1">
      <c r="A107" s="2">
        <f t="shared" si="24"/>
        <v>107</v>
      </c>
      <c r="B107" s="68" t="s">
        <v>1127</v>
      </c>
      <c r="C107" s="38" t="s">
        <v>1128</v>
      </c>
      <c r="D107" s="27" t="str">
        <f t="shared" si="44"/>
        <v>q107: Enter the new Village</v>
      </c>
      <c r="E107" s="27" t="str">
        <f t="shared" si="45"/>
        <v>q107: Hitamo Umudugudu mushya</v>
      </c>
      <c r="F107" s="38" t="s">
        <v>1129</v>
      </c>
      <c r="G107" s="86" t="s">
        <v>1130</v>
      </c>
      <c r="H107" s="38" t="s">
        <v>1131</v>
      </c>
      <c r="I107" s="37"/>
      <c r="J107" s="37"/>
      <c r="K107" s="37" t="s">
        <v>75</v>
      </c>
      <c r="L107" s="37"/>
      <c r="M107" s="285" t="s">
        <v>1132</v>
      </c>
      <c r="N107" s="37"/>
      <c r="O107" s="37"/>
      <c r="P107" s="37"/>
      <c r="Q107" s="27"/>
      <c r="R107" s="37"/>
      <c r="S107" s="37"/>
      <c r="T107" s="27"/>
      <c r="U107" s="37"/>
      <c r="V107" s="37"/>
      <c r="W107" s="37"/>
      <c r="X107" s="37"/>
      <c r="Y107" s="37"/>
      <c r="Z107" s="37"/>
      <c r="AA107" s="37"/>
      <c r="AB107" s="37"/>
      <c r="AC107" s="37"/>
      <c r="AD107" s="37"/>
      <c r="AE107" s="37"/>
      <c r="AF107" s="37" t="s">
        <v>75</v>
      </c>
      <c r="AG107" s="32"/>
      <c r="AH107" s="32"/>
      <c r="AI107" s="32"/>
      <c r="AJ107" s="33"/>
      <c r="AK107" s="35" t="str">
        <f>IFERROR(__xludf.DUMMYFUNCTION("IFERROR(vlookup($C107&amp;"".""&amp;""To be implemented"",IMPORTRANGE(URLs!$B$1,""Changes Log_CGRS!X:Y""),2,false),"""")"),"")</f>
        <v/>
      </c>
      <c r="AL107" s="36" t="str">
        <f>IFERROR(__xludf.DUMMYFUNCTION("IFERROR(vlookup($C107&amp;"".""&amp;""Translation Pending"",IMPORTRANGE(URLs!$B$1,""Changes Log_CGRS!Z:AA""),2,false),"""")"),"")</f>
        <v/>
      </c>
    </row>
    <row r="108" ht="15.75" customHeight="1">
      <c r="A108" s="2">
        <f t="shared" si="24"/>
        <v>108</v>
      </c>
      <c r="B108" s="174" t="s">
        <v>361</v>
      </c>
      <c r="C108" s="284" t="s">
        <v>1107</v>
      </c>
      <c r="D108" s="267"/>
      <c r="E108" s="267"/>
      <c r="F108" s="57"/>
      <c r="G108" s="177"/>
      <c r="H108" s="54"/>
      <c r="I108" s="57"/>
      <c r="J108" s="150"/>
      <c r="K108" s="54"/>
      <c r="L108" s="54"/>
      <c r="M108" s="54"/>
      <c r="N108" s="54"/>
      <c r="O108" s="54"/>
      <c r="P108" s="54"/>
      <c r="Q108" s="151"/>
      <c r="R108" s="54"/>
      <c r="S108" s="54"/>
      <c r="T108" s="27"/>
      <c r="U108" s="54"/>
      <c r="V108" s="54"/>
      <c r="W108" s="54"/>
      <c r="X108" s="54"/>
      <c r="Y108" s="54"/>
      <c r="Z108" s="54"/>
      <c r="AA108" s="54"/>
      <c r="AB108" s="54"/>
      <c r="AC108" s="54"/>
      <c r="AD108" s="54"/>
      <c r="AE108" s="54"/>
      <c r="AF108" s="176"/>
      <c r="AG108" s="32"/>
      <c r="AH108" s="32"/>
      <c r="AI108" s="32"/>
      <c r="AJ108" s="33"/>
      <c r="AK108" s="35" t="str">
        <f>IFERROR(__xludf.DUMMYFUNCTION("IFERROR(vlookup($C108&amp;"".""&amp;""To be implemented"",IMPORTRANGE(URLs!$B$1,""Changes Log_CGRS!X:Y""),2,false),"""")"),"")</f>
        <v/>
      </c>
      <c r="AL108" s="36" t="str">
        <f>IFERROR(__xludf.DUMMYFUNCTION("IFERROR(vlookup($C108&amp;"".""&amp;""Translation Pending"",IMPORTRANGE(URLs!$B$1,""Changes Log_CGRS!Z:AA""),2,false),"""")"),"")</f>
        <v/>
      </c>
    </row>
    <row r="109" ht="15.75" customHeight="1">
      <c r="A109" s="2">
        <f t="shared" si="24"/>
        <v>109</v>
      </c>
      <c r="B109" s="53" t="s">
        <v>1133</v>
      </c>
      <c r="C109" s="284" t="s">
        <v>1134</v>
      </c>
      <c r="D109" s="27" t="str">
        <f t="shared" ref="D109:D112" si="46">"q"&amp;A109&amp;": "&amp;F109</f>
        <v>q109: You have selected ${caregiver_name}.  Their NID number is ${_calc_caregiver_nid}, is this correct?</v>
      </c>
      <c r="E109" s="27" t="str">
        <f t="shared" ref="E109:E112" si="47">"q"&amp;A109&amp;": "&amp;G109</f>
        <v>q109: Wahisemo ${caregiver_name} numero ye y'indangamuntu ni ${_calc_caregiver_nid},  Ese ibi nibyo?</v>
      </c>
      <c r="F109" s="57" t="s">
        <v>1135</v>
      </c>
      <c r="G109" s="177" t="s">
        <v>1136</v>
      </c>
      <c r="H109" s="54" t="s">
        <v>1137</v>
      </c>
      <c r="I109" s="177" t="s">
        <v>1138</v>
      </c>
      <c r="J109" s="150"/>
      <c r="K109" s="54" t="s">
        <v>75</v>
      </c>
      <c r="L109" s="54"/>
      <c r="M109" s="54"/>
      <c r="N109" s="54"/>
      <c r="O109" s="54"/>
      <c r="P109" s="54"/>
      <c r="Q109" s="151"/>
      <c r="R109" s="54"/>
      <c r="S109" s="54"/>
      <c r="T109" s="27"/>
      <c r="U109" s="54"/>
      <c r="V109" s="54"/>
      <c r="W109" s="54"/>
      <c r="X109" s="54"/>
      <c r="Y109" s="54"/>
      <c r="Z109" s="54"/>
      <c r="AA109" s="54"/>
      <c r="AB109" s="54"/>
      <c r="AC109" s="54"/>
      <c r="AD109" s="54"/>
      <c r="AE109" s="54"/>
      <c r="AF109" s="54"/>
      <c r="AG109" s="32"/>
      <c r="AH109" s="32"/>
      <c r="AI109" s="32"/>
      <c r="AJ109" s="33"/>
      <c r="AK109" s="35" t="str">
        <f>IFERROR(__xludf.DUMMYFUNCTION("IFERROR(vlookup($C109&amp;"".""&amp;""To be implemented"",IMPORTRANGE(URLs!$B$1,""Changes Log_CGRS!X:Y""),2,false),"""")"),"")</f>
        <v/>
      </c>
      <c r="AL109" s="36" t="str">
        <f>IFERROR(__xludf.DUMMYFUNCTION("IFERROR(vlookup($C109&amp;"".""&amp;""Translation Pending"",IMPORTRANGE(URLs!$B$1,""Changes Log_CGRS!Z:AA""),2,false),"""")"),"")</f>
        <v/>
      </c>
    </row>
    <row r="110" ht="15.75" customHeight="1">
      <c r="A110" s="2">
        <f t="shared" si="24"/>
        <v>110</v>
      </c>
      <c r="B110" s="53" t="s">
        <v>58</v>
      </c>
      <c r="C110" s="54" t="s">
        <v>1139</v>
      </c>
      <c r="D110" s="27" t="str">
        <f t="shared" si="46"/>
        <v>q110: You have indicated that the national ID for ${_calc_caregiver_name} does not match our records.  Please check if you are speaking with the correct caregiver.  If the numbers are similar, but there is a typo, please go back and select "Yes with typo".  If this caregiver's National ID is totally different from the one listed, please call your supervisor.</v>
      </c>
      <c r="E110" s="27" t="str">
        <f t="shared" si="47"/>
        <v>q110: Wavuzeko umubare uranga urugo rwa ${_calc_caregiver_name} udahuye n'amakuru dufite. Suzuma niba uri kuvugana n'umuntu urera umwana nyawe. Niba imibare ihura ariko hakabamo ikosa ry'imyandikire, subira inyuma ushyire kuri "Yego, ariko yanditse nabi". If this caregiver's National ID is totally different from the one listed, please call your supervisor.</v>
      </c>
      <c r="F110" s="57" t="s">
        <v>1140</v>
      </c>
      <c r="G110" s="177" t="s">
        <v>1141</v>
      </c>
      <c r="H110" s="54" t="s">
        <v>1142</v>
      </c>
      <c r="I110" s="177" t="s">
        <v>1143</v>
      </c>
      <c r="J110" s="54"/>
      <c r="K110" s="54"/>
      <c r="L110" s="54"/>
      <c r="M110" s="54"/>
      <c r="N110" s="54"/>
      <c r="O110" s="54"/>
      <c r="P110" s="54"/>
      <c r="Q110" s="151"/>
      <c r="R110" s="54"/>
      <c r="S110" s="54"/>
      <c r="T110" s="27"/>
      <c r="U110" s="54"/>
      <c r="V110" s="54"/>
      <c r="W110" s="54"/>
      <c r="X110" s="54"/>
      <c r="Y110" s="54"/>
      <c r="Z110" s="54"/>
      <c r="AA110" s="54"/>
      <c r="AB110" s="54"/>
      <c r="AC110" s="54"/>
      <c r="AD110" s="54"/>
      <c r="AE110" s="54"/>
      <c r="AF110" s="54"/>
      <c r="AG110" s="32"/>
      <c r="AH110" s="32"/>
      <c r="AI110" s="32"/>
      <c r="AJ110" s="33"/>
      <c r="AK110" s="35" t="str">
        <f>IFERROR(__xludf.DUMMYFUNCTION("IFERROR(vlookup($C110&amp;"".""&amp;""To be implemented"",IMPORTRANGE(URLs!$B$1,""Changes Log_CGRS!X:Y""),2,false),"""")"),"")</f>
        <v/>
      </c>
      <c r="AL110" s="36" t="str">
        <f>IFERROR(__xludf.DUMMYFUNCTION("IFERROR(vlookup($C110&amp;"".""&amp;""Translation Pending"",IMPORTRANGE(URLs!$B$1,""Changes Log_CGRS!Z:AA""),2,false),"""")"),"")</f>
        <v/>
      </c>
    </row>
    <row r="111" ht="15.75" customHeight="1">
      <c r="A111" s="2">
        <f t="shared" si="24"/>
        <v>111</v>
      </c>
      <c r="B111" s="174" t="s">
        <v>322</v>
      </c>
      <c r="C111" s="284" t="s">
        <v>1144</v>
      </c>
      <c r="D111" s="27" t="str">
        <f t="shared" si="46"/>
        <v>q111: Do you know the correct National ID of ${caregiver_name}?</v>
      </c>
      <c r="E111" s="27" t="str">
        <f t="shared" si="47"/>
        <v>q111: Ese wazi nomero z'irangamuntu za ${caregiver_name}?</v>
      </c>
      <c r="F111" s="57" t="s">
        <v>1145</v>
      </c>
      <c r="G111" s="57" t="s">
        <v>1146</v>
      </c>
      <c r="H111" s="57" t="s">
        <v>1147</v>
      </c>
      <c r="I111" s="286" t="s">
        <v>1148</v>
      </c>
      <c r="J111" s="150"/>
      <c r="K111" s="57" t="s">
        <v>75</v>
      </c>
      <c r="L111" s="176"/>
      <c r="M111" s="54"/>
      <c r="N111" s="57"/>
      <c r="O111" s="57"/>
      <c r="P111" s="57"/>
      <c r="Q111" s="149"/>
      <c r="R111" s="54"/>
      <c r="S111" s="54"/>
      <c r="T111" s="27"/>
      <c r="U111" s="54"/>
      <c r="V111" s="54"/>
      <c r="W111" s="54"/>
      <c r="X111" s="54"/>
      <c r="Y111" s="54"/>
      <c r="Z111" s="54"/>
      <c r="AA111" s="54"/>
      <c r="AB111" s="54"/>
      <c r="AC111" s="54"/>
      <c r="AD111" s="54"/>
      <c r="AE111" s="54"/>
      <c r="AF111" s="54"/>
      <c r="AG111" s="32"/>
      <c r="AH111" s="32"/>
      <c r="AI111" s="32"/>
      <c r="AJ111" s="33"/>
      <c r="AK111" s="35" t="str">
        <f>IFERROR(__xludf.DUMMYFUNCTION("IFERROR(vlookup($C111&amp;"".""&amp;""To be implemented"",IMPORTRANGE(URLs!$B$1,""Changes Log_CGRS!X:Y""),2,false),"""")"),"")</f>
        <v/>
      </c>
      <c r="AL111" s="36" t="str">
        <f>IFERROR(__xludf.DUMMYFUNCTION("IFERROR(vlookup($C111&amp;"".""&amp;""Translation Pending"",IMPORTRANGE(URLs!$B$1,""Changes Log_CGRS!Z:AA""),2,false),"""")"),"")</f>
        <v/>
      </c>
    </row>
    <row r="112" ht="15.75" customHeight="1">
      <c r="A112" s="2">
        <f t="shared" si="24"/>
        <v>112</v>
      </c>
      <c r="B112" s="53" t="s">
        <v>412</v>
      </c>
      <c r="C112" s="150" t="s">
        <v>1149</v>
      </c>
      <c r="D112" s="27" t="str">
        <f t="shared" si="46"/>
        <v>q112: Please enter the National ID of ${caregiver_name}.</v>
      </c>
      <c r="E112" s="27" t="str">
        <f t="shared" si="47"/>
        <v>q112: Andika numero y'irangamuntu ya ${caregiver_name}.</v>
      </c>
      <c r="F112" s="57" t="s">
        <v>1150</v>
      </c>
      <c r="G112" s="177" t="s">
        <v>1151</v>
      </c>
      <c r="H112" s="54" t="s">
        <v>1152</v>
      </c>
      <c r="I112" s="287" t="s">
        <v>1153</v>
      </c>
      <c r="J112" s="150"/>
      <c r="K112" s="57" t="s">
        <v>75</v>
      </c>
      <c r="L112" s="141"/>
      <c r="M112" s="54" t="s">
        <v>425</v>
      </c>
      <c r="N112" s="57" t="s">
        <v>1154</v>
      </c>
      <c r="O112" s="57" t="s">
        <v>1155</v>
      </c>
      <c r="P112" s="57" t="s">
        <v>1156</v>
      </c>
      <c r="Q112" s="149" t="s">
        <v>1155</v>
      </c>
      <c r="R112" s="54"/>
      <c r="S112" s="54"/>
      <c r="T112" s="27"/>
      <c r="U112" s="54"/>
      <c r="V112" s="54"/>
      <c r="W112" s="54"/>
      <c r="X112" s="54"/>
      <c r="Y112" s="54"/>
      <c r="Z112" s="54"/>
      <c r="AA112" s="54"/>
      <c r="AB112" s="54"/>
      <c r="AC112" s="54"/>
      <c r="AD112" s="54"/>
      <c r="AE112" s="54"/>
      <c r="AF112" s="54"/>
      <c r="AG112" s="32"/>
      <c r="AH112" s="32"/>
      <c r="AI112" s="32"/>
      <c r="AJ112" s="33"/>
      <c r="AK112" s="35" t="str">
        <f>IFERROR(__xludf.DUMMYFUNCTION("IFERROR(vlookup($C112&amp;"".""&amp;""To be implemented"",IMPORTRANGE(URLs!$B$1,""Changes Log_CGRS!X:Y""),2,false),"""")"),"")</f>
        <v/>
      </c>
      <c r="AL112" s="36" t="str">
        <f>IFERROR(__xludf.DUMMYFUNCTION("IFERROR(vlookup($C112&amp;"".""&amp;""Translation Pending"",IMPORTRANGE(URLs!$B$1,""Changes Log_CGRS!Z:AA""),2,false),"""")"),"")</f>
        <v/>
      </c>
    </row>
    <row r="113" ht="15.75" customHeight="1">
      <c r="A113" s="2">
        <f t="shared" si="24"/>
        <v>113</v>
      </c>
      <c r="B113" s="288" t="s">
        <v>68</v>
      </c>
      <c r="C113" s="289" t="s">
        <v>1157</v>
      </c>
      <c r="D113" s="27"/>
      <c r="E113" s="27" t="str">
        <f>D113</f>
        <v/>
      </c>
      <c r="F113" s="290"/>
      <c r="G113" s="290"/>
      <c r="H113" s="180" t="str">
        <f>D113</f>
        <v/>
      </c>
      <c r="I113" s="291"/>
      <c r="J113" s="292" t="s">
        <v>1158</v>
      </c>
      <c r="K113" s="293"/>
      <c r="L113" s="291"/>
      <c r="M113" s="293"/>
      <c r="N113" s="290"/>
      <c r="O113" s="293"/>
      <c r="P113" s="294"/>
      <c r="Q113" s="293"/>
      <c r="R113" s="293"/>
      <c r="S113" s="293"/>
      <c r="T113" s="293"/>
      <c r="U113" s="293"/>
      <c r="V113" s="293"/>
      <c r="W113" s="293"/>
      <c r="X113" s="293"/>
      <c r="Y113" s="291"/>
      <c r="Z113" s="291"/>
      <c r="AA113" s="291"/>
      <c r="AB113" s="295"/>
      <c r="AC113" s="295"/>
      <c r="AD113" s="279"/>
      <c r="AE113" s="279"/>
      <c r="AF113" s="260"/>
      <c r="AG113" s="260"/>
      <c r="AH113" s="260"/>
      <c r="AI113" s="260"/>
      <c r="AJ113" s="296"/>
      <c r="AK113" s="35" t="str">
        <f>IFERROR(__xludf.DUMMYFUNCTION("IFERROR(vlookup($C113&amp;"".""&amp;""To be implemented"",IMPORTRANGE(URLs!$B$1,""Changes Log_CGRS!X:Y""),2,false),"""")"),"")</f>
        <v/>
      </c>
      <c r="AL113" s="36" t="str">
        <f>IFERROR(__xludf.DUMMYFUNCTION("IFERROR(vlookup($C113&amp;"".""&amp;""Translation Pending"",IMPORTRANGE(URLs!$B$1,""Changes Log_CGRS!Z:AA""),2,false),"""")"),"")</f>
        <v/>
      </c>
    </row>
    <row r="114" ht="15.75" customHeight="1">
      <c r="A114" s="2">
        <f t="shared" si="24"/>
        <v>114</v>
      </c>
      <c r="B114" s="288" t="s">
        <v>68</v>
      </c>
      <c r="C114" s="289" t="s">
        <v>1159</v>
      </c>
      <c r="D114" s="232"/>
      <c r="E114" s="232"/>
      <c r="F114" s="290"/>
      <c r="G114" s="290"/>
      <c r="H114" s="279"/>
      <c r="I114" s="291"/>
      <c r="J114" s="287" t="s">
        <v>1160</v>
      </c>
      <c r="K114" s="293"/>
      <c r="L114" s="291"/>
      <c r="M114" s="293"/>
      <c r="N114" s="290"/>
      <c r="O114" s="293"/>
      <c r="P114" s="294"/>
      <c r="Q114" s="293"/>
      <c r="R114" s="293"/>
      <c r="S114" s="293"/>
      <c r="T114" s="293"/>
      <c r="U114" s="293"/>
      <c r="V114" s="293"/>
      <c r="W114" s="293"/>
      <c r="X114" s="293"/>
      <c r="Y114" s="291"/>
      <c r="Z114" s="291"/>
      <c r="AA114" s="291"/>
      <c r="AB114" s="295"/>
      <c r="AC114" s="295"/>
      <c r="AD114" s="279"/>
      <c r="AE114" s="279"/>
      <c r="AF114" s="260"/>
      <c r="AG114" s="260"/>
      <c r="AH114" s="260"/>
      <c r="AI114" s="260"/>
      <c r="AJ114" s="296"/>
      <c r="AK114" s="35" t="str">
        <f>IFERROR(__xludf.DUMMYFUNCTION("IFERROR(vlookup($C114&amp;"".""&amp;""To be implemented"",IMPORTRANGE(URLs!$B$1,""Changes Log_CGRS!X:Y""),2,false),"""")"),"")</f>
        <v/>
      </c>
      <c r="AL114" s="36" t="str">
        <f>IFERROR(__xludf.DUMMYFUNCTION("IFERROR(vlookup($C114&amp;"".""&amp;""Translation Pending"",IMPORTRANGE(URLs!$B$1,""Changes Log_CGRS!Z:AA""),2,false),"""")"),"")</f>
        <v/>
      </c>
    </row>
    <row r="115" ht="15.75" customHeight="1">
      <c r="A115" s="2">
        <f t="shared" si="24"/>
        <v>115</v>
      </c>
      <c r="B115" s="288" t="s">
        <v>322</v>
      </c>
      <c r="C115" s="289" t="s">
        <v>1161</v>
      </c>
      <c r="D115" s="232" t="str">
        <f t="shared" ref="D115:E115" si="48">"q"&amp;ROW(F115)&amp;": "&amp;F115</f>
        <v>q115: Our records say that ${_calc_caregiver_name} is ${_calc_caregiver_sex}. Is this correct?</v>
      </c>
      <c r="E115" s="232" t="str">
        <f t="shared" si="48"/>
        <v>q115: Amakuru dufite agaragaza ko ${_calc_caregiver_name} ari ${_calc_caregiver_sex}. Ese ibi nibyo?</v>
      </c>
      <c r="F115" s="290" t="s">
        <v>1162</v>
      </c>
      <c r="G115" s="288" t="s">
        <v>1163</v>
      </c>
      <c r="H115" s="279"/>
      <c r="I115" s="292" t="s">
        <v>1164</v>
      </c>
      <c r="J115" s="292"/>
      <c r="K115" s="290" t="s">
        <v>75</v>
      </c>
      <c r="L115" s="291"/>
      <c r="M115" s="293"/>
      <c r="N115" s="290"/>
      <c r="O115" s="293"/>
      <c r="P115" s="294"/>
      <c r="Q115" s="293"/>
      <c r="R115" s="293"/>
      <c r="S115" s="293"/>
      <c r="T115" s="293"/>
      <c r="U115" s="293"/>
      <c r="V115" s="293"/>
      <c r="W115" s="293"/>
      <c r="X115" s="293"/>
      <c r="Y115" s="291"/>
      <c r="Z115" s="291"/>
      <c r="AA115" s="291"/>
      <c r="AB115" s="295"/>
      <c r="AC115" s="295"/>
      <c r="AD115" s="279"/>
      <c r="AE115" s="279"/>
      <c r="AF115" s="260"/>
      <c r="AG115" s="260"/>
      <c r="AH115" s="260"/>
      <c r="AI115" s="260"/>
      <c r="AJ115" s="296"/>
      <c r="AK115" s="35" t="str">
        <f>IFERROR(__xludf.DUMMYFUNCTION("IFERROR(vlookup($C115&amp;"".""&amp;""To be implemented"",IMPORTRANGE(URLs!$B$1,""Changes Log_CGRS!X:Y""),2,false),"""")"),"")</f>
        <v/>
      </c>
      <c r="AL115" s="36" t="str">
        <f>IFERROR(__xludf.DUMMYFUNCTION("IFERROR(vlookup($C115&amp;"".""&amp;""Translation Pending"",IMPORTRANGE(URLs!$B$1,""Changes Log_CGRS!Z:AA""),2,false),"""")"),"")</f>
        <v/>
      </c>
    </row>
    <row r="116" ht="15.75" customHeight="1">
      <c r="A116" s="2">
        <f t="shared" si="24"/>
        <v>116</v>
      </c>
      <c r="B116" s="288" t="s">
        <v>1165</v>
      </c>
      <c r="C116" s="289" t="s">
        <v>1166</v>
      </c>
      <c r="D116" s="232" t="str">
        <f t="shared" ref="D116:E116" si="49">"q"&amp;ROW(F116)&amp;": "&amp;F116</f>
        <v>q116: What is the sex of ${caregiver_name}?</v>
      </c>
      <c r="E116" s="232" t="str">
        <f t="shared" si="49"/>
        <v>q116: Igitsina cya ${caregiver_name} ni ikihe?</v>
      </c>
      <c r="F116" s="290" t="s">
        <v>1167</v>
      </c>
      <c r="G116" s="288" t="s">
        <v>1168</v>
      </c>
      <c r="H116" s="279"/>
      <c r="I116" s="292" t="s">
        <v>1169</v>
      </c>
      <c r="J116" s="292"/>
      <c r="K116" s="290" t="s">
        <v>75</v>
      </c>
      <c r="L116" s="291"/>
      <c r="M116" s="293"/>
      <c r="N116" s="290"/>
      <c r="O116" s="293"/>
      <c r="P116" s="294"/>
      <c r="Q116" s="293"/>
      <c r="R116" s="293"/>
      <c r="S116" s="293"/>
      <c r="T116" s="293"/>
      <c r="U116" s="293"/>
      <c r="V116" s="293"/>
      <c r="W116" s="293"/>
      <c r="X116" s="293"/>
      <c r="Y116" s="291"/>
      <c r="Z116" s="291"/>
      <c r="AA116" s="291"/>
      <c r="AB116" s="295"/>
      <c r="AC116" s="295"/>
      <c r="AD116" s="279"/>
      <c r="AE116" s="279"/>
      <c r="AF116" s="260"/>
      <c r="AG116" s="260"/>
      <c r="AH116" s="260"/>
      <c r="AI116" s="260"/>
      <c r="AJ116" s="296"/>
      <c r="AK116" s="35" t="str">
        <f>IFERROR(__xludf.DUMMYFUNCTION("IFERROR(vlookup($C116&amp;"".""&amp;""To be implemented"",IMPORTRANGE(URLs!$B$1,""Changes Log_CGRS!X:Y""),2,false),"""")"),"")</f>
        <v/>
      </c>
      <c r="AL116" s="36" t="str">
        <f>IFERROR(__xludf.DUMMYFUNCTION("IFERROR(vlookup($C116&amp;"".""&amp;""Translation Pending"",IMPORTRANGE(URLs!$B$1,""Changes Log_CGRS!Z:AA""),2,false),"""")"),"")</f>
        <v/>
      </c>
    </row>
    <row r="117" ht="15.75" customHeight="1">
      <c r="A117" s="2">
        <f t="shared" si="24"/>
        <v>117</v>
      </c>
      <c r="B117" s="57" t="s">
        <v>68</v>
      </c>
      <c r="C117" s="84" t="s">
        <v>1170</v>
      </c>
      <c r="D117" s="27"/>
      <c r="E117" s="27"/>
      <c r="F117" s="54"/>
      <c r="G117" s="54"/>
      <c r="H117" s="180"/>
      <c r="I117" s="176"/>
      <c r="J117" s="297" t="s">
        <v>1171</v>
      </c>
      <c r="K117" s="54"/>
      <c r="L117" s="176"/>
      <c r="M117" s="54"/>
      <c r="N117" s="54"/>
      <c r="O117" s="54"/>
      <c r="P117" s="54"/>
      <c r="Q117" s="154"/>
      <c r="R117" s="54"/>
      <c r="S117" s="54"/>
      <c r="T117" s="27"/>
      <c r="U117" s="54"/>
      <c r="V117" s="54"/>
      <c r="W117" s="54"/>
      <c r="X117" s="54"/>
      <c r="Y117" s="176"/>
      <c r="Z117" s="176"/>
      <c r="AA117" s="176"/>
      <c r="AB117" s="176"/>
      <c r="AC117" s="176"/>
      <c r="AD117" s="54"/>
      <c r="AE117" s="54"/>
      <c r="AF117" s="298"/>
      <c r="AG117" s="32"/>
      <c r="AH117" s="32"/>
      <c r="AI117" s="32"/>
      <c r="AJ117" s="33"/>
      <c r="AK117" s="35" t="str">
        <f>IFERROR(__xludf.DUMMYFUNCTION("IFERROR(vlookup($C117&amp;"".""&amp;""To be implemented"",IMPORTRANGE(URLs!$B$1,""Changes Log_CGRS!X:Y""),2,false),"""")"),"")</f>
        <v/>
      </c>
      <c r="AL117" s="36" t="str">
        <f>IFERROR(__xludf.DUMMYFUNCTION("IFERROR(vlookup($C117&amp;"".""&amp;""Translation Pending"",IMPORTRANGE(URLs!$B$1,""Changes Log_CGRS!Z:AA""),2,false),"""")"),"")</f>
        <v/>
      </c>
    </row>
    <row r="118" ht="15.75" customHeight="1">
      <c r="A118" s="2">
        <f t="shared" si="24"/>
        <v>118</v>
      </c>
      <c r="B118" s="53" t="s">
        <v>68</v>
      </c>
      <c r="C118" s="50" t="s">
        <v>1172</v>
      </c>
      <c r="D118" s="27"/>
      <c r="E118" s="27" t="str">
        <f>D118</f>
        <v/>
      </c>
      <c r="F118" s="54"/>
      <c r="G118" s="54"/>
      <c r="H118" s="180" t="str">
        <f>D118</f>
        <v/>
      </c>
      <c r="I118" s="54"/>
      <c r="J118" s="287" t="s">
        <v>1173</v>
      </c>
      <c r="K118" s="54"/>
      <c r="L118" s="54"/>
      <c r="M118" s="54"/>
      <c r="N118" s="54"/>
      <c r="O118" s="54"/>
      <c r="P118" s="54"/>
      <c r="Q118" s="154"/>
      <c r="R118" s="54"/>
      <c r="S118" s="54"/>
      <c r="T118" s="27"/>
      <c r="U118" s="54"/>
      <c r="V118" s="54"/>
      <c r="W118" s="54"/>
      <c r="X118" s="54"/>
      <c r="Y118" s="141"/>
      <c r="Z118" s="54"/>
      <c r="AA118" s="54"/>
      <c r="AB118" s="54"/>
      <c r="AC118" s="54"/>
      <c r="AD118" s="54"/>
      <c r="AE118" s="54"/>
      <c r="AF118" s="54" t="s">
        <v>75</v>
      </c>
      <c r="AG118" s="32"/>
      <c r="AH118" s="32"/>
      <c r="AI118" s="32"/>
      <c r="AJ118" s="33"/>
      <c r="AK118" s="35" t="str">
        <f>IFERROR(__xludf.DUMMYFUNCTION("IFERROR(vlookup($C118&amp;"".""&amp;""To be implemented"",IMPORTRANGE(URLs!$B$1,""Changes Log_CGRS!X:Y""),2,false),"""")"),"")</f>
        <v/>
      </c>
      <c r="AL118" s="36" t="str">
        <f>IFERROR(__xludf.DUMMYFUNCTION("IFERROR(vlookup($C118&amp;"".""&amp;""Translation Pending"",IMPORTRANGE(URLs!$B$1,""Changes Log_CGRS!Z:AA""),2,false),"""")"),"")</f>
        <v/>
      </c>
    </row>
    <row r="119" ht="15.75" customHeight="1">
      <c r="A119" s="2">
        <f t="shared" si="24"/>
        <v>119</v>
      </c>
      <c r="B119" s="53" t="s">
        <v>58</v>
      </c>
      <c r="C119" s="150" t="s">
        <v>1174</v>
      </c>
      <c r="D119" s="27" t="str">
        <f>"q"&amp;A119&amp;": "&amp;F119</f>
        <v>q119: For this survey, the enumerator and caregiver should be the same gender.  Please contact your supervisor and reschedule this interview in mop-up with a different enumerator. </v>
      </c>
      <c r="E119" s="27" t="str">
        <f>"q"&amp;A119&amp;": "&amp;G119</f>
        <v>q119: Muri iki kiganiro mubaza ndetse n'usubiza ibibazo bagomba kuba ari igitsina kimwe. Hamagara umugenzuzi wawe mufate indi gahunda y'ubutaha n'undi muntu ubaza ibibazo w'ikindi gitsina.</v>
      </c>
      <c r="F119" s="54" t="s">
        <v>1175</v>
      </c>
      <c r="G119" s="104" t="s">
        <v>1176</v>
      </c>
      <c r="H119" s="54" t="s">
        <v>1177</v>
      </c>
      <c r="I119" s="57" t="s">
        <v>1178</v>
      </c>
      <c r="J119" s="150"/>
      <c r="K119" s="54"/>
      <c r="L119" s="54"/>
      <c r="M119" s="54"/>
      <c r="N119" s="54"/>
      <c r="O119" s="54"/>
      <c r="P119" s="54"/>
      <c r="Q119" s="66"/>
      <c r="R119" s="54"/>
      <c r="S119" s="54"/>
      <c r="T119" s="27"/>
      <c r="U119" s="54"/>
      <c r="V119" s="54"/>
      <c r="W119" s="54"/>
      <c r="X119" s="54"/>
      <c r="Y119" s="54"/>
      <c r="Z119" s="54"/>
      <c r="AA119" s="54"/>
      <c r="AB119" s="54"/>
      <c r="AC119" s="54"/>
      <c r="AD119" s="54"/>
      <c r="AE119" s="54"/>
      <c r="AF119" s="54"/>
      <c r="AG119" s="32"/>
      <c r="AH119" s="32"/>
      <c r="AI119" s="32"/>
      <c r="AJ119" s="33"/>
      <c r="AK119" s="35" t="str">
        <f>IFERROR(__xludf.DUMMYFUNCTION("IFERROR(vlookup($C119&amp;"".""&amp;""To be implemented"",IMPORTRANGE(URLs!$B$1,""Changes Log_CGRS!X:Y""),2,false),"""")"),"")</f>
        <v/>
      </c>
      <c r="AL119" s="36" t="str">
        <f>IFERROR(__xludf.DUMMYFUNCTION("IFERROR(vlookup($C119&amp;"".""&amp;""Translation Pending"",IMPORTRANGE(URLs!$B$1,""Changes Log_CGRS!Z:AA""),2,false),"""")"),"")</f>
        <v/>
      </c>
    </row>
    <row r="120" ht="15.75" customHeight="1">
      <c r="A120" s="2">
        <f t="shared" si="24"/>
        <v>120</v>
      </c>
      <c r="B120" s="53" t="s">
        <v>361</v>
      </c>
      <c r="C120" s="284" t="s">
        <v>1106</v>
      </c>
      <c r="D120" s="27"/>
      <c r="E120" s="27"/>
      <c r="F120" s="54"/>
      <c r="G120" s="104"/>
      <c r="H120" s="54"/>
      <c r="I120" s="54"/>
      <c r="J120" s="150"/>
      <c r="K120" s="54"/>
      <c r="L120" s="54"/>
      <c r="M120" s="54"/>
      <c r="N120" s="54"/>
      <c r="O120" s="54"/>
      <c r="P120" s="54"/>
      <c r="Q120" s="78"/>
      <c r="R120" s="54"/>
      <c r="S120" s="54"/>
      <c r="T120" s="27"/>
      <c r="U120" s="54"/>
      <c r="V120" s="54"/>
      <c r="W120" s="54"/>
      <c r="X120" s="54"/>
      <c r="Y120" s="54"/>
      <c r="Z120" s="54"/>
      <c r="AA120" s="54"/>
      <c r="AB120" s="54"/>
      <c r="AC120" s="54"/>
      <c r="AD120" s="54"/>
      <c r="AE120" s="54"/>
      <c r="AF120" s="54"/>
      <c r="AG120" s="32"/>
      <c r="AH120" s="32"/>
      <c r="AI120" s="32"/>
      <c r="AJ120" s="33"/>
      <c r="AK120" s="35" t="str">
        <f>IFERROR(__xludf.DUMMYFUNCTION("IFERROR(vlookup($C120&amp;"".""&amp;""To be implemented"",IMPORTRANGE(URLs!$B$1,""Changes Log_CGRS!X:Y""),2,false),"""")"),"")</f>
        <v/>
      </c>
      <c r="AL120" s="36" t="str">
        <f>IFERROR(__xludf.DUMMYFUNCTION("IFERROR(vlookup($C120&amp;"".""&amp;""Translation Pending"",IMPORTRANGE(URLs!$B$1,""Changes Log_CGRS!Z:AA""),2,false),"""")"),"")</f>
        <v/>
      </c>
    </row>
    <row r="121" ht="15.75" customHeight="1">
      <c r="A121" s="2">
        <f t="shared" si="24"/>
        <v>121</v>
      </c>
      <c r="B121" s="53" t="s">
        <v>361</v>
      </c>
      <c r="C121" s="150" t="s">
        <v>1084</v>
      </c>
      <c r="D121" s="27" t="str">
        <f t="shared" ref="D121:E121" si="50">F121</f>
        <v/>
      </c>
      <c r="E121" s="27" t="str">
        <f t="shared" si="50"/>
        <v/>
      </c>
      <c r="F121" s="54"/>
      <c r="G121" s="104"/>
      <c r="H121" s="54"/>
      <c r="I121" s="54"/>
      <c r="J121" s="150"/>
      <c r="K121" s="54"/>
      <c r="L121" s="54"/>
      <c r="M121" s="54"/>
      <c r="N121" s="54"/>
      <c r="O121" s="54"/>
      <c r="P121" s="54"/>
      <c r="Q121" s="78"/>
      <c r="R121" s="54"/>
      <c r="S121" s="54"/>
      <c r="T121" s="27"/>
      <c r="U121" s="54"/>
      <c r="V121" s="54"/>
      <c r="W121" s="54"/>
      <c r="X121" s="54"/>
      <c r="Y121" s="54"/>
      <c r="Z121" s="54"/>
      <c r="AA121" s="54"/>
      <c r="AB121" s="54"/>
      <c r="AC121" s="54"/>
      <c r="AD121" s="54"/>
      <c r="AE121" s="54"/>
      <c r="AF121" s="54"/>
      <c r="AG121" s="32"/>
      <c r="AH121" s="32"/>
      <c r="AI121" s="32"/>
      <c r="AJ121" s="33"/>
      <c r="AK121" s="35" t="str">
        <f>IFERROR(__xludf.DUMMYFUNCTION("IFERROR(vlookup($C121&amp;"".""&amp;""To be implemented"",IMPORTRANGE(URLs!$B$1,""Changes Log_CGRS!X:Y""),2,false),"""")"),"")</f>
        <v/>
      </c>
      <c r="AL121" s="36" t="str">
        <f>IFERROR(__xludf.DUMMYFUNCTION("IFERROR(vlookup($C121&amp;"".""&amp;""Translation Pending"",IMPORTRANGE(URLs!$B$1,""Changes Log_CGRS!Z:AA""),2,false),"""")"),"")</f>
        <v/>
      </c>
    </row>
    <row r="122" ht="15.75" customHeight="1">
      <c r="A122" s="2">
        <f t="shared" si="24"/>
        <v>122</v>
      </c>
      <c r="B122" s="53" t="s">
        <v>361</v>
      </c>
      <c r="C122" s="150" t="s">
        <v>800</v>
      </c>
      <c r="D122" s="27" t="str">
        <f t="shared" ref="D122:E122" si="51">F122</f>
        <v/>
      </c>
      <c r="E122" s="27" t="str">
        <f t="shared" si="51"/>
        <v/>
      </c>
      <c r="F122" s="104"/>
      <c r="G122" s="104"/>
      <c r="H122" s="54"/>
      <c r="I122" s="54"/>
      <c r="J122" s="150"/>
      <c r="K122" s="54"/>
      <c r="L122" s="54"/>
      <c r="M122" s="104"/>
      <c r="N122" s="54"/>
      <c r="O122" s="54"/>
      <c r="P122" s="54"/>
      <c r="Q122" s="54"/>
      <c r="R122" s="54"/>
      <c r="S122" s="54"/>
      <c r="T122" s="27"/>
      <c r="U122" s="54"/>
      <c r="V122" s="54"/>
      <c r="W122" s="54"/>
      <c r="X122" s="54"/>
      <c r="Y122" s="54"/>
      <c r="Z122" s="54"/>
      <c r="AA122" s="54"/>
      <c r="AB122" s="54"/>
      <c r="AC122" s="54"/>
      <c r="AD122" s="54"/>
      <c r="AE122" s="54"/>
      <c r="AF122" s="54"/>
      <c r="AG122" s="32"/>
      <c r="AH122" s="32"/>
      <c r="AI122" s="32"/>
      <c r="AJ122" s="33"/>
      <c r="AK122" s="35" t="str">
        <f>IFERROR(__xludf.DUMMYFUNCTION("IFERROR(vlookup($C122&amp;"".""&amp;""To be implemented"",IMPORTRANGE(URLs!$B$1,""Changes Log_CGRS!X:Y""),2,false),"""")"),"")</f>
        <v/>
      </c>
      <c r="AL122" s="36" t="str">
        <f>IFERROR(__xludf.DUMMYFUNCTION("IFERROR(vlookup($C122&amp;"".""&amp;""Translation Pending"",IMPORTRANGE(URLs!$B$1,""Changes Log_CGRS!Z:AA""),2,false),"""")"),"")</f>
        <v/>
      </c>
    </row>
    <row r="123" ht="15.75" customHeight="1">
      <c r="A123" s="2">
        <f t="shared" si="24"/>
        <v>123</v>
      </c>
      <c r="B123" s="65" t="s">
        <v>206</v>
      </c>
      <c r="C123" s="150" t="s">
        <v>1179</v>
      </c>
      <c r="D123" s="27" t="str">
        <f>"q"&amp;A123&amp;": "&amp;F123</f>
        <v>q123: </v>
      </c>
      <c r="E123" s="27" t="str">
        <f>"q"&amp;A123&amp;": "&amp;G123</f>
        <v>q123: </v>
      </c>
      <c r="F123" s="157"/>
      <c r="G123" s="157"/>
      <c r="H123" s="157"/>
      <c r="I123" s="66"/>
      <c r="J123" s="166" t="s">
        <v>208</v>
      </c>
      <c r="K123" s="66"/>
      <c r="L123" s="66"/>
      <c r="M123" s="66"/>
      <c r="N123" s="66"/>
      <c r="O123" s="66"/>
      <c r="P123" s="66"/>
      <c r="Q123" s="54"/>
      <c r="R123" s="66"/>
      <c r="S123" s="66"/>
      <c r="T123" s="54"/>
      <c r="U123" s="66"/>
      <c r="V123" s="66"/>
      <c r="W123" s="66"/>
      <c r="X123" s="66"/>
      <c r="Y123" s="66"/>
      <c r="Z123" s="66"/>
      <c r="AA123" s="66"/>
      <c r="AB123" s="66"/>
      <c r="AC123" s="66"/>
      <c r="AD123" s="66"/>
      <c r="AE123" s="66"/>
      <c r="AF123" s="66"/>
      <c r="AG123" s="32"/>
      <c r="AH123" s="32"/>
      <c r="AI123" s="32"/>
      <c r="AJ123" s="33"/>
      <c r="AK123" s="35" t="str">
        <f>IFERROR(__xludf.DUMMYFUNCTION("IFERROR(vlookup($C123&amp;"".""&amp;""To be implemented"",IMPORTRANGE(URLs!$B$1,""Changes Log_CGRS!X:Y""),2,false),"""")"),"")</f>
        <v/>
      </c>
      <c r="AL123" s="36" t="str">
        <f>IFERROR(__xludf.DUMMYFUNCTION("IFERROR(vlookup($C123&amp;"".""&amp;""Translation Pending"",IMPORTRANGE(URLs!$B$1,""Changes Log_CGRS!Z:AA""),2,false),"""")"),"")</f>
        <v/>
      </c>
    </row>
    <row r="124" ht="15.75" customHeight="1">
      <c r="A124" s="2">
        <f t="shared" si="24"/>
        <v>124</v>
      </c>
      <c r="B124" s="53" t="s">
        <v>68</v>
      </c>
      <c r="C124" s="150" t="s">
        <v>1180</v>
      </c>
      <c r="D124" s="27"/>
      <c r="E124" s="27" t="str">
        <f>D124</f>
        <v/>
      </c>
      <c r="F124" s="54"/>
      <c r="G124" s="54"/>
      <c r="H124" s="180" t="str">
        <f>D124</f>
        <v/>
      </c>
      <c r="I124" s="54"/>
      <c r="J124" s="166" t="s">
        <v>1181</v>
      </c>
      <c r="K124" s="54"/>
      <c r="L124" s="54"/>
      <c r="M124" s="54"/>
      <c r="N124" s="54"/>
      <c r="O124" s="54"/>
      <c r="P124" s="54"/>
      <c r="Q124" s="54"/>
      <c r="R124" s="54"/>
      <c r="S124" s="54"/>
      <c r="T124" s="54"/>
      <c r="U124" s="54"/>
      <c r="V124" s="54"/>
      <c r="W124" s="54"/>
      <c r="X124" s="54"/>
      <c r="Y124" s="141"/>
      <c r="Z124" s="54"/>
      <c r="AA124" s="54"/>
      <c r="AB124" s="54"/>
      <c r="AC124" s="54"/>
      <c r="AD124" s="54"/>
      <c r="AE124" s="54"/>
      <c r="AF124" s="54"/>
      <c r="AG124" s="32"/>
      <c r="AH124" s="32"/>
      <c r="AI124" s="32"/>
      <c r="AJ124" s="33"/>
      <c r="AK124" s="35" t="str">
        <f>IFERROR(__xludf.DUMMYFUNCTION("IFERROR(vlookup($C124&amp;"".""&amp;""To be implemented"",IMPORTRANGE(URLs!$B$1,""Changes Log_CGRS!X:Y""),2,false),"""")"),"")</f>
        <v/>
      </c>
      <c r="AL124" s="36" t="str">
        <f>IFERROR(__xludf.DUMMYFUNCTION("IFERROR(vlookup($C124&amp;"".""&amp;""Translation Pending"",IMPORTRANGE(URLs!$B$1,""Changes Log_CGRS!Z:AA""),2,false),"""")"),"")</f>
        <v/>
      </c>
    </row>
    <row r="125" ht="15.75" customHeight="1">
      <c r="A125" s="2">
        <f t="shared" si="24"/>
        <v>125</v>
      </c>
      <c r="B125" s="53" t="s">
        <v>206</v>
      </c>
      <c r="C125" s="150" t="s">
        <v>1182</v>
      </c>
      <c r="D125" s="27" t="str">
        <f>"q"&amp;A125&amp;": "&amp;F125</f>
        <v>q125: </v>
      </c>
      <c r="E125" s="27" t="str">
        <f>"q"&amp;A125&amp;": "&amp;G125</f>
        <v>q125: </v>
      </c>
      <c r="F125" s="104"/>
      <c r="G125" s="104"/>
      <c r="H125" s="54"/>
      <c r="I125" s="54"/>
      <c r="J125" s="166" t="s">
        <v>208</v>
      </c>
      <c r="K125" s="54"/>
      <c r="L125" s="54"/>
      <c r="M125" s="104"/>
      <c r="N125" s="54"/>
      <c r="O125" s="54"/>
      <c r="P125" s="54"/>
      <c r="Q125" s="54"/>
      <c r="R125" s="54"/>
      <c r="S125" s="54"/>
      <c r="T125" s="27"/>
      <c r="U125" s="54"/>
      <c r="V125" s="54"/>
      <c r="W125" s="54"/>
      <c r="X125" s="54"/>
      <c r="Y125" s="54"/>
      <c r="Z125" s="54"/>
      <c r="AA125" s="54"/>
      <c r="AB125" s="54"/>
      <c r="AC125" s="54"/>
      <c r="AD125" s="54"/>
      <c r="AE125" s="54"/>
      <c r="AF125" s="54"/>
      <c r="AG125" s="32"/>
      <c r="AH125" s="32"/>
      <c r="AI125" s="32"/>
      <c r="AJ125" s="33"/>
      <c r="AK125" s="35" t="str">
        <f>IFERROR(__xludf.DUMMYFUNCTION("IFERROR(vlookup($C125&amp;"".""&amp;""To be implemented"",IMPORTRANGE(URLs!$B$1,""Changes Log_CGRS!X:Y""),2,false),"""")"),"")</f>
        <v/>
      </c>
      <c r="AL125" s="36" t="str">
        <f>IFERROR(__xludf.DUMMYFUNCTION("IFERROR(vlookup($C125&amp;"".""&amp;""Translation Pending"",IMPORTRANGE(URLs!$B$1,""Changes Log_CGRS!Z:AA""),2,false),"""")"),"")</f>
        <v/>
      </c>
    </row>
    <row r="126" ht="15.75" customHeight="1">
      <c r="A126" s="2">
        <f t="shared" si="24"/>
        <v>126</v>
      </c>
      <c r="B126" s="299" t="s">
        <v>215</v>
      </c>
      <c r="C126" s="152" t="s">
        <v>1183</v>
      </c>
      <c r="D126" s="27" t="str">
        <f t="shared" ref="D126:E126" si="52">F126</f>
        <v>survey</v>
      </c>
      <c r="E126" s="27" t="str">
        <f t="shared" si="52"/>
        <v>survey</v>
      </c>
      <c r="F126" s="152" t="s">
        <v>1183</v>
      </c>
      <c r="G126" s="152" t="s">
        <v>1183</v>
      </c>
      <c r="H126" s="152" t="s">
        <v>1183</v>
      </c>
      <c r="I126" s="300" t="s">
        <v>1184</v>
      </c>
      <c r="J126" s="301"/>
      <c r="K126" s="302"/>
      <c r="L126" s="302"/>
      <c r="M126" s="152"/>
      <c r="N126" s="303"/>
      <c r="O126" s="303"/>
      <c r="P126" s="303"/>
      <c r="Q126" s="303"/>
      <c r="R126" s="303"/>
      <c r="S126" s="303"/>
      <c r="T126" s="30"/>
      <c r="U126" s="303"/>
      <c r="V126" s="302"/>
      <c r="W126" s="302"/>
      <c r="X126" s="302"/>
      <c r="Y126" s="303"/>
      <c r="Z126" s="303"/>
      <c r="AA126" s="303"/>
      <c r="AB126" s="303"/>
      <c r="AC126" s="303"/>
      <c r="AD126" s="303"/>
      <c r="AE126" s="303"/>
      <c r="AF126" s="303"/>
      <c r="AG126" s="32"/>
      <c r="AH126" s="32"/>
      <c r="AI126" s="32"/>
      <c r="AJ126" s="33"/>
      <c r="AK126" s="35" t="str">
        <f>IFERROR(__xludf.DUMMYFUNCTION("IFERROR(vlookup($C126&amp;"".""&amp;""To be implemented"",IMPORTRANGE(URLs!$B$1,""Changes Log_CGRS!X:Y""),2,false),"""")"),"")</f>
        <v/>
      </c>
      <c r="AL126" s="36" t="str">
        <f>IFERROR(__xludf.DUMMYFUNCTION("IFERROR(vlookup($C126&amp;"".""&amp;""Translation Pending"",IMPORTRANGE(URLs!$B$1,""Changes Log_CGRS!Z:AA""),2,false),"""")"),"")</f>
        <v/>
      </c>
    </row>
    <row r="127" ht="15.75" customHeight="1">
      <c r="A127" s="2">
        <f t="shared" si="24"/>
        <v>127</v>
      </c>
      <c r="B127" s="145" t="s">
        <v>215</v>
      </c>
      <c r="C127" s="148" t="s">
        <v>1185</v>
      </c>
      <c r="D127" s="27" t="str">
        <f t="shared" ref="D127:E127" si="53">F127</f>
        <v>Module 3. Caregiver Information</v>
      </c>
      <c r="E127" s="27" t="str">
        <f t="shared" si="53"/>
        <v>Module 3. Caregiver Information</v>
      </c>
      <c r="F127" s="148" t="s">
        <v>1186</v>
      </c>
      <c r="G127" s="148" t="s">
        <v>1186</v>
      </c>
      <c r="H127" s="304" t="s">
        <v>1186</v>
      </c>
      <c r="I127" s="151"/>
      <c r="J127" s="151"/>
      <c r="K127" s="151"/>
      <c r="L127" s="151"/>
      <c r="M127" s="148" t="s">
        <v>1187</v>
      </c>
      <c r="N127" s="151"/>
      <c r="O127" s="151"/>
      <c r="P127" s="151"/>
      <c r="Q127" s="143"/>
      <c r="R127" s="151"/>
      <c r="S127" s="151"/>
      <c r="T127" s="27"/>
      <c r="U127" s="151"/>
      <c r="V127" s="151"/>
      <c r="W127" s="151"/>
      <c r="X127" s="151"/>
      <c r="Y127" s="151"/>
      <c r="Z127" s="151"/>
      <c r="AA127" s="151"/>
      <c r="AB127" s="151"/>
      <c r="AC127" s="151"/>
      <c r="AD127" s="151"/>
      <c r="AE127" s="151"/>
      <c r="AF127" s="151"/>
      <c r="AG127" s="32"/>
      <c r="AH127" s="32"/>
      <c r="AI127" s="32"/>
      <c r="AJ127" s="33"/>
      <c r="AK127" s="35" t="str">
        <f>IFERROR(__xludf.DUMMYFUNCTION("IFERROR(vlookup($C127&amp;"".""&amp;""To be implemented"",IMPORTRANGE(URLs!$B$1,""Changes Log_CGRS!X:Y""),2,false),"""")"),"")</f>
        <v/>
      </c>
      <c r="AL127" s="36" t="str">
        <f>IFERROR(__xludf.DUMMYFUNCTION("IFERROR(vlookup($C127&amp;"".""&amp;""Translation Pending"",IMPORTRANGE(URLs!$B$1,""Changes Log_CGRS!Z:AA""),2,false),"""")"),"")</f>
        <v/>
      </c>
    </row>
    <row r="128" ht="15.75" customHeight="1">
      <c r="A128" s="2">
        <f t="shared" si="24"/>
        <v>128</v>
      </c>
      <c r="B128" s="145" t="s">
        <v>215</v>
      </c>
      <c r="C128" s="148" t="s">
        <v>1188</v>
      </c>
      <c r="D128" s="27" t="str">
        <f t="shared" ref="D128:E128" si="54">F128</f>
        <v>Module 3.1. Caregiver Information (cg)</v>
      </c>
      <c r="E128" s="27" t="str">
        <f t="shared" si="54"/>
        <v>Module 3.1. Caregiver Information (cg)</v>
      </c>
      <c r="F128" s="148" t="s">
        <v>1189</v>
      </c>
      <c r="G128" s="148" t="s">
        <v>1189</v>
      </c>
      <c r="H128" s="304" t="s">
        <v>1189</v>
      </c>
      <c r="I128" s="151"/>
      <c r="J128" s="151"/>
      <c r="K128" s="149"/>
      <c r="L128" s="151"/>
      <c r="M128" s="148" t="s">
        <v>1187</v>
      </c>
      <c r="N128" s="151"/>
      <c r="O128" s="151"/>
      <c r="P128" s="151"/>
      <c r="Q128" s="54"/>
      <c r="R128" s="151"/>
      <c r="S128" s="151"/>
      <c r="T128" s="27"/>
      <c r="U128" s="151"/>
      <c r="V128" s="151"/>
      <c r="W128" s="151"/>
      <c r="X128" s="151"/>
      <c r="Y128" s="151"/>
      <c r="Z128" s="151"/>
      <c r="AA128" s="151"/>
      <c r="AB128" s="151"/>
      <c r="AC128" s="151"/>
      <c r="AD128" s="151"/>
      <c r="AE128" s="151"/>
      <c r="AF128" s="151"/>
      <c r="AG128" s="32"/>
      <c r="AH128" s="32"/>
      <c r="AI128" s="32"/>
      <c r="AJ128" s="33"/>
      <c r="AK128" s="35" t="str">
        <f>IFERROR(__xludf.DUMMYFUNCTION("IFERROR(vlookup($C128&amp;"".""&amp;""To be implemented"",IMPORTRANGE(URLs!$B$1,""Changes Log_CGRS!X:Y""),2,false),"""")"),"")</f>
        <v/>
      </c>
      <c r="AL128" s="36" t="str">
        <f>IFERROR(__xludf.DUMMYFUNCTION("IFERROR(vlookup($C128&amp;"".""&amp;""Translation Pending"",IMPORTRANGE(URLs!$B$1,""Changes Log_CGRS!Z:AA""),2,false),"""")"),"")</f>
        <v/>
      </c>
    </row>
    <row r="129" ht="15.75" customHeight="1">
      <c r="A129" s="2">
        <f t="shared" si="24"/>
        <v>129</v>
      </c>
      <c r="B129" s="305" t="s">
        <v>1190</v>
      </c>
      <c r="C129" s="77" t="s">
        <v>1191</v>
      </c>
      <c r="D129" s="27" t="str">
        <f t="shared" ref="D129:D131" si="55">"q"&amp;A129&amp;": "&amp;F129</f>
        <v>q129: What is your relationship to ${_calc_child_name_1}?</v>
      </c>
      <c r="E129" s="27" t="str">
        <f t="shared" ref="E129:E131" si="56">"q"&amp;A129&amp;": "&amp;G129</f>
        <v>q129: Niiri he sano/upfana iki n’umwana wa mbere ?</v>
      </c>
      <c r="F129" s="306" t="s">
        <v>1192</v>
      </c>
      <c r="G129" s="77" t="s">
        <v>1193</v>
      </c>
      <c r="H129" s="77" t="s">
        <v>1194</v>
      </c>
      <c r="I129" s="78"/>
      <c r="J129" s="78"/>
      <c r="K129" s="78" t="s">
        <v>75</v>
      </c>
      <c r="L129" s="78"/>
      <c r="M129" s="77"/>
      <c r="N129" s="78"/>
      <c r="O129" s="78"/>
      <c r="P129" s="78"/>
      <c r="Q129" s="54"/>
      <c r="R129" s="77"/>
      <c r="S129" s="77"/>
      <c r="T129" s="27"/>
      <c r="U129" s="78"/>
      <c r="V129" s="78"/>
      <c r="W129" s="78"/>
      <c r="X129" s="78"/>
      <c r="Y129" s="78"/>
      <c r="Z129" s="78"/>
      <c r="AA129" s="78"/>
      <c r="AB129" s="78"/>
      <c r="AC129" s="78"/>
      <c r="AD129" s="78"/>
      <c r="AE129" s="78"/>
      <c r="AF129" s="78"/>
      <c r="AG129" s="32"/>
      <c r="AH129" s="32"/>
      <c r="AI129" s="32"/>
      <c r="AJ129" s="33"/>
      <c r="AK129" s="35" t="str">
        <f>IFERROR(__xludf.DUMMYFUNCTION("IFERROR(vlookup($C129&amp;"".""&amp;""To be implemented"",IMPORTRANGE(URLs!$B$1,""Changes Log_CGRS!X:Y""),2,false),"""")"),"")</f>
        <v/>
      </c>
      <c r="AL129" s="36" t="str">
        <f>IFERROR(__xludf.DUMMYFUNCTION("IFERROR(vlookup($C129&amp;"".""&amp;""Translation Pending"",IMPORTRANGE(URLs!$B$1,""Changes Log_CGRS!Z:AA""),2,false),"""")"),"")</f>
        <v/>
      </c>
    </row>
    <row r="130" ht="15.75" customHeight="1">
      <c r="A130" s="2">
        <f t="shared" si="24"/>
        <v>130</v>
      </c>
      <c r="B130" s="53" t="s">
        <v>1195</v>
      </c>
      <c r="C130" s="54" t="s">
        <v>1196</v>
      </c>
      <c r="D130" s="27" t="str">
        <f t="shared" si="55"/>
        <v>q130: Do you have the same relationship to the other eligible children as you do with ${_calc_child_name_1}?</v>
      </c>
      <c r="E130" s="27" t="str">
        <f t="shared" si="56"/>
        <v>q130: Isano/cg ibyo mupfana na ${_calc_child_name_1} byaba ari bimwe no kubandi bana barebwa n'ubushakashatsi?</v>
      </c>
      <c r="F130" s="57" t="s">
        <v>1197</v>
      </c>
      <c r="G130" s="177" t="s">
        <v>1198</v>
      </c>
      <c r="H130" s="54" t="s">
        <v>1199</v>
      </c>
      <c r="I130" s="57" t="s">
        <v>1200</v>
      </c>
      <c r="J130" s="54"/>
      <c r="K130" s="54" t="s">
        <v>75</v>
      </c>
      <c r="L130" s="54"/>
      <c r="M130" s="54"/>
      <c r="N130" s="54"/>
      <c r="O130" s="54"/>
      <c r="P130" s="54"/>
      <c r="Q130" s="54"/>
      <c r="R130" s="54"/>
      <c r="S130" s="54"/>
      <c r="T130" s="27"/>
      <c r="U130" s="54"/>
      <c r="V130" s="54"/>
      <c r="W130" s="54"/>
      <c r="X130" s="54"/>
      <c r="Y130" s="54"/>
      <c r="Z130" s="54"/>
      <c r="AA130" s="54"/>
      <c r="AB130" s="54"/>
      <c r="AC130" s="54"/>
      <c r="AD130" s="54"/>
      <c r="AE130" s="54"/>
      <c r="AF130" s="54"/>
      <c r="AG130" s="32"/>
      <c r="AH130" s="32"/>
      <c r="AI130" s="32"/>
      <c r="AJ130" s="33" t="s">
        <v>1201</v>
      </c>
      <c r="AK130" s="35" t="str">
        <f>IFERROR(__xludf.DUMMYFUNCTION("IFERROR(vlookup($C130&amp;"".""&amp;""To be implemented"",IMPORTRANGE(URLs!$B$1,""Changes Log_CGRS!X:Y""),2,false),"""")"),"")</f>
        <v/>
      </c>
      <c r="AL130" s="36" t="str">
        <f>IFERROR(__xludf.DUMMYFUNCTION("IFERROR(vlookup($C130&amp;"".""&amp;""Translation Pending"",IMPORTRANGE(URLs!$B$1,""Changes Log_CGRS!Z:AA""),2,false),"""")"),"")</f>
        <v/>
      </c>
    </row>
    <row r="131" ht="15.75" customHeight="1">
      <c r="A131" s="2">
        <f t="shared" si="24"/>
        <v>131</v>
      </c>
      <c r="B131" s="145" t="s">
        <v>1190</v>
      </c>
      <c r="C131" s="148" t="s">
        <v>1202</v>
      </c>
      <c r="D131" s="27" t="str">
        <f t="shared" si="55"/>
        <v>q131: What is your relationship to ${_calc_child_name_2}?</v>
      </c>
      <c r="E131" s="27" t="str">
        <f t="shared" si="56"/>
        <v>q131: Ni iyihe sano/upfana iki na  ${_calc_child_name_2}  wemewe nu bushakashatsi?</v>
      </c>
      <c r="F131" s="307" t="s">
        <v>1203</v>
      </c>
      <c r="G131" s="307" t="s">
        <v>1204</v>
      </c>
      <c r="H131" s="148" t="s">
        <v>1205</v>
      </c>
      <c r="I131" s="149" t="s">
        <v>1206</v>
      </c>
      <c r="J131" s="150"/>
      <c r="K131" s="151" t="s">
        <v>75</v>
      </c>
      <c r="L131" s="151"/>
      <c r="M131" s="148"/>
      <c r="N131" s="151"/>
      <c r="O131" s="151"/>
      <c r="P131" s="151"/>
      <c r="Q131" s="54"/>
      <c r="R131" s="151"/>
      <c r="S131" s="151"/>
      <c r="T131" s="27"/>
      <c r="U131" s="151"/>
      <c r="V131" s="151"/>
      <c r="W131" s="151"/>
      <c r="X131" s="151"/>
      <c r="Y131" s="151"/>
      <c r="Z131" s="151"/>
      <c r="AA131" s="151"/>
      <c r="AB131" s="151"/>
      <c r="AC131" s="151"/>
      <c r="AD131" s="151"/>
      <c r="AE131" s="151"/>
      <c r="AF131" s="151"/>
      <c r="AG131" s="32"/>
      <c r="AH131" s="32"/>
      <c r="AI131" s="32"/>
      <c r="AJ131" s="33" t="s">
        <v>1207</v>
      </c>
      <c r="AK131" s="35" t="str">
        <f>IFERROR(__xludf.DUMMYFUNCTION("IFERROR(vlookup($C131&amp;"".""&amp;""To be implemented"",IMPORTRANGE(URLs!$B$1,""Changes Log_CGRS!X:Y""),2,false),"""")"),"")</f>
        <v/>
      </c>
      <c r="AL131" s="36" t="str">
        <f>IFERROR(__xludf.DUMMYFUNCTION("IFERROR(vlookup($C131&amp;"".""&amp;""Translation Pending"",IMPORTRANGE(URLs!$B$1,""Changes Log_CGRS!Z:AA""),2,false),"""")"),"")</f>
        <v/>
      </c>
    </row>
    <row r="132" ht="15.75" customHeight="1">
      <c r="A132" s="2">
        <f t="shared" si="24"/>
        <v>132</v>
      </c>
      <c r="B132" s="62" t="s">
        <v>361</v>
      </c>
      <c r="C132" s="63" t="s">
        <v>1188</v>
      </c>
      <c r="D132" s="27" t="str">
        <f t="shared" ref="D132:E132" si="57">F132</f>
        <v/>
      </c>
      <c r="E132" s="27" t="str">
        <f t="shared" si="57"/>
        <v/>
      </c>
      <c r="F132" s="99"/>
      <c r="G132" s="99"/>
      <c r="H132" s="99"/>
      <c r="I132" s="143"/>
      <c r="J132" s="150"/>
      <c r="K132" s="143"/>
      <c r="L132" s="143"/>
      <c r="M132" s="143"/>
      <c r="N132" s="143"/>
      <c r="O132" s="143"/>
      <c r="P132" s="143"/>
      <c r="Q132" s="151"/>
      <c r="R132" s="143"/>
      <c r="S132" s="143"/>
      <c r="T132" s="27"/>
      <c r="U132" s="143"/>
      <c r="V132" s="143"/>
      <c r="W132" s="143"/>
      <c r="X132" s="143"/>
      <c r="Y132" s="143"/>
      <c r="Z132" s="143"/>
      <c r="AA132" s="143"/>
      <c r="AB132" s="143"/>
      <c r="AC132" s="143"/>
      <c r="AD132" s="143"/>
      <c r="AE132" s="143"/>
      <c r="AF132" s="143"/>
      <c r="AG132" s="32"/>
      <c r="AH132" s="32"/>
      <c r="AI132" s="32"/>
      <c r="AJ132" s="33"/>
      <c r="AK132" s="35" t="str">
        <f>IFERROR(__xludf.DUMMYFUNCTION("IFERROR(vlookup($C132&amp;"".""&amp;""To be implemented"",IMPORTRANGE(URLs!$B$1,""Changes Log_CGRS!X:Y""),2,false),"""")"),"")</f>
        <v/>
      </c>
      <c r="AL132" s="36" t="str">
        <f>IFERROR(__xludf.DUMMYFUNCTION("IFERROR(vlookup($C132&amp;"".""&amp;""Translation Pending"",IMPORTRANGE(URLs!$B$1,""Changes Log_CGRS!Z:AA""),2,false),"""")"),"")</f>
        <v/>
      </c>
    </row>
    <row r="133" ht="15.75" customHeight="1">
      <c r="A133" s="2">
        <f t="shared" si="24"/>
        <v>133</v>
      </c>
      <c r="B133" s="305" t="s">
        <v>215</v>
      </c>
      <c r="C133" s="77" t="s">
        <v>1208</v>
      </c>
      <c r="D133" s="27" t="str">
        <f t="shared" ref="D133:E133" si="58">F133</f>
        <v>Module 3.2. Caregiver Birthday (cg)</v>
      </c>
      <c r="E133" s="27" t="str">
        <f t="shared" si="58"/>
        <v>Module 3.2. Caregiver Birthday (cg)</v>
      </c>
      <c r="F133" s="77" t="s">
        <v>1209</v>
      </c>
      <c r="G133" s="77" t="s">
        <v>1209</v>
      </c>
      <c r="H133" s="308" t="s">
        <v>1209</v>
      </c>
      <c r="I133" s="78"/>
      <c r="J133" s="150"/>
      <c r="K133" s="78"/>
      <c r="L133" s="78"/>
      <c r="M133" s="77"/>
      <c r="N133" s="78"/>
      <c r="O133" s="78"/>
      <c r="P133" s="78"/>
      <c r="Q133" s="143"/>
      <c r="R133" s="77"/>
      <c r="S133" s="77"/>
      <c r="T133" s="27"/>
      <c r="U133" s="78"/>
      <c r="V133" s="78"/>
      <c r="W133" s="78"/>
      <c r="X133" s="78"/>
      <c r="Y133" s="78"/>
      <c r="Z133" s="78"/>
      <c r="AA133" s="78"/>
      <c r="AB133" s="78"/>
      <c r="AC133" s="78"/>
      <c r="AD133" s="78"/>
      <c r="AE133" s="78"/>
      <c r="AF133" s="78"/>
      <c r="AG133" s="32"/>
      <c r="AH133" s="32"/>
      <c r="AI133" s="32"/>
      <c r="AJ133" s="33"/>
      <c r="AK133" s="35" t="str">
        <f>IFERROR(__xludf.DUMMYFUNCTION("IFERROR(vlookup($C133&amp;"".""&amp;""To be implemented"",IMPORTRANGE(URLs!$B$1,""Changes Log_CGRS!X:Y""),2,false),"""")"),"")</f>
        <v/>
      </c>
      <c r="AL133" s="36" t="str">
        <f>IFERROR(__xludf.DUMMYFUNCTION("IFERROR(vlookup($C133&amp;"".""&amp;""Translation Pending"",IMPORTRANGE(URLs!$B$1,""Changes Log_CGRS!Z:AA""),2,false),"""")"),"")</f>
        <v/>
      </c>
    </row>
    <row r="134" ht="15.75" customHeight="1">
      <c r="A134" s="2">
        <f t="shared" si="24"/>
        <v>134</v>
      </c>
      <c r="B134" s="145" t="s">
        <v>322</v>
      </c>
      <c r="C134" s="146" t="s">
        <v>1210</v>
      </c>
      <c r="D134" s="27" t="str">
        <f t="shared" ref="D134:D138" si="59">"q"&amp;A134&amp;": "&amp;F134</f>
        <v>q134: Do you know your birthday?</v>
      </c>
      <c r="E134" s="27" t="str">
        <f t="shared" ref="E134:E138" si="60">"q"&amp;A134&amp;": "&amp;G134</f>
        <v>q134: Waba uzi itariki y'amavuko yawe?</v>
      </c>
      <c r="F134" s="148" t="s">
        <v>1211</v>
      </c>
      <c r="G134" s="152" t="s">
        <v>1212</v>
      </c>
      <c r="H134" s="148" t="s">
        <v>1213</v>
      </c>
      <c r="I134" s="151"/>
      <c r="J134" s="150"/>
      <c r="K134" s="151" t="s">
        <v>75</v>
      </c>
      <c r="L134" s="151"/>
      <c r="M134" s="148"/>
      <c r="N134" s="151"/>
      <c r="O134" s="151"/>
      <c r="P134" s="151"/>
      <c r="Q134" s="66"/>
      <c r="R134" s="151"/>
      <c r="S134" s="151"/>
      <c r="T134" s="27"/>
      <c r="U134" s="151"/>
      <c r="V134" s="151"/>
      <c r="W134" s="151"/>
      <c r="X134" s="151"/>
      <c r="Y134" s="151"/>
      <c r="Z134" s="151"/>
      <c r="AA134" s="151"/>
      <c r="AB134" s="151"/>
      <c r="AC134" s="151"/>
      <c r="AD134" s="151"/>
      <c r="AE134" s="151"/>
      <c r="AF134" s="151"/>
      <c r="AG134" s="32"/>
      <c r="AH134" s="32"/>
      <c r="AI134" s="32"/>
      <c r="AJ134" s="33"/>
      <c r="AK134" s="35" t="str">
        <f>IFERROR(__xludf.DUMMYFUNCTION("IFERROR(vlookup($C134&amp;"".""&amp;""To be implemented"",IMPORTRANGE(URLs!$B$1,""Changes Log_CGRS!X:Y""),2,false),"""")"),"")</f>
        <v/>
      </c>
      <c r="AL134" s="36" t="str">
        <f>IFERROR(__xludf.DUMMYFUNCTION("IFERROR(vlookup($C134&amp;"".""&amp;""Translation Pending"",IMPORTRANGE(URLs!$B$1,""Changes Log_CGRS!Z:AA""),2,false),"""")"),"")</f>
        <v/>
      </c>
    </row>
    <row r="135" ht="15.75" customHeight="1">
      <c r="A135" s="2">
        <f t="shared" si="24"/>
        <v>135</v>
      </c>
      <c r="B135" s="53" t="s">
        <v>725</v>
      </c>
      <c r="C135" s="150" t="s">
        <v>1214</v>
      </c>
      <c r="D135" s="27" t="str">
        <f t="shared" si="59"/>
        <v>q135: When is your birthday?</v>
      </c>
      <c r="E135" s="27" t="str">
        <f t="shared" si="60"/>
        <v>q135: Itariki yamavuko yawe ni iyihe?</v>
      </c>
      <c r="F135" s="309" t="s">
        <v>1215</v>
      </c>
      <c r="G135" s="309" t="s">
        <v>1216</v>
      </c>
      <c r="H135" s="54" t="s">
        <v>1217</v>
      </c>
      <c r="I135" s="57" t="s">
        <v>1218</v>
      </c>
      <c r="J135" s="150"/>
      <c r="K135" s="54" t="s">
        <v>75</v>
      </c>
      <c r="L135" s="54"/>
      <c r="M135" s="54" t="s">
        <v>728</v>
      </c>
      <c r="N135" s="54"/>
      <c r="O135" s="54"/>
      <c r="P135" s="54"/>
      <c r="Q135" s="66"/>
      <c r="R135" s="54"/>
      <c r="S135" s="54"/>
      <c r="T135" s="27"/>
      <c r="U135" s="54"/>
      <c r="V135" s="54"/>
      <c r="W135" s="54"/>
      <c r="X135" s="54"/>
      <c r="Y135" s="54"/>
      <c r="Z135" s="54"/>
      <c r="AA135" s="54"/>
      <c r="AB135" s="54"/>
      <c r="AC135" s="54"/>
      <c r="AD135" s="54"/>
      <c r="AE135" s="54"/>
      <c r="AF135" s="54"/>
      <c r="AG135" s="32"/>
      <c r="AH135" s="32"/>
      <c r="AI135" s="310" t="s">
        <v>1219</v>
      </c>
      <c r="AJ135" s="33"/>
      <c r="AK135" s="35" t="str">
        <f>IFERROR(__xludf.DUMMYFUNCTION("IFERROR(vlookup($C135&amp;"".""&amp;""To be implemented"",IMPORTRANGE(URLs!$B$1,""Changes Log_CGRS!X:Y""),2,false),"""")"),"")</f>
        <v/>
      </c>
      <c r="AL135" s="36" t="str">
        <f>IFERROR(__xludf.DUMMYFUNCTION("IFERROR(vlookup($C135&amp;"".""&amp;""Translation Pending"",IMPORTRANGE(URLs!$B$1,""Changes Log_CGRS!Z:AA""),2,false),"""")"),"")</f>
        <v/>
      </c>
    </row>
    <row r="136" ht="15.75" customHeight="1">
      <c r="A136" s="2">
        <f t="shared" si="24"/>
        <v>136</v>
      </c>
      <c r="B136" s="62" t="s">
        <v>255</v>
      </c>
      <c r="C136" s="63" t="s">
        <v>1220</v>
      </c>
      <c r="D136" s="27" t="str">
        <f t="shared" si="59"/>
        <v>q136: How old did you turn on your last birthday?</v>
      </c>
      <c r="E136" s="27" t="str">
        <f t="shared" si="60"/>
        <v>q136: Wari wujuje imyaka ingahe ku itariki y’amavuka yawe iheruka?</v>
      </c>
      <c r="F136" s="99" t="s">
        <v>1221</v>
      </c>
      <c r="G136" s="99" t="s">
        <v>1222</v>
      </c>
      <c r="H136" s="99" t="s">
        <v>1223</v>
      </c>
      <c r="I136" s="143"/>
      <c r="J136" s="150"/>
      <c r="K136" s="143" t="s">
        <v>75</v>
      </c>
      <c r="L136" s="143"/>
      <c r="M136" s="143"/>
      <c r="N136" s="143" t="s">
        <v>1224</v>
      </c>
      <c r="O136" s="143" t="s">
        <v>1225</v>
      </c>
      <c r="P136" s="143"/>
      <c r="Q136" s="54" t="s">
        <v>1225</v>
      </c>
      <c r="R136" s="143"/>
      <c r="S136" s="143"/>
      <c r="T136" s="27"/>
      <c r="U136" s="143"/>
      <c r="V136" s="143"/>
      <c r="W136" s="143"/>
      <c r="X136" s="143"/>
      <c r="Y136" s="143"/>
      <c r="Z136" s="143"/>
      <c r="AA136" s="143"/>
      <c r="AB136" s="143"/>
      <c r="AC136" s="143"/>
      <c r="AD136" s="143"/>
      <c r="AE136" s="143"/>
      <c r="AF136" s="143"/>
      <c r="AG136" s="32"/>
      <c r="AH136" s="32"/>
      <c r="AI136" s="32"/>
      <c r="AJ136" s="33"/>
      <c r="AK136" s="35" t="str">
        <f>IFERROR(__xludf.DUMMYFUNCTION("IFERROR(vlookup($C136&amp;"".""&amp;""To be implemented"",IMPORTRANGE(URLs!$B$1,""Changes Log_CGRS!X:Y""),2,false),"""")"),"")</f>
        <v/>
      </c>
      <c r="AL136" s="36" t="str">
        <f>IFERROR(__xludf.DUMMYFUNCTION("IFERROR(vlookup($C136&amp;"".""&amp;""Translation Pending"",IMPORTRANGE(URLs!$B$1,""Changes Log_CGRS!Z:AA""),2,false),"""")"),"")</f>
        <v/>
      </c>
    </row>
    <row r="137" ht="15.75" customHeight="1">
      <c r="A137" s="2">
        <f t="shared" si="24"/>
        <v>137</v>
      </c>
      <c r="B137" s="62" t="s">
        <v>1226</v>
      </c>
      <c r="C137" s="63" t="s">
        <v>1227</v>
      </c>
      <c r="D137" s="27" t="str">
        <f t="shared" si="59"/>
        <v>q137: What is your current marital status? </v>
      </c>
      <c r="E137" s="27" t="str">
        <f t="shared" si="60"/>
        <v>q137: Iranga mimerere yawe ni iyihe?</v>
      </c>
      <c r="F137" s="99" t="s">
        <v>1228</v>
      </c>
      <c r="G137" s="99" t="s">
        <v>1229</v>
      </c>
      <c r="H137" s="99" t="s">
        <v>1230</v>
      </c>
      <c r="I137" s="143"/>
      <c r="J137" s="150"/>
      <c r="K137" s="143" t="s">
        <v>75</v>
      </c>
      <c r="L137" s="143"/>
      <c r="M137" s="143"/>
      <c r="N137" s="143"/>
      <c r="O137" s="143"/>
      <c r="P137" s="143"/>
      <c r="Q137" s="54"/>
      <c r="R137" s="143"/>
      <c r="S137" s="143"/>
      <c r="T137" s="27"/>
      <c r="U137" s="143"/>
      <c r="V137" s="143"/>
      <c r="W137" s="143"/>
      <c r="X137" s="143"/>
      <c r="Y137" s="143"/>
      <c r="Z137" s="143"/>
      <c r="AA137" s="143"/>
      <c r="AB137" s="143"/>
      <c r="AC137" s="143"/>
      <c r="AD137" s="143"/>
      <c r="AE137" s="143"/>
      <c r="AF137" s="143"/>
      <c r="AG137" s="32"/>
      <c r="AH137" s="32"/>
      <c r="AI137" s="32"/>
      <c r="AJ137" s="33"/>
      <c r="AK137" s="35" t="str">
        <f>IFERROR(__xludf.DUMMYFUNCTION("IFERROR(vlookup($C137&amp;"".""&amp;""To be implemented"",IMPORTRANGE(URLs!$B$1,""Changes Log_CGRS!X:Y""),2,false),"""")"),"")</f>
        <v/>
      </c>
      <c r="AL137" s="36" t="str">
        <f>IFERROR(__xludf.DUMMYFUNCTION("IFERROR(vlookup($C137&amp;"".""&amp;""Translation Pending"",IMPORTRANGE(URLs!$B$1,""Changes Log_CGRS!Z:AA""),2,false),"""")"),"")</f>
        <v/>
      </c>
    </row>
    <row r="138" ht="15.75" customHeight="1">
      <c r="A138" s="2">
        <f t="shared" si="24"/>
        <v>138</v>
      </c>
      <c r="B138" s="65" t="s">
        <v>1231</v>
      </c>
      <c r="C138" s="150" t="s">
        <v>1232</v>
      </c>
      <c r="D138" s="27" t="str">
        <f t="shared" si="59"/>
        <v>q138: Does your partner currently live with you at least half of the time? </v>
      </c>
      <c r="E138" s="27" t="str">
        <f t="shared" si="60"/>
        <v>q138: Ubana n'uwo mwashakanye nibura igihe kiringaniye?</v>
      </c>
      <c r="F138" s="157" t="s">
        <v>1233</v>
      </c>
      <c r="G138" s="157" t="s">
        <v>1234</v>
      </c>
      <c r="H138" s="157" t="s">
        <v>1235</v>
      </c>
      <c r="I138" s="107" t="s">
        <v>1236</v>
      </c>
      <c r="J138" s="150"/>
      <c r="K138" s="107" t="s">
        <v>75</v>
      </c>
      <c r="L138" s="66"/>
      <c r="M138" s="66"/>
      <c r="N138" s="66"/>
      <c r="O138" s="66"/>
      <c r="P138" s="66"/>
      <c r="Q138" s="54"/>
      <c r="R138" s="66"/>
      <c r="S138" s="66"/>
      <c r="T138" s="27"/>
      <c r="U138" s="66"/>
      <c r="V138" s="66"/>
      <c r="W138" s="66"/>
      <c r="X138" s="66"/>
      <c r="Y138" s="66"/>
      <c r="Z138" s="66"/>
      <c r="AA138" s="66"/>
      <c r="AB138" s="66"/>
      <c r="AC138" s="66"/>
      <c r="AD138" s="66"/>
      <c r="AE138" s="66"/>
      <c r="AF138" s="66"/>
      <c r="AG138" s="32"/>
      <c r="AH138" s="32"/>
      <c r="AI138" s="32"/>
      <c r="AJ138" s="33" t="s">
        <v>1237</v>
      </c>
      <c r="AK138" s="35" t="str">
        <f>IFERROR(__xludf.DUMMYFUNCTION("IFERROR(vlookup($C138&amp;"".""&amp;""To be implemented"",IMPORTRANGE(URLs!$B$1,""Changes Log_CGRS!X:Y""),2,false),"""")"),"")</f>
        <v/>
      </c>
      <c r="AL138" s="36" t="str">
        <f>IFERROR(__xludf.DUMMYFUNCTION("IFERROR(vlookup($C138&amp;"".""&amp;""Translation Pending"",IMPORTRANGE(URLs!$B$1,""Changes Log_CGRS!Z:AA""),2,false),"""")"),"")</f>
        <v/>
      </c>
    </row>
    <row r="139" ht="15.75" customHeight="1">
      <c r="A139" s="2">
        <f t="shared" si="24"/>
        <v>139</v>
      </c>
      <c r="B139" s="65" t="s">
        <v>361</v>
      </c>
      <c r="C139" s="150" t="s">
        <v>1208</v>
      </c>
      <c r="D139" s="27" t="str">
        <f t="shared" ref="D139:E139" si="61">F139</f>
        <v/>
      </c>
      <c r="E139" s="27" t="str">
        <f t="shared" si="61"/>
        <v/>
      </c>
      <c r="F139" s="157"/>
      <c r="G139" s="157"/>
      <c r="H139" s="157"/>
      <c r="I139" s="66"/>
      <c r="J139" s="150"/>
      <c r="K139" s="66"/>
      <c r="L139" s="66"/>
      <c r="M139" s="66"/>
      <c r="N139" s="66"/>
      <c r="O139" s="66"/>
      <c r="P139" s="66"/>
      <c r="Q139" s="66"/>
      <c r="R139" s="66"/>
      <c r="S139" s="66"/>
      <c r="T139" s="27"/>
      <c r="U139" s="66"/>
      <c r="V139" s="66"/>
      <c r="W139" s="66"/>
      <c r="X139" s="66"/>
      <c r="Y139" s="66"/>
      <c r="Z139" s="66"/>
      <c r="AA139" s="66"/>
      <c r="AB139" s="66"/>
      <c r="AC139" s="66"/>
      <c r="AD139" s="66"/>
      <c r="AE139" s="66"/>
      <c r="AF139" s="66"/>
      <c r="AG139" s="32"/>
      <c r="AH139" s="32"/>
      <c r="AI139" s="32"/>
      <c r="AJ139" s="33"/>
      <c r="AK139" s="35" t="str">
        <f>IFERROR(__xludf.DUMMYFUNCTION("IFERROR(vlookup($C139&amp;"".""&amp;""To be implemented"",IMPORTRANGE(URLs!$B$1,""Changes Log_CGRS!X:Y""),2,false),"""")"),"")</f>
        <v/>
      </c>
      <c r="AL139" s="36" t="str">
        <f>IFERROR(__xludf.DUMMYFUNCTION("IFERROR(vlookup($C139&amp;"".""&amp;""Translation Pending"",IMPORTRANGE(URLs!$B$1,""Changes Log_CGRS!Z:AA""),2,false),"""")"),"")</f>
        <v/>
      </c>
    </row>
    <row r="140" ht="15.75" customHeight="1">
      <c r="A140" s="2">
        <f t="shared" si="24"/>
        <v>140</v>
      </c>
      <c r="B140" s="53" t="s">
        <v>215</v>
      </c>
      <c r="C140" s="150" t="s">
        <v>1238</v>
      </c>
      <c r="D140" s="27" t="str">
        <f t="shared" ref="D140:E140" si="62">F140</f>
        <v>Module 3.3 Other programs (other_prog)</v>
      </c>
      <c r="E140" s="27" t="str">
        <f t="shared" si="62"/>
        <v>Module 3.3 Other programs (other_prog)</v>
      </c>
      <c r="F140" s="176" t="s">
        <v>1239</v>
      </c>
      <c r="G140" s="176" t="s">
        <v>1239</v>
      </c>
      <c r="H140" s="56" t="s">
        <v>1239</v>
      </c>
      <c r="I140" s="311"/>
      <c r="J140" s="312"/>
      <c r="K140" s="311"/>
      <c r="L140" s="311"/>
      <c r="M140" s="311"/>
      <c r="N140" s="311"/>
      <c r="O140" s="311"/>
      <c r="P140" s="311"/>
      <c r="Q140" s="311"/>
      <c r="R140" s="311"/>
      <c r="S140" s="311"/>
      <c r="T140" s="313"/>
      <c r="U140" s="311"/>
      <c r="V140" s="311"/>
      <c r="W140" s="311"/>
      <c r="X140" s="311"/>
      <c r="Y140" s="311"/>
      <c r="Z140" s="311"/>
      <c r="AA140" s="311"/>
      <c r="AB140" s="311"/>
      <c r="AC140" s="311"/>
      <c r="AD140" s="311"/>
      <c r="AE140" s="311"/>
      <c r="AF140" s="311"/>
      <c r="AG140" s="32"/>
      <c r="AH140" s="32"/>
      <c r="AI140" s="32"/>
      <c r="AJ140" s="33"/>
      <c r="AK140" s="35" t="str">
        <f>IFERROR(__xludf.DUMMYFUNCTION("IFERROR(vlookup($C140&amp;"".""&amp;""To be implemented"",IMPORTRANGE(URLs!$B$1,""Changes Log_CGRS!X:Y""),2,false),"""")"),"")</f>
        <v/>
      </c>
      <c r="AL140" s="36" t="str">
        <f>IFERROR(__xludf.DUMMYFUNCTION("IFERROR(vlookup($C140&amp;"".""&amp;""Translation Pending"",IMPORTRANGE(URLs!$B$1,""Changes Log_CGRS!Z:AA""),2,false),"""")"),"")</f>
        <v/>
      </c>
    </row>
    <row r="141" ht="15.75" customHeight="1">
      <c r="A141" s="2">
        <f t="shared" si="24"/>
        <v>141</v>
      </c>
      <c r="B141" s="145" t="s">
        <v>1240</v>
      </c>
      <c r="C141" s="148" t="s">
        <v>1241</v>
      </c>
      <c r="D141" s="27" t="str">
        <f t="shared" ref="D141:D144" si="63">"q"&amp;A141&amp;": "&amp;F141</f>
        <v>q141: Are you currently participating in another program?</v>
      </c>
      <c r="E141" s="27" t="str">
        <f t="shared" ref="E141:E144" si="64">"q"&amp;A141&amp;": "&amp;G141</f>
        <v>q141: Hari indi gahunda cg Program ubarizwamo?</v>
      </c>
      <c r="F141" s="148" t="s">
        <v>1242</v>
      </c>
      <c r="G141" s="148" t="s">
        <v>1243</v>
      </c>
      <c r="H141" s="148" t="s">
        <v>1244</v>
      </c>
      <c r="I141" s="151"/>
      <c r="J141" s="151"/>
      <c r="K141" s="151" t="s">
        <v>75</v>
      </c>
      <c r="L141" s="151"/>
      <c r="M141" s="148"/>
      <c r="N141" s="151"/>
      <c r="O141" s="151"/>
      <c r="P141" s="151"/>
      <c r="Q141" s="151"/>
      <c r="R141" s="151"/>
      <c r="S141" s="151"/>
      <c r="T141" s="151"/>
      <c r="U141" s="151"/>
      <c r="V141" s="151"/>
      <c r="W141" s="151"/>
      <c r="X141" s="151"/>
      <c r="Y141" s="151"/>
      <c r="Z141" s="151"/>
      <c r="AA141" s="151"/>
      <c r="AB141" s="151"/>
      <c r="AC141" s="151"/>
      <c r="AD141" s="151"/>
      <c r="AE141" s="151"/>
      <c r="AF141" s="151"/>
      <c r="AG141" s="32"/>
      <c r="AH141" s="32"/>
      <c r="AI141" s="32"/>
      <c r="AJ141" s="33"/>
      <c r="AK141" s="35" t="str">
        <f>IFERROR(__xludf.DUMMYFUNCTION("IFERROR(vlookup($C141&amp;"".""&amp;""To be implemented"",IMPORTRANGE(URLs!$B$1,""Changes Log_CGRS!X:Y""),2,false),"""")"),"")</f>
        <v/>
      </c>
      <c r="AL141" s="36" t="str">
        <f>IFERROR(__xludf.DUMMYFUNCTION("IFERROR(vlookup($C141&amp;"".""&amp;""Translation Pending"",IMPORTRANGE(URLs!$B$1,""Changes Log_CGRS!Z:AA""),2,false),"""")"),"")</f>
        <v/>
      </c>
    </row>
    <row r="142" ht="15.75" customHeight="1">
      <c r="A142" s="2">
        <f t="shared" si="24"/>
        <v>142</v>
      </c>
      <c r="B142" s="145" t="s">
        <v>1245</v>
      </c>
      <c r="C142" s="148" t="s">
        <v>1246</v>
      </c>
      <c r="D142" s="27" t="str">
        <f t="shared" si="63"/>
        <v>q142: If yes, what type of program?</v>
      </c>
      <c r="E142" s="27" t="str">
        <f t="shared" si="64"/>
        <v>q142: Niba ari yego, Ni iyihe gahunda cg Program</v>
      </c>
      <c r="F142" s="148" t="s">
        <v>1247</v>
      </c>
      <c r="G142" s="152" t="s">
        <v>1248</v>
      </c>
      <c r="H142" s="148" t="s">
        <v>1249</v>
      </c>
      <c r="I142" s="151" t="s">
        <v>1250</v>
      </c>
      <c r="J142" s="151"/>
      <c r="K142" s="151" t="s">
        <v>75</v>
      </c>
      <c r="L142" s="151"/>
      <c r="M142" s="148"/>
      <c r="N142" s="151"/>
      <c r="O142" s="151"/>
      <c r="P142" s="151"/>
      <c r="Q142" s="151"/>
      <c r="R142" s="151"/>
      <c r="S142" s="151"/>
      <c r="T142" s="151"/>
      <c r="U142" s="151"/>
      <c r="V142" s="151"/>
      <c r="W142" s="151"/>
      <c r="X142" s="151"/>
      <c r="Y142" s="151"/>
      <c r="Z142" s="151"/>
      <c r="AA142" s="151"/>
      <c r="AB142" s="151"/>
      <c r="AC142" s="151"/>
      <c r="AD142" s="151"/>
      <c r="AE142" s="151"/>
      <c r="AF142" s="151"/>
      <c r="AG142" s="32"/>
      <c r="AH142" s="32"/>
      <c r="AI142" s="32"/>
      <c r="AJ142" s="33"/>
      <c r="AK142" s="35" t="str">
        <f>IFERROR(__xludf.DUMMYFUNCTION("IFERROR(vlookup($C142&amp;"".""&amp;""To be implemented"",IMPORTRANGE(URLs!$B$1,""Changes Log_CGRS!X:Y""),2,false),"""")"),"")</f>
        <v/>
      </c>
      <c r="AL142" s="36" t="str">
        <f>IFERROR(__xludf.DUMMYFUNCTION("IFERROR(vlookup($C142&amp;"".""&amp;""Translation Pending"",IMPORTRANGE(URLs!$B$1,""Changes Log_CGRS!Z:AA""),2,false),"""")"),"")</f>
        <v/>
      </c>
    </row>
    <row r="143" ht="15.75" customHeight="1">
      <c r="A143" s="2">
        <f t="shared" si="24"/>
        <v>143</v>
      </c>
      <c r="B143" s="145" t="s">
        <v>1240</v>
      </c>
      <c r="C143" s="148" t="s">
        <v>1251</v>
      </c>
      <c r="D143" s="27" t="str">
        <f t="shared" si="63"/>
        <v>q143: Have you participated in a program in the past three months?</v>
      </c>
      <c r="E143" s="27" t="str">
        <f t="shared" si="64"/>
        <v>q143: Haba hari gahunda cg program witabiriye mu mezi 3 ashize?</v>
      </c>
      <c r="F143" s="146" t="s">
        <v>1252</v>
      </c>
      <c r="G143" s="307" t="s">
        <v>1253</v>
      </c>
      <c r="H143" s="148" t="s">
        <v>1254</v>
      </c>
      <c r="I143" s="151" t="s">
        <v>1255</v>
      </c>
      <c r="J143" s="151"/>
      <c r="K143" s="151" t="s">
        <v>75</v>
      </c>
      <c r="L143" s="151"/>
      <c r="M143" s="148"/>
      <c r="N143" s="151"/>
      <c r="O143" s="151"/>
      <c r="P143" s="151"/>
      <c r="Q143" s="151"/>
      <c r="R143" s="151"/>
      <c r="S143" s="151"/>
      <c r="T143" s="151"/>
      <c r="U143" s="151"/>
      <c r="V143" s="151"/>
      <c r="W143" s="151"/>
      <c r="X143" s="151"/>
      <c r="Y143" s="151"/>
      <c r="Z143" s="151"/>
      <c r="AA143" s="151"/>
      <c r="AB143" s="151"/>
      <c r="AC143" s="151"/>
      <c r="AD143" s="151"/>
      <c r="AE143" s="151"/>
      <c r="AF143" s="151"/>
      <c r="AG143" s="32"/>
      <c r="AH143" s="32"/>
      <c r="AI143" s="32"/>
      <c r="AJ143" s="33"/>
      <c r="AK143" s="35" t="str">
        <f>IFERROR(__xludf.DUMMYFUNCTION("IFERROR(vlookup($C143&amp;"".""&amp;""To be implemented"",IMPORTRANGE(URLs!$B$1,""Changes Log_CGRS!X:Y""),2,false),"""")"),"")</f>
        <v/>
      </c>
      <c r="AL143" s="36" t="str">
        <f>IFERROR(__xludf.DUMMYFUNCTION("IFERROR(vlookup($C143&amp;"".""&amp;""Translation Pending"",IMPORTRANGE(URLs!$B$1,""Changes Log_CGRS!Z:AA""),2,false),"""")"),"")</f>
        <v/>
      </c>
    </row>
    <row r="144" ht="15.75" customHeight="1">
      <c r="A144" s="2">
        <f t="shared" si="24"/>
        <v>144</v>
      </c>
      <c r="B144" s="145" t="s">
        <v>1256</v>
      </c>
      <c r="C144" s="148" t="s">
        <v>1257</v>
      </c>
      <c r="D144" s="27" t="str">
        <f t="shared" si="63"/>
        <v>q144: If yes, what type of program?</v>
      </c>
      <c r="E144" s="27" t="str">
        <f t="shared" si="64"/>
        <v>q144: Niba ari yego, Ni iyihe gahunda cg Program?</v>
      </c>
      <c r="F144" s="148" t="s">
        <v>1247</v>
      </c>
      <c r="G144" s="152" t="s">
        <v>1258</v>
      </c>
      <c r="H144" s="148" t="s">
        <v>1259</v>
      </c>
      <c r="I144" s="151" t="s">
        <v>1260</v>
      </c>
      <c r="J144" s="151"/>
      <c r="K144" s="151" t="s">
        <v>75</v>
      </c>
      <c r="L144" s="151"/>
      <c r="M144" s="148"/>
      <c r="N144" s="151"/>
      <c r="O144" s="151"/>
      <c r="P144" s="151"/>
      <c r="Q144" s="151"/>
      <c r="R144" s="151"/>
      <c r="S144" s="151"/>
      <c r="T144" s="151"/>
      <c r="U144" s="151"/>
      <c r="V144" s="151"/>
      <c r="W144" s="151"/>
      <c r="X144" s="151"/>
      <c r="Y144" s="151"/>
      <c r="Z144" s="151"/>
      <c r="AA144" s="151"/>
      <c r="AB144" s="151"/>
      <c r="AC144" s="151"/>
      <c r="AD144" s="151"/>
      <c r="AE144" s="151"/>
      <c r="AF144" s="151"/>
      <c r="AG144" s="32"/>
      <c r="AH144" s="32"/>
      <c r="AI144" s="32"/>
      <c r="AJ144" s="33"/>
      <c r="AK144" s="35" t="str">
        <f>IFERROR(__xludf.DUMMYFUNCTION("IFERROR(vlookup($C144&amp;"".""&amp;""To be implemented"",IMPORTRANGE(URLs!$B$1,""Changes Log_CGRS!X:Y""),2,false),"""")"),"")</f>
        <v/>
      </c>
      <c r="AL144" s="36" t="str">
        <f>IFERROR(__xludf.DUMMYFUNCTION("IFERROR(vlookup($C144&amp;"".""&amp;""Translation Pending"",IMPORTRANGE(URLs!$B$1,""Changes Log_CGRS!Z:AA""),2,false),"""")"),"")</f>
        <v/>
      </c>
    </row>
    <row r="145" ht="15.75" customHeight="1">
      <c r="A145" s="2">
        <f t="shared" si="24"/>
        <v>145</v>
      </c>
      <c r="B145" s="65" t="s">
        <v>361</v>
      </c>
      <c r="C145" s="66" t="s">
        <v>1238</v>
      </c>
      <c r="D145" s="27" t="str">
        <f t="shared" ref="D145:E145" si="65">F145</f>
        <v/>
      </c>
      <c r="E145" s="27" t="str">
        <f t="shared" si="65"/>
        <v/>
      </c>
      <c r="F145" s="66"/>
      <c r="G145" s="66"/>
      <c r="H145" s="66"/>
      <c r="I145" s="66"/>
      <c r="J145" s="66"/>
      <c r="K145" s="66"/>
      <c r="L145" s="66"/>
      <c r="M145" s="66"/>
      <c r="N145" s="66"/>
      <c r="O145" s="66"/>
      <c r="P145" s="66"/>
      <c r="Q145" s="66"/>
      <c r="R145" s="66"/>
      <c r="S145" s="66"/>
      <c r="T145" s="66"/>
      <c r="U145" s="66"/>
      <c r="V145" s="66"/>
      <c r="W145" s="66"/>
      <c r="X145" s="66"/>
      <c r="Y145" s="66"/>
      <c r="Z145" s="66"/>
      <c r="AA145" s="66"/>
      <c r="AB145" s="66"/>
      <c r="AC145" s="66"/>
      <c r="AD145" s="66"/>
      <c r="AE145" s="66"/>
      <c r="AF145" s="66"/>
      <c r="AG145" s="32"/>
      <c r="AH145" s="32"/>
      <c r="AI145" s="32"/>
      <c r="AJ145" s="33"/>
      <c r="AK145" s="35" t="str">
        <f>IFERROR(__xludf.DUMMYFUNCTION("IFERROR(vlookup($C145&amp;"".""&amp;""To be implemented"",IMPORTRANGE(URLs!$B$1,""Changes Log_CGRS!X:Y""),2,false),"""")"),"")</f>
        <v/>
      </c>
      <c r="AL145" s="36" t="str">
        <f>IFERROR(__xludf.DUMMYFUNCTION("IFERROR(vlookup($C145&amp;"".""&amp;""Translation Pending"",IMPORTRANGE(URLs!$B$1,""Changes Log_CGRS!Z:AA""),2,false),"""")"),"")</f>
        <v/>
      </c>
    </row>
    <row r="146" ht="15.75" customHeight="1">
      <c r="A146" s="2">
        <f t="shared" si="24"/>
        <v>146</v>
      </c>
      <c r="B146" s="65" t="s">
        <v>215</v>
      </c>
      <c r="C146" s="105" t="s">
        <v>1261</v>
      </c>
      <c r="D146" s="27" t="str">
        <f t="shared" ref="D146:E146" si="66">F146</f>
        <v>Module 3.4 Caregiver Information 2 (cg2)</v>
      </c>
      <c r="E146" s="27" t="str">
        <f t="shared" si="66"/>
        <v>Module 3.4 Caregiver Information 2 (cg2)</v>
      </c>
      <c r="F146" s="103" t="s">
        <v>1262</v>
      </c>
      <c r="G146" s="103" t="s">
        <v>1262</v>
      </c>
      <c r="H146" s="314" t="s">
        <v>1262</v>
      </c>
      <c r="I146" s="105"/>
      <c r="J146" s="66"/>
      <c r="K146" s="66"/>
      <c r="L146" s="66"/>
      <c r="M146" s="105"/>
      <c r="N146" s="66"/>
      <c r="O146" s="66"/>
      <c r="P146" s="66"/>
      <c r="Q146" s="66"/>
      <c r="R146" s="66"/>
      <c r="S146" s="66"/>
      <c r="T146" s="66"/>
      <c r="U146" s="66"/>
      <c r="V146" s="66"/>
      <c r="W146" s="66"/>
      <c r="X146" s="66"/>
      <c r="Y146" s="66"/>
      <c r="Z146" s="66"/>
      <c r="AA146" s="66"/>
      <c r="AB146" s="66"/>
      <c r="AC146" s="66"/>
      <c r="AD146" s="66"/>
      <c r="AE146" s="66"/>
      <c r="AF146" s="66"/>
      <c r="AG146" s="32"/>
      <c r="AH146" s="32"/>
      <c r="AI146" s="32"/>
      <c r="AJ146" s="33"/>
      <c r="AK146" s="35" t="str">
        <f>IFERROR(__xludf.DUMMYFUNCTION("IFERROR(vlookup($C146&amp;"".""&amp;""To be implemented"",IMPORTRANGE(URLs!$B$1,""Changes Log_CGRS!X:Y""),2,false),"""")"),"")</f>
        <v/>
      </c>
      <c r="AL146" s="36" t="str">
        <f>IFERROR(__xludf.DUMMYFUNCTION("IFERROR(vlookup($C146&amp;"".""&amp;""Translation Pending"",IMPORTRANGE(URLs!$B$1,""Changes Log_CGRS!Z:AA""),2,false),"""")"),"")</f>
        <v/>
      </c>
    </row>
    <row r="147" ht="15.75" customHeight="1">
      <c r="A147" s="2">
        <f t="shared" si="24"/>
        <v>147</v>
      </c>
      <c r="B147" s="145" t="s">
        <v>322</v>
      </c>
      <c r="C147" s="148" t="s">
        <v>1263</v>
      </c>
      <c r="D147" s="27" t="str">
        <f t="shared" ref="D147:D150" si="67">"q"&amp;A147&amp;": "&amp;F147</f>
        <v>q147: Can you read a letter or a simple note?</v>
      </c>
      <c r="E147" s="27" t="str">
        <f t="shared" ref="E147:E150" si="68">"q"&amp;A147&amp;": "&amp;G147</f>
        <v>q147: Ushobora gusoma ibaruwa cg inyandiko yoroheje ?</v>
      </c>
      <c r="F147" s="148" t="s">
        <v>1264</v>
      </c>
      <c r="G147" s="148" t="s">
        <v>1265</v>
      </c>
      <c r="H147" s="148" t="s">
        <v>1266</v>
      </c>
      <c r="I147" s="151"/>
      <c r="J147" s="150"/>
      <c r="K147" s="151" t="s">
        <v>75</v>
      </c>
      <c r="L147" s="151"/>
      <c r="M147" s="148"/>
      <c r="N147" s="151"/>
      <c r="O147" s="151"/>
      <c r="P147" s="151"/>
      <c r="Q147" s="54"/>
      <c r="R147" s="151"/>
      <c r="S147" s="151"/>
      <c r="T147" s="27"/>
      <c r="U147" s="151"/>
      <c r="V147" s="151"/>
      <c r="W147" s="151"/>
      <c r="X147" s="151"/>
      <c r="Y147" s="151"/>
      <c r="Z147" s="151"/>
      <c r="AA147" s="151"/>
      <c r="AB147" s="151"/>
      <c r="AC147" s="151"/>
      <c r="AD147" s="151"/>
      <c r="AE147" s="151"/>
      <c r="AF147" s="151"/>
      <c r="AG147" s="32"/>
      <c r="AH147" s="32"/>
      <c r="AI147" s="32"/>
      <c r="AJ147" s="33"/>
      <c r="AK147" s="35" t="str">
        <f>IFERROR(__xludf.DUMMYFUNCTION("IFERROR(vlookup($C147&amp;"".""&amp;""To be implemented"",IMPORTRANGE(URLs!$B$1,""Changes Log_CGRS!X:Y""),2,false),"""")"),"")</f>
        <v/>
      </c>
      <c r="AL147" s="36" t="str">
        <f>IFERROR(__xludf.DUMMYFUNCTION("IFERROR(vlookup($C147&amp;"".""&amp;""Translation Pending"",IMPORTRANGE(URLs!$B$1,""Changes Log_CGRS!Z:AA""),2,false),"""")"),"")</f>
        <v/>
      </c>
    </row>
    <row r="148" ht="15.75" customHeight="1">
      <c r="A148" s="2">
        <f t="shared" si="24"/>
        <v>148</v>
      </c>
      <c r="B148" s="145" t="s">
        <v>1240</v>
      </c>
      <c r="C148" s="148" t="s">
        <v>1267</v>
      </c>
      <c r="D148" s="27" t="str">
        <f t="shared" si="67"/>
        <v>q148: Can you write a letter or a simple note?</v>
      </c>
      <c r="E148" s="27" t="str">
        <f t="shared" si="68"/>
        <v>q148: Ushobora kwandika ibaruwa cg inyandiko yoroheje ?</v>
      </c>
      <c r="F148" s="148" t="s">
        <v>1268</v>
      </c>
      <c r="G148" s="148" t="s">
        <v>1269</v>
      </c>
      <c r="H148" s="148" t="s">
        <v>1270</v>
      </c>
      <c r="I148" s="151"/>
      <c r="J148" s="150"/>
      <c r="K148" s="151" t="s">
        <v>75</v>
      </c>
      <c r="L148" s="151"/>
      <c r="M148" s="148"/>
      <c r="N148" s="151"/>
      <c r="O148" s="151"/>
      <c r="P148" s="151"/>
      <c r="Q148" s="54"/>
      <c r="R148" s="151"/>
      <c r="S148" s="151"/>
      <c r="T148" s="27"/>
      <c r="U148" s="151"/>
      <c r="V148" s="151"/>
      <c r="W148" s="151"/>
      <c r="X148" s="151"/>
      <c r="Y148" s="151"/>
      <c r="Z148" s="151"/>
      <c r="AA148" s="151"/>
      <c r="AB148" s="151"/>
      <c r="AC148" s="151"/>
      <c r="AD148" s="151"/>
      <c r="AE148" s="151"/>
      <c r="AF148" s="151"/>
      <c r="AG148" s="32"/>
      <c r="AH148" s="32"/>
      <c r="AI148" s="32"/>
      <c r="AJ148" s="33"/>
      <c r="AK148" s="35" t="str">
        <f>IFERROR(__xludf.DUMMYFUNCTION("IFERROR(vlookup($C148&amp;"".""&amp;""To be implemented"",IMPORTRANGE(URLs!$B$1,""Changes Log_CGRS!X:Y""),2,false),"""")"),"")</f>
        <v/>
      </c>
      <c r="AL148" s="36" t="str">
        <f>IFERROR(__xludf.DUMMYFUNCTION("IFERROR(vlookup($C148&amp;"".""&amp;""Translation Pending"",IMPORTRANGE(URLs!$B$1,""Changes Log_CGRS!Z:AA""),2,false),"""")"),"")</f>
        <v/>
      </c>
    </row>
    <row r="149" ht="15.75" customHeight="1">
      <c r="A149" s="2">
        <f t="shared" si="24"/>
        <v>149</v>
      </c>
      <c r="B149" s="145" t="s">
        <v>1279</v>
      </c>
      <c r="C149" s="148" t="s">
        <v>1281</v>
      </c>
      <c r="D149" s="27" t="str">
        <f t="shared" si="67"/>
        <v>q149: What is the highest level you completed in school?</v>
      </c>
      <c r="E149" s="27" t="str">
        <f t="shared" si="68"/>
        <v>q149: Kugeza ubu ni ikihe cyiciro cy'amashuri warangije</v>
      </c>
      <c r="F149" s="148" t="s">
        <v>1284</v>
      </c>
      <c r="G149" s="148" t="s">
        <v>1285</v>
      </c>
      <c r="H149" s="148" t="s">
        <v>1286</v>
      </c>
      <c r="I149" s="149" t="s">
        <v>1287</v>
      </c>
      <c r="J149" s="151"/>
      <c r="K149" s="151" t="s">
        <v>75</v>
      </c>
      <c r="L149" s="151"/>
      <c r="M149" s="148"/>
      <c r="N149" s="151"/>
      <c r="O149" s="151"/>
      <c r="P149" s="151"/>
      <c r="Q149" s="54"/>
      <c r="R149" s="151"/>
      <c r="S149" s="151"/>
      <c r="T149" s="27"/>
      <c r="U149" s="151"/>
      <c r="V149" s="151"/>
      <c r="W149" s="151"/>
      <c r="X149" s="151"/>
      <c r="Y149" s="151"/>
      <c r="Z149" s="151"/>
      <c r="AA149" s="151"/>
      <c r="AB149" s="151"/>
      <c r="AC149" s="151"/>
      <c r="AD149" s="151"/>
      <c r="AE149" s="151"/>
      <c r="AF149" s="151"/>
      <c r="AG149" s="32"/>
      <c r="AH149" s="32"/>
      <c r="AI149" s="32"/>
      <c r="AJ149" s="33"/>
      <c r="AK149" s="35" t="str">
        <f>IFERROR(__xludf.DUMMYFUNCTION("IFERROR(vlookup($C149&amp;"".""&amp;""To be implemented"",IMPORTRANGE(URLs!$B$1,""Changes Log_CGRS!X:Y""),2,false),"""")"),"")</f>
        <v/>
      </c>
      <c r="AL149" s="36" t="str">
        <f>IFERROR(__xludf.DUMMYFUNCTION("IFERROR(vlookup($C149&amp;"".""&amp;""Translation Pending"",IMPORTRANGE(URLs!$B$1,""Changes Log_CGRS!Z:AA""),2,false),"""")"),"")</f>
        <v/>
      </c>
    </row>
    <row r="150" ht="15.75" customHeight="1">
      <c r="A150" s="2">
        <f t="shared" si="24"/>
        <v>150</v>
      </c>
      <c r="B150" s="145" t="s">
        <v>1288</v>
      </c>
      <c r="C150" s="148" t="s">
        <v>1289</v>
      </c>
      <c r="D150" s="27" t="str">
        <f t="shared" si="67"/>
        <v>q150: Have you ever received education or training at a vocational program or a technical school?</v>
      </c>
      <c r="E150" s="27" t="str">
        <f t="shared" si="68"/>
        <v>q150: Waba warigeze wiga cyangwa utozwa imyuga haba mu mahugurwa cyangwa ku mashuli yigisha imyuga?</v>
      </c>
      <c r="F150" s="319" t="s">
        <v>1290</v>
      </c>
      <c r="G150" s="319" t="s">
        <v>1291</v>
      </c>
      <c r="H150" s="148" t="s">
        <v>1292</v>
      </c>
      <c r="I150" s="149" t="s">
        <v>1287</v>
      </c>
      <c r="J150" s="151"/>
      <c r="K150" s="151" t="s">
        <v>75</v>
      </c>
      <c r="L150" s="151"/>
      <c r="M150" s="148"/>
      <c r="N150" s="151"/>
      <c r="O150" s="151"/>
      <c r="P150" s="151"/>
      <c r="Q150" s="151"/>
      <c r="R150" s="151"/>
      <c r="S150" s="151"/>
      <c r="T150" s="27"/>
      <c r="U150" s="151"/>
      <c r="V150" s="151"/>
      <c r="W150" s="151"/>
      <c r="X150" s="151"/>
      <c r="Y150" s="151"/>
      <c r="Z150" s="151"/>
      <c r="AA150" s="151"/>
      <c r="AB150" s="151"/>
      <c r="AC150" s="151"/>
      <c r="AD150" s="151"/>
      <c r="AE150" s="151"/>
      <c r="AF150" s="151"/>
      <c r="AG150" s="32"/>
      <c r="AH150" s="32"/>
      <c r="AI150" s="32"/>
      <c r="AJ150" s="33"/>
      <c r="AK150" s="35" t="str">
        <f>IFERROR(__xludf.DUMMYFUNCTION("IFERROR(vlookup($C150&amp;"".""&amp;""To be implemented"",IMPORTRANGE(URLs!$B$1,""Changes Log_CGRS!X:Y""),2,false),"""")"),"")</f>
        <v/>
      </c>
      <c r="AL150" s="36" t="str">
        <f>IFERROR(__xludf.DUMMYFUNCTION("IFERROR(vlookup($C150&amp;"".""&amp;""Translation Pending"",IMPORTRANGE(URLs!$B$1,""Changes Log_CGRS!Z:AA""),2,false),"""")"),"")</f>
        <v/>
      </c>
    </row>
    <row r="151" ht="15.75" customHeight="1">
      <c r="A151" s="2">
        <f t="shared" si="24"/>
        <v>151</v>
      </c>
      <c r="B151" s="145" t="s">
        <v>361</v>
      </c>
      <c r="C151" s="74" t="s">
        <v>1261</v>
      </c>
      <c r="D151" s="27" t="str">
        <f t="shared" ref="D151:E151" si="69">F151</f>
        <v/>
      </c>
      <c r="E151" s="27" t="str">
        <f t="shared" si="69"/>
        <v/>
      </c>
      <c r="F151" s="74"/>
      <c r="G151" s="74"/>
      <c r="H151" s="74"/>
      <c r="I151" s="151"/>
      <c r="J151" s="151"/>
      <c r="K151" s="151"/>
      <c r="L151" s="151"/>
      <c r="M151" s="148"/>
      <c r="N151" s="151"/>
      <c r="O151" s="151"/>
      <c r="P151" s="151"/>
      <c r="Q151" s="54"/>
      <c r="R151" s="74"/>
      <c r="S151" s="74"/>
      <c r="T151" s="27"/>
      <c r="U151" s="151"/>
      <c r="V151" s="151"/>
      <c r="W151" s="151"/>
      <c r="X151" s="151"/>
      <c r="Y151" s="151"/>
      <c r="Z151" s="151"/>
      <c r="AA151" s="151"/>
      <c r="AB151" s="151"/>
      <c r="AC151" s="151"/>
      <c r="AD151" s="151"/>
      <c r="AE151" s="151"/>
      <c r="AF151" s="151"/>
      <c r="AG151" s="32"/>
      <c r="AH151" s="32"/>
      <c r="AI151" s="32"/>
      <c r="AJ151" s="33"/>
      <c r="AK151" s="35" t="str">
        <f>IFERROR(__xludf.DUMMYFUNCTION("IFERROR(vlookup($C151&amp;"".""&amp;""To be implemented"",IMPORTRANGE(URLs!$B$1,""Changes Log_CGRS!X:Y""),2,false),"""")"),"")</f>
        <v/>
      </c>
      <c r="AL151" s="36" t="str">
        <f>IFERROR(__xludf.DUMMYFUNCTION("IFERROR(vlookup($C151&amp;"".""&amp;""Translation Pending"",IMPORTRANGE(URLs!$B$1,""Changes Log_CGRS!Z:AA""),2,false),"""")"),"")</f>
        <v/>
      </c>
    </row>
    <row r="152" ht="15.75" customHeight="1">
      <c r="A152" s="2">
        <f t="shared" si="24"/>
        <v>152</v>
      </c>
      <c r="B152" s="65" t="s">
        <v>361</v>
      </c>
      <c r="C152" s="66" t="s">
        <v>1185</v>
      </c>
      <c r="D152" s="27" t="str">
        <f t="shared" ref="D152:E152" si="70">F152</f>
        <v/>
      </c>
      <c r="E152" s="27" t="str">
        <f t="shared" si="70"/>
        <v/>
      </c>
      <c r="F152" s="157"/>
      <c r="G152" s="157"/>
      <c r="H152" s="157"/>
      <c r="I152" s="66"/>
      <c r="J152" s="66"/>
      <c r="K152" s="66"/>
      <c r="L152" s="66"/>
      <c r="M152" s="66"/>
      <c r="N152" s="66"/>
      <c r="O152" s="66"/>
      <c r="P152" s="66"/>
      <c r="Q152" s="54"/>
      <c r="R152" s="66"/>
      <c r="S152" s="66"/>
      <c r="T152" s="27"/>
      <c r="U152" s="66"/>
      <c r="V152" s="66"/>
      <c r="W152" s="66"/>
      <c r="X152" s="66"/>
      <c r="Y152" s="66"/>
      <c r="Z152" s="66"/>
      <c r="AA152" s="66"/>
      <c r="AB152" s="66"/>
      <c r="AC152" s="66"/>
      <c r="AD152" s="66"/>
      <c r="AE152" s="66"/>
      <c r="AF152" s="66"/>
      <c r="AG152" s="32"/>
      <c r="AH152" s="32"/>
      <c r="AI152" s="32"/>
      <c r="AJ152" s="33"/>
      <c r="AK152" s="35" t="str">
        <f>IFERROR(__xludf.DUMMYFUNCTION("IFERROR(vlookup($C152&amp;"".""&amp;""To be implemented"",IMPORTRANGE(URLs!$B$1,""Changes Log_CGRS!X:Y""),2,false),"""")"),"")</f>
        <v/>
      </c>
      <c r="AL152" s="36" t="str">
        <f>IFERROR(__xludf.DUMMYFUNCTION("IFERROR(vlookup($C152&amp;"".""&amp;""Translation Pending"",IMPORTRANGE(URLs!$B$1,""Changes Log_CGRS!Z:AA""),2,false),"""")"),"")</f>
        <v/>
      </c>
    </row>
    <row r="153" ht="15.75" customHeight="1">
      <c r="A153" s="2">
        <f t="shared" si="24"/>
        <v>153</v>
      </c>
      <c r="B153" s="65" t="s">
        <v>206</v>
      </c>
      <c r="C153" s="105" t="s">
        <v>1293</v>
      </c>
      <c r="D153" s="27" t="str">
        <f>"q"&amp;A153&amp;": "&amp;F153</f>
        <v>q153: </v>
      </c>
      <c r="E153" s="27" t="str">
        <f>"q"&amp;A153&amp;": "&amp;G153</f>
        <v>q153: </v>
      </c>
      <c r="F153" s="103"/>
      <c r="G153" s="103"/>
      <c r="H153" s="103"/>
      <c r="I153" s="105"/>
      <c r="J153" s="166" t="s">
        <v>208</v>
      </c>
      <c r="K153" s="66"/>
      <c r="L153" s="66"/>
      <c r="M153" s="105"/>
      <c r="N153" s="66"/>
      <c r="O153" s="66"/>
      <c r="P153" s="66"/>
      <c r="Q153" s="54"/>
      <c r="R153" s="66"/>
      <c r="S153" s="66"/>
      <c r="T153" s="27"/>
      <c r="U153" s="66"/>
      <c r="V153" s="66"/>
      <c r="W153" s="66"/>
      <c r="X153" s="66"/>
      <c r="Y153" s="66"/>
      <c r="Z153" s="66"/>
      <c r="AA153" s="66"/>
      <c r="AB153" s="66"/>
      <c r="AC153" s="66"/>
      <c r="AD153" s="66"/>
      <c r="AE153" s="66"/>
      <c r="AF153" s="66"/>
      <c r="AG153" s="32"/>
      <c r="AH153" s="32"/>
      <c r="AI153" s="32"/>
      <c r="AJ153" s="33"/>
      <c r="AK153" s="35" t="str">
        <f>IFERROR(__xludf.DUMMYFUNCTION("IFERROR(vlookup($C153&amp;"".""&amp;""To be implemented"",IMPORTRANGE(URLs!$B$1,""Changes Log_CGRS!X:Y""),2,false),"""")"),"")</f>
        <v/>
      </c>
      <c r="AL153" s="36" t="str">
        <f>IFERROR(__xludf.DUMMYFUNCTION("IFERROR(vlookup($C153&amp;"".""&amp;""Translation Pending"",IMPORTRANGE(URLs!$B$1,""Changes Log_CGRS!Z:AA""),2,false),"""")"),"")</f>
        <v/>
      </c>
    </row>
    <row r="154" ht="15.75" customHeight="1">
      <c r="A154" s="2">
        <f t="shared" si="24"/>
        <v>154</v>
      </c>
      <c r="B154" s="145" t="s">
        <v>68</v>
      </c>
      <c r="C154" s="148" t="s">
        <v>1294</v>
      </c>
      <c r="D154" s="27"/>
      <c r="E154" s="27" t="str">
        <f>D154</f>
        <v/>
      </c>
      <c r="F154" s="148"/>
      <c r="G154" s="148"/>
      <c r="H154" s="180" t="str">
        <f>D154</f>
        <v/>
      </c>
      <c r="I154" s="151"/>
      <c r="J154" s="270" t="s">
        <v>1295</v>
      </c>
      <c r="K154" s="151"/>
      <c r="L154" s="151"/>
      <c r="M154" s="148"/>
      <c r="N154" s="151"/>
      <c r="O154" s="151"/>
      <c r="P154" s="151"/>
      <c r="Q154" s="54"/>
      <c r="R154" s="151"/>
      <c r="S154" s="151"/>
      <c r="T154" s="27"/>
      <c r="U154" s="151"/>
      <c r="V154" s="151"/>
      <c r="W154" s="151"/>
      <c r="X154" s="151"/>
      <c r="Y154" s="172"/>
      <c r="Z154" s="151"/>
      <c r="AA154" s="151"/>
      <c r="AB154" s="151"/>
      <c r="AC154" s="151"/>
      <c r="AD154" s="151"/>
      <c r="AE154" s="151"/>
      <c r="AF154" s="151"/>
      <c r="AG154" s="32"/>
      <c r="AH154" s="32"/>
      <c r="AI154" s="32"/>
      <c r="AJ154" s="33"/>
      <c r="AK154" s="35" t="str">
        <f>IFERROR(__xludf.DUMMYFUNCTION("IFERROR(vlookup($C154&amp;"".""&amp;""To be implemented"",IMPORTRANGE(URLs!$B$1,""Changes Log_CGRS!X:Y""),2,false),"""")"),"")</f>
        <v/>
      </c>
      <c r="AL154" s="36" t="str">
        <f>IFERROR(__xludf.DUMMYFUNCTION("IFERROR(vlookup($C154&amp;"".""&amp;""Translation Pending"",IMPORTRANGE(URLs!$B$1,""Changes Log_CGRS!Z:AA""),2,false),"""")"),"")</f>
        <v/>
      </c>
    </row>
    <row r="155" ht="15.75" customHeight="1">
      <c r="A155" s="2">
        <f t="shared" si="24"/>
        <v>155</v>
      </c>
      <c r="B155" s="320" t="s">
        <v>206</v>
      </c>
      <c r="C155" s="309" t="s">
        <v>1296</v>
      </c>
      <c r="D155" s="27" t="str">
        <f>"q"&amp;A155&amp;": "&amp;F155</f>
        <v>q155: </v>
      </c>
      <c r="E155" s="27" t="str">
        <f>"q"&amp;A155&amp;": "&amp;G155</f>
        <v>q155: </v>
      </c>
      <c r="F155" s="321"/>
      <c r="G155" s="321"/>
      <c r="H155" s="321"/>
      <c r="I155" s="322"/>
      <c r="J155" s="323" t="s">
        <v>208</v>
      </c>
      <c r="K155" s="322"/>
      <c r="L155" s="322"/>
      <c r="M155" s="309"/>
      <c r="N155" s="322"/>
      <c r="O155" s="322"/>
      <c r="P155" s="322"/>
      <c r="Q155" s="54"/>
      <c r="R155" s="322"/>
      <c r="S155" s="322"/>
      <c r="T155" s="27"/>
      <c r="U155" s="322"/>
      <c r="V155" s="322"/>
      <c r="W155" s="322"/>
      <c r="X155" s="322"/>
      <c r="Y155" s="322"/>
      <c r="Z155" s="322"/>
      <c r="AA155" s="322"/>
      <c r="AB155" s="322"/>
      <c r="AC155" s="322"/>
      <c r="AD155" s="322"/>
      <c r="AE155" s="322"/>
      <c r="AF155" s="322"/>
      <c r="AG155" s="32"/>
      <c r="AH155" s="32"/>
      <c r="AI155" s="32"/>
      <c r="AJ155" s="33"/>
      <c r="AK155" s="35" t="str">
        <f>IFERROR(__xludf.DUMMYFUNCTION("IFERROR(vlookup($C155&amp;"".""&amp;""To be implemented"",IMPORTRANGE(URLs!$B$1,""Changes Log_CGRS!X:Y""),2,false),"""")"),"")</f>
        <v/>
      </c>
      <c r="AL155" s="36" t="str">
        <f>IFERROR(__xludf.DUMMYFUNCTION("IFERROR(vlookup($C155&amp;"".""&amp;""Translation Pending"",IMPORTRANGE(URLs!$B$1,""Changes Log_CGRS!Z:AA""),2,false),"""")"),"")</f>
        <v/>
      </c>
    </row>
    <row r="156" ht="15.75" customHeight="1">
      <c r="A156" s="2">
        <f t="shared" si="24"/>
        <v>156</v>
      </c>
      <c r="B156" s="132" t="s">
        <v>215</v>
      </c>
      <c r="C156" s="138" t="s">
        <v>1297</v>
      </c>
      <c r="D156" s="27" t="str">
        <f t="shared" ref="D156:E156" si="71">F156</f>
        <v>Module 4. Family and Household</v>
      </c>
      <c r="E156" s="27" t="str">
        <f t="shared" si="71"/>
        <v>Module 4. Family and Household</v>
      </c>
      <c r="F156" s="138" t="s">
        <v>1298</v>
      </c>
      <c r="G156" s="138" t="s">
        <v>1298</v>
      </c>
      <c r="H156" s="324" t="s">
        <v>1298</v>
      </c>
      <c r="I156" s="138"/>
      <c r="J156" s="138"/>
      <c r="K156" s="138"/>
      <c r="L156" s="138"/>
      <c r="M156" s="138"/>
      <c r="N156" s="138"/>
      <c r="O156" s="138"/>
      <c r="P156" s="138"/>
      <c r="Q156" s="54"/>
      <c r="R156" s="138"/>
      <c r="S156" s="138"/>
      <c r="T156" s="27"/>
      <c r="U156" s="138"/>
      <c r="V156" s="138"/>
      <c r="W156" s="138"/>
      <c r="X156" s="138"/>
      <c r="Y156" s="138"/>
      <c r="Z156" s="138"/>
      <c r="AA156" s="138"/>
      <c r="AB156" s="138"/>
      <c r="AC156" s="138"/>
      <c r="AD156" s="138"/>
      <c r="AE156" s="138"/>
      <c r="AF156" s="138"/>
      <c r="AG156" s="32"/>
      <c r="AH156" s="32"/>
      <c r="AI156" s="32"/>
      <c r="AJ156" s="33"/>
      <c r="AK156" s="35" t="str">
        <f>IFERROR(__xludf.DUMMYFUNCTION("IFERROR(vlookup($C156&amp;"".""&amp;""To be implemented"",IMPORTRANGE(URLs!$B$1,""Changes Log_CGRS!X:Y""),2,false),"""")"),"")</f>
        <v/>
      </c>
      <c r="AL156" s="36" t="str">
        <f>IFERROR(__xludf.DUMMYFUNCTION("IFERROR(vlookup($C156&amp;"".""&amp;""Translation Pending"",IMPORTRANGE(URLs!$B$1,""Changes Log_CGRS!Z:AA""),2,false),"""")"),"")</f>
        <v/>
      </c>
    </row>
    <row r="157" ht="15.75" customHeight="1">
      <c r="A157" s="2">
        <f t="shared" si="24"/>
        <v>157</v>
      </c>
      <c r="B157" s="145" t="s">
        <v>215</v>
      </c>
      <c r="C157" s="148" t="s">
        <v>1299</v>
      </c>
      <c r="D157" s="27" t="str">
        <f t="shared" ref="D157:E157" si="72">F157</f>
        <v>Module 4.5. Disability And Health (disab)</v>
      </c>
      <c r="E157" s="27" t="str">
        <f t="shared" si="72"/>
        <v>Module 4.5. Disability And Health (disab)</v>
      </c>
      <c r="F157" s="148" t="s">
        <v>1300</v>
      </c>
      <c r="G157" s="148" t="s">
        <v>1300</v>
      </c>
      <c r="H157" s="304" t="s">
        <v>1300</v>
      </c>
      <c r="I157" s="149" t="s">
        <v>1287</v>
      </c>
      <c r="J157" s="151"/>
      <c r="K157" s="151"/>
      <c r="L157" s="151"/>
      <c r="M157" s="148"/>
      <c r="N157" s="151"/>
      <c r="O157" s="151"/>
      <c r="P157" s="151"/>
      <c r="Q157" s="151"/>
      <c r="R157" s="151"/>
      <c r="S157" s="151"/>
      <c r="T157" s="27"/>
      <c r="U157" s="151"/>
      <c r="V157" s="151"/>
      <c r="W157" s="151"/>
      <c r="X157" s="151"/>
      <c r="Y157" s="151"/>
      <c r="Z157" s="151"/>
      <c r="AA157" s="151"/>
      <c r="AB157" s="151"/>
      <c r="AC157" s="151"/>
      <c r="AD157" s="151"/>
      <c r="AE157" s="151"/>
      <c r="AF157" s="151"/>
      <c r="AG157" s="32"/>
      <c r="AH157" s="32"/>
      <c r="AI157" s="32"/>
      <c r="AJ157" s="33"/>
      <c r="AK157" s="35" t="str">
        <f>IFERROR(__xludf.DUMMYFUNCTION("IFERROR(vlookup($C157&amp;"".""&amp;""To be implemented"",IMPORTRANGE(URLs!$B$1,""Changes Log_CGRS!X:Y""),2,false),"""")"),"")</f>
        <v/>
      </c>
      <c r="AL157" s="36" t="str">
        <f>IFERROR(__xludf.DUMMYFUNCTION("IFERROR(vlookup($C157&amp;"".""&amp;""Translation Pending"",IMPORTRANGE(URLs!$B$1,""Changes Log_CGRS!Z:AA""),2,false),"""")"),"")</f>
        <v/>
      </c>
    </row>
    <row r="158" ht="15.75" customHeight="1">
      <c r="A158" s="2">
        <f t="shared" si="24"/>
        <v>158</v>
      </c>
      <c r="B158" s="145" t="s">
        <v>1195</v>
      </c>
      <c r="C158" s="148" t="s">
        <v>1301</v>
      </c>
      <c r="D158" s="27" t="str">
        <f t="shared" ref="D158:D162" si="73">"q"&amp;A158&amp;": "&amp;F158</f>
        <v>q158: Do you have a disability?</v>
      </c>
      <c r="E158" s="27" t="str">
        <f t="shared" ref="E158:E162" si="74">"q"&amp;A158&amp;": "&amp;G158</f>
        <v>q158: Hari ubumuga waba ufite ?</v>
      </c>
      <c r="F158" s="148" t="s">
        <v>1302</v>
      </c>
      <c r="G158" s="148" t="s">
        <v>1303</v>
      </c>
      <c r="H158" s="148" t="s">
        <v>1304</v>
      </c>
      <c r="I158" s="102"/>
      <c r="J158" s="151"/>
      <c r="K158" s="151" t="s">
        <v>75</v>
      </c>
      <c r="L158" s="151"/>
      <c r="M158" s="148"/>
      <c r="N158" s="151"/>
      <c r="O158" s="151"/>
      <c r="P158" s="151"/>
      <c r="Q158" s="151"/>
      <c r="R158" s="151"/>
      <c r="S158" s="151"/>
      <c r="T158" s="27"/>
      <c r="U158" s="151"/>
      <c r="V158" s="151"/>
      <c r="W158" s="151"/>
      <c r="X158" s="151"/>
      <c r="Y158" s="151"/>
      <c r="Z158" s="151"/>
      <c r="AA158" s="151"/>
      <c r="AB158" s="151"/>
      <c r="AC158" s="151"/>
      <c r="AD158" s="151"/>
      <c r="AE158" s="151"/>
      <c r="AF158" s="151"/>
      <c r="AG158" s="32"/>
      <c r="AH158" s="32"/>
      <c r="AI158" s="32"/>
      <c r="AJ158" s="33"/>
      <c r="AK158" s="35" t="str">
        <f>IFERROR(__xludf.DUMMYFUNCTION("IFERROR(vlookup($C158&amp;"".""&amp;""To be implemented"",IMPORTRANGE(URLs!$B$1,""Changes Log_CGRS!X:Y""),2,false),"""")"),"")</f>
        <v/>
      </c>
      <c r="AL158" s="36" t="str">
        <f>IFERROR(__xludf.DUMMYFUNCTION("IFERROR(vlookup($C158&amp;"".""&amp;""Translation Pending"",IMPORTRANGE(URLs!$B$1,""Changes Log_CGRS!Z:AA""),2,false),"""")"),"")</f>
        <v/>
      </c>
    </row>
    <row r="159" ht="15.75" customHeight="1">
      <c r="A159" s="2">
        <f t="shared" si="24"/>
        <v>159</v>
      </c>
      <c r="B159" s="101" t="s">
        <v>1305</v>
      </c>
      <c r="C159" s="66" t="s">
        <v>1306</v>
      </c>
      <c r="D159" s="27" t="str">
        <f t="shared" si="73"/>
        <v>q159: Which disability do you have?</v>
      </c>
      <c r="E159" s="27" t="str">
        <f t="shared" si="74"/>
        <v>q159: Ni ubuhe bumuga waba ufite ?</v>
      </c>
      <c r="F159" s="157" t="s">
        <v>1307</v>
      </c>
      <c r="G159" s="148" t="s">
        <v>1308</v>
      </c>
      <c r="H159" s="157" t="s">
        <v>1309</v>
      </c>
      <c r="I159" s="66" t="s">
        <v>1310</v>
      </c>
      <c r="J159" s="66"/>
      <c r="K159" s="107" t="s">
        <v>75</v>
      </c>
      <c r="L159" s="66"/>
      <c r="M159" s="66"/>
      <c r="N159" s="66"/>
      <c r="O159" s="66"/>
      <c r="P159" s="66"/>
      <c r="Q159" s="151"/>
      <c r="R159" s="66"/>
      <c r="S159" s="66"/>
      <c r="T159" s="27"/>
      <c r="U159" s="66"/>
      <c r="V159" s="66"/>
      <c r="W159" s="66"/>
      <c r="X159" s="66"/>
      <c r="Y159" s="66"/>
      <c r="Z159" s="66"/>
      <c r="AA159" s="66"/>
      <c r="AB159" s="66"/>
      <c r="AC159" s="66"/>
      <c r="AD159" s="66"/>
      <c r="AE159" s="66"/>
      <c r="AF159" s="66"/>
      <c r="AG159" s="32"/>
      <c r="AH159" s="32"/>
      <c r="AI159" s="32"/>
      <c r="AJ159" s="33" t="s">
        <v>1311</v>
      </c>
      <c r="AK159" s="35" t="str">
        <f>IFERROR(__xludf.DUMMYFUNCTION("IFERROR(vlookup($C159&amp;"".""&amp;""To be implemented"",IMPORTRANGE(URLs!$B$1,""Changes Log_CGRS!X:Y""),2,false),"""")"),"")</f>
        <v/>
      </c>
      <c r="AL159" s="36" t="str">
        <f>IFERROR(__xludf.DUMMYFUNCTION("IFERROR(vlookup($C159&amp;"".""&amp;""Translation Pending"",IMPORTRANGE(URLs!$B$1,""Changes Log_CGRS!Z:AA""),2,false),"""")"),"")</f>
        <v/>
      </c>
    </row>
    <row r="160" ht="15.75" customHeight="1">
      <c r="A160" s="2">
        <f t="shared" si="24"/>
        <v>160</v>
      </c>
      <c r="B160" s="65" t="s">
        <v>1195</v>
      </c>
      <c r="C160" s="105" t="s">
        <v>1312</v>
      </c>
      <c r="D160" s="27" t="str">
        <f t="shared" si="73"/>
        <v>q160: Have you ever been tested to see if you have HIV?</v>
      </c>
      <c r="E160" s="27" t="str">
        <f t="shared" si="74"/>
        <v>q160: Wigeze wipimisha virus itera sida kugirango umenye uko uhagaze?</v>
      </c>
      <c r="F160" s="103" t="s">
        <v>1313</v>
      </c>
      <c r="G160" s="103" t="s">
        <v>1314</v>
      </c>
      <c r="H160" s="103" t="s">
        <v>1315</v>
      </c>
      <c r="I160" s="102"/>
      <c r="J160" s="66"/>
      <c r="K160" s="66" t="s">
        <v>75</v>
      </c>
      <c r="L160" s="66"/>
      <c r="M160" s="105"/>
      <c r="N160" s="66"/>
      <c r="O160" s="66"/>
      <c r="P160" s="66"/>
      <c r="Q160" s="78"/>
      <c r="R160" s="66"/>
      <c r="S160" s="66"/>
      <c r="T160" s="27"/>
      <c r="U160" s="66"/>
      <c r="V160" s="66"/>
      <c r="W160" s="66"/>
      <c r="X160" s="66"/>
      <c r="Y160" s="66"/>
      <c r="Z160" s="66"/>
      <c r="AA160" s="66"/>
      <c r="AB160" s="66"/>
      <c r="AC160" s="66"/>
      <c r="AD160" s="66"/>
      <c r="AE160" s="66"/>
      <c r="AF160" s="66"/>
      <c r="AG160" s="32"/>
      <c r="AH160" s="32"/>
      <c r="AI160" s="32"/>
      <c r="AJ160" s="33" t="s">
        <v>1316</v>
      </c>
      <c r="AK160" s="35" t="str">
        <f>IFERROR(__xludf.DUMMYFUNCTION("IFERROR(vlookup($C160&amp;"".""&amp;""To be implemented"",IMPORTRANGE(URLs!$B$1,""Changes Log_CGRS!X:Y""),2,false),"""")"),"")</f>
        <v/>
      </c>
      <c r="AL160" s="36" t="str">
        <f>IFERROR(__xludf.DUMMYFUNCTION("IFERROR(vlookup($C160&amp;"".""&amp;""Translation Pending"",IMPORTRANGE(URLs!$B$1,""Changes Log_CGRS!Z:AA""),2,false),"""")"),"")</f>
        <v/>
      </c>
    </row>
    <row r="161" ht="15.75" customHeight="1">
      <c r="A161" s="2">
        <f t="shared" si="24"/>
        <v>161</v>
      </c>
      <c r="B161" s="145" t="s">
        <v>1317</v>
      </c>
      <c r="C161" s="148" t="s">
        <v>1318</v>
      </c>
      <c r="D161" s="27" t="str">
        <f t="shared" si="73"/>
        <v>q161: Let me remind you that all of your answers are confidential, and that the information you provide is very important for the survey. 
Could you please tell me the result of your last test for HIV?</v>
      </c>
      <c r="E161" s="27" t="str">
        <f t="shared" si="74"/>
        <v>q161: Nagirango nkwibutse ko ibyo tuganira byose ari ibanga kandi n'amakuru yose muduha ari ingenzi muri ubu bushakashatsi. Mwatubwira igisubizo cyanyuma mwabonye ubwo muheruka kwisuzumisha ubwandu bwa Virus itera SIDA?</v>
      </c>
      <c r="F161" s="325" t="s">
        <v>1319</v>
      </c>
      <c r="G161" s="148" t="s">
        <v>1320</v>
      </c>
      <c r="H161" s="148" t="s">
        <v>1321</v>
      </c>
      <c r="I161" s="149" t="s">
        <v>1322</v>
      </c>
      <c r="J161" s="150"/>
      <c r="K161" s="149" t="s">
        <v>75</v>
      </c>
      <c r="L161" s="151"/>
      <c r="M161" s="148"/>
      <c r="N161" s="151"/>
      <c r="O161" s="151"/>
      <c r="P161" s="151"/>
      <c r="Q161" s="54"/>
      <c r="R161" s="151"/>
      <c r="S161" s="151"/>
      <c r="T161" s="27"/>
      <c r="U161" s="151"/>
      <c r="V161" s="151"/>
      <c r="W161" s="151"/>
      <c r="X161" s="151"/>
      <c r="Y161" s="151"/>
      <c r="Z161" s="151"/>
      <c r="AA161" s="151"/>
      <c r="AB161" s="151"/>
      <c r="AC161" s="151"/>
      <c r="AD161" s="151"/>
      <c r="AE161" s="151"/>
      <c r="AF161" s="151"/>
      <c r="AG161" s="32"/>
      <c r="AH161" s="32"/>
      <c r="AI161" s="32"/>
      <c r="AJ161" s="33" t="s">
        <v>1323</v>
      </c>
      <c r="AK161" s="35" t="str">
        <f>IFERROR(__xludf.DUMMYFUNCTION("IFERROR(vlookup($C161&amp;"".""&amp;""To be implemented"",IMPORTRANGE(URLs!$B$1,""Changes Log_CGRS!X:Y""),2,false),"""")"),"")</f>
        <v/>
      </c>
      <c r="AL161" s="36" t="str">
        <f>IFERROR(__xludf.DUMMYFUNCTION("IFERROR(vlookup($C161&amp;"".""&amp;""Translation Pending"",IMPORTRANGE(URLs!$B$1,""Changes Log_CGRS!Z:AA""),2,false),"""")"),"")</f>
        <v/>
      </c>
    </row>
    <row r="162" ht="15.75" customHeight="1">
      <c r="A162" s="2">
        <f t="shared" si="24"/>
        <v>162</v>
      </c>
      <c r="B162" s="145" t="s">
        <v>725</v>
      </c>
      <c r="C162" s="148" t="s">
        <v>1324</v>
      </c>
      <c r="D162" s="27" t="str">
        <f t="shared" si="73"/>
        <v>q162: When did you first test positive for HIV? </v>
      </c>
      <c r="E162" s="27" t="str">
        <f t="shared" si="74"/>
        <v>q162: Ni ryari wamenye bwa mbere ko wanduye agakoko ka Sida?</v>
      </c>
      <c r="F162" s="148" t="s">
        <v>1325</v>
      </c>
      <c r="G162" s="148" t="s">
        <v>1326</v>
      </c>
      <c r="H162" s="148" t="s">
        <v>1327</v>
      </c>
      <c r="I162" s="149" t="s">
        <v>1328</v>
      </c>
      <c r="J162" s="151"/>
      <c r="K162" s="149" t="s">
        <v>75</v>
      </c>
      <c r="L162" s="151"/>
      <c r="M162" s="148"/>
      <c r="N162" s="151"/>
      <c r="O162" s="151"/>
      <c r="P162" s="151"/>
      <c r="Q162" s="151"/>
      <c r="R162" s="151"/>
      <c r="S162" s="151"/>
      <c r="T162" s="27"/>
      <c r="U162" s="151"/>
      <c r="V162" s="151"/>
      <c r="W162" s="151"/>
      <c r="X162" s="151"/>
      <c r="Y162" s="151"/>
      <c r="Z162" s="151"/>
      <c r="AA162" s="151"/>
      <c r="AB162" s="151"/>
      <c r="AC162" s="151"/>
      <c r="AD162" s="151"/>
      <c r="AE162" s="151"/>
      <c r="AF162" s="151"/>
      <c r="AG162" s="32"/>
      <c r="AH162" s="32"/>
      <c r="AI162" s="32"/>
      <c r="AJ162" s="33" t="s">
        <v>1329</v>
      </c>
      <c r="AK162" s="35" t="str">
        <f>IFERROR(__xludf.DUMMYFUNCTION("IFERROR(vlookup($C162&amp;"".""&amp;""To be implemented"",IMPORTRANGE(URLs!$B$1,""Changes Log_CGRS!X:Y""),2,false),"""")"),"")</f>
        <v/>
      </c>
      <c r="AL162" s="36" t="str">
        <f>IFERROR(__xludf.DUMMYFUNCTION("IFERROR(vlookup($C162&amp;"".""&amp;""Translation Pending"",IMPORTRANGE(URLs!$B$1,""Changes Log_CGRS!Z:AA""),2,false),"""")"),"")</f>
        <v/>
      </c>
    </row>
    <row r="163" ht="15.75" customHeight="1">
      <c r="A163" s="2">
        <f t="shared" si="24"/>
        <v>163</v>
      </c>
      <c r="B163" s="145" t="s">
        <v>361</v>
      </c>
      <c r="C163" s="148" t="s">
        <v>1299</v>
      </c>
      <c r="D163" s="27" t="str">
        <f t="shared" ref="D163:E163" si="75">F163</f>
        <v/>
      </c>
      <c r="E163" s="27" t="str">
        <f t="shared" si="75"/>
        <v/>
      </c>
      <c r="F163" s="148"/>
      <c r="G163" s="148"/>
      <c r="H163" s="148"/>
      <c r="I163" s="151"/>
      <c r="J163" s="151"/>
      <c r="K163" s="151"/>
      <c r="L163" s="151"/>
      <c r="M163" s="148"/>
      <c r="N163" s="151"/>
      <c r="O163" s="151"/>
      <c r="P163" s="151"/>
      <c r="Q163" s="151"/>
      <c r="R163" s="151"/>
      <c r="S163" s="151"/>
      <c r="T163" s="27"/>
      <c r="U163" s="151"/>
      <c r="V163" s="151"/>
      <c r="W163" s="151"/>
      <c r="X163" s="151"/>
      <c r="Y163" s="151"/>
      <c r="Z163" s="151"/>
      <c r="AA163" s="151"/>
      <c r="AB163" s="151"/>
      <c r="AC163" s="151"/>
      <c r="AD163" s="151"/>
      <c r="AE163" s="151"/>
      <c r="AF163" s="151"/>
      <c r="AG163" s="32"/>
      <c r="AH163" s="32"/>
      <c r="AI163" s="32"/>
      <c r="AJ163" s="33"/>
      <c r="AK163" s="35" t="str">
        <f>IFERROR(__xludf.DUMMYFUNCTION("IFERROR(vlookup($C163&amp;"".""&amp;""To be implemented"",IMPORTRANGE(URLs!$B$1,""Changes Log_CGRS!X:Y""),2,false),"""")"),"")</f>
        <v/>
      </c>
      <c r="AL163" s="36" t="str">
        <f>IFERROR(__xludf.DUMMYFUNCTION("IFERROR(vlookup($C163&amp;"".""&amp;""Translation Pending"",IMPORTRANGE(URLs!$B$1,""Changes Log_CGRS!Z:AA""),2,false),"""")"),"")</f>
        <v/>
      </c>
    </row>
    <row r="164" ht="15.75" customHeight="1">
      <c r="A164" s="2">
        <f t="shared" si="24"/>
        <v>164</v>
      </c>
      <c r="B164" s="145" t="s">
        <v>206</v>
      </c>
      <c r="C164" s="148" t="s">
        <v>1330</v>
      </c>
      <c r="D164" s="27" t="str">
        <f>"q"&amp;A164&amp;": "&amp;F164</f>
        <v>q164: </v>
      </c>
      <c r="E164" s="27" t="str">
        <f>"q"&amp;A164&amp;": "&amp;G164</f>
        <v>q164: </v>
      </c>
      <c r="F164" s="148"/>
      <c r="G164" s="148"/>
      <c r="H164" s="148"/>
      <c r="I164" s="151"/>
      <c r="J164" s="270" t="s">
        <v>208</v>
      </c>
      <c r="K164" s="151"/>
      <c r="L164" s="151"/>
      <c r="M164" s="148"/>
      <c r="N164" s="151"/>
      <c r="O164" s="151"/>
      <c r="P164" s="151"/>
      <c r="Q164" s="66"/>
      <c r="R164" s="151"/>
      <c r="S164" s="151"/>
      <c r="T164" s="27"/>
      <c r="U164" s="151"/>
      <c r="V164" s="151"/>
      <c r="W164" s="151"/>
      <c r="X164" s="151"/>
      <c r="Y164" s="151"/>
      <c r="Z164" s="151"/>
      <c r="AA164" s="151"/>
      <c r="AB164" s="151"/>
      <c r="AC164" s="151"/>
      <c r="AD164" s="151"/>
      <c r="AE164" s="151"/>
      <c r="AF164" s="151"/>
      <c r="AG164" s="32"/>
      <c r="AH164" s="32"/>
      <c r="AI164" s="32"/>
      <c r="AJ164" s="33"/>
      <c r="AK164" s="35" t="str">
        <f>IFERROR(__xludf.DUMMYFUNCTION("IFERROR(vlookup($C164&amp;"".""&amp;""To be implemented"",IMPORTRANGE(URLs!$B$1,""Changes Log_CGRS!X:Y""),2,false),"""")"),"")</f>
        <v/>
      </c>
      <c r="AL164" s="36" t="str">
        <f>IFERROR(__xludf.DUMMYFUNCTION("IFERROR(vlookup($C164&amp;"".""&amp;""Translation Pending"",IMPORTRANGE(URLs!$B$1,""Changes Log_CGRS!Z:AA""),2,false),"""")"),"")</f>
        <v/>
      </c>
    </row>
    <row r="165" ht="15.75" customHeight="1">
      <c r="A165" s="2">
        <f t="shared" si="24"/>
        <v>165</v>
      </c>
      <c r="B165" s="65" t="s">
        <v>68</v>
      </c>
      <c r="C165" s="66" t="s">
        <v>1331</v>
      </c>
      <c r="D165" s="27"/>
      <c r="E165" s="27" t="str">
        <f>D165</f>
        <v/>
      </c>
      <c r="F165" s="157"/>
      <c r="G165" s="157"/>
      <c r="H165" s="180" t="str">
        <f>D165</f>
        <v/>
      </c>
      <c r="I165" s="66"/>
      <c r="J165" s="160" t="s">
        <v>1332</v>
      </c>
      <c r="K165" s="66"/>
      <c r="L165" s="66"/>
      <c r="M165" s="66"/>
      <c r="N165" s="66"/>
      <c r="O165" s="66"/>
      <c r="P165" s="66"/>
      <c r="Q165" s="151"/>
      <c r="R165" s="66"/>
      <c r="S165" s="66"/>
      <c r="T165" s="27"/>
      <c r="U165" s="66"/>
      <c r="V165" s="66"/>
      <c r="W165" s="66"/>
      <c r="X165" s="66"/>
      <c r="Y165" s="129"/>
      <c r="Z165" s="66"/>
      <c r="AA165" s="66"/>
      <c r="AB165" s="66"/>
      <c r="AC165" s="66"/>
      <c r="AD165" s="66"/>
      <c r="AE165" s="66"/>
      <c r="AF165" s="66"/>
      <c r="AG165" s="32"/>
      <c r="AH165" s="32"/>
      <c r="AI165" s="32"/>
      <c r="AJ165" s="33"/>
      <c r="AK165" s="35" t="str">
        <f>IFERROR(__xludf.DUMMYFUNCTION("IFERROR(vlookup($C165&amp;"".""&amp;""To be implemented"",IMPORTRANGE(URLs!$B$1,""Changes Log_CGRS!X:Y""),2,false),"""")"),"")</f>
        <v/>
      </c>
      <c r="AL165" s="36" t="str">
        <f>IFERROR(__xludf.DUMMYFUNCTION("IFERROR(vlookup($C165&amp;"".""&amp;""Translation Pending"",IMPORTRANGE(URLs!$B$1,""Changes Log_CGRS!Z:AA""),2,false),"""")"),"")</f>
        <v/>
      </c>
    </row>
    <row r="166" ht="15.75" customHeight="1">
      <c r="A166" s="2">
        <f t="shared" si="24"/>
        <v>166</v>
      </c>
      <c r="B166" s="65" t="s">
        <v>215</v>
      </c>
      <c r="C166" s="105" t="s">
        <v>1333</v>
      </c>
      <c r="D166" s="27" t="str">
        <f t="shared" ref="D166:E166" si="76">F166</f>
        <v>Module 4.11. Coparenting (crse)</v>
      </c>
      <c r="E166" s="27" t="str">
        <f t="shared" si="76"/>
        <v>Module 4.11. Coparenting (crse)</v>
      </c>
      <c r="F166" s="103" t="s">
        <v>1334</v>
      </c>
      <c r="G166" s="103" t="s">
        <v>1334</v>
      </c>
      <c r="H166" s="314" t="s">
        <v>1334</v>
      </c>
      <c r="I166" s="102" t="s">
        <v>1335</v>
      </c>
      <c r="J166" s="150"/>
      <c r="K166" s="66"/>
      <c r="L166" s="66"/>
      <c r="M166" s="105" t="s">
        <v>1336</v>
      </c>
      <c r="N166" s="66"/>
      <c r="O166" s="66"/>
      <c r="P166" s="66"/>
      <c r="Q166" s="143"/>
      <c r="R166" s="66"/>
      <c r="S166" s="66"/>
      <c r="T166" s="27"/>
      <c r="U166" s="66"/>
      <c r="V166" s="66"/>
      <c r="W166" s="66"/>
      <c r="X166" s="66"/>
      <c r="Y166" s="66"/>
      <c r="Z166" s="66"/>
      <c r="AA166" s="66"/>
      <c r="AB166" s="66"/>
      <c r="AC166" s="66"/>
      <c r="AD166" s="66"/>
      <c r="AE166" s="66"/>
      <c r="AF166" s="66"/>
      <c r="AG166" s="32"/>
      <c r="AH166" s="32"/>
      <c r="AI166" s="310" t="s">
        <v>1337</v>
      </c>
      <c r="AJ166" s="33"/>
      <c r="AK166" s="35" t="str">
        <f>IFERROR(__xludf.DUMMYFUNCTION("IFERROR(vlookup($C166&amp;"".""&amp;""To be implemented"",IMPORTRANGE(URLs!$B$1,""Changes Log_CGRS!X:Y""),2,false),"""")"),"")</f>
        <v/>
      </c>
      <c r="AL166" s="36" t="str">
        <f>IFERROR(__xludf.DUMMYFUNCTION("IFERROR(vlookup($C166&amp;"".""&amp;""Translation Pending"",IMPORTRANGE(URLs!$B$1,""Changes Log_CGRS!Z:AA""),2,false),"""")"),"")</f>
        <v/>
      </c>
    </row>
    <row r="167" ht="15.75" customHeight="1">
      <c r="A167" s="2">
        <f t="shared" si="24"/>
        <v>167</v>
      </c>
      <c r="B167" s="145" t="s">
        <v>58</v>
      </c>
      <c r="C167" s="148" t="s">
        <v>1338</v>
      </c>
      <c r="D167" s="27" t="str">
        <f t="shared" ref="D167:D169" si="77">"q"&amp;A167&amp;": "&amp;F167</f>
        <v>q167: These questions ask you to describe things you do when both you and your partner are physically present together with your eligibile child/children (i.e. in the same room, in the car/moto/bus, on outings).  Count only times when all of you are actually within the company of one another (even if this is just a few hours per week). How often in a typical week, when all of you are together, do you:</v>
      </c>
      <c r="E167" s="27" t="str">
        <f t="shared" ref="E167:E169" si="78">"q"&amp;A167&amp;": "&amp;G167</f>
        <v>q167: Ibi bibazo biragusaba kugaragaza ibintu mukora iyo mwembi wowe n'umugabo/umugore wawe muri kumwe n'umwana wanyu (Urugero: Muri mucyumba kimwe, mu modoka imwe, mwatemberanye). Ubare gusa inshuro mwese muba muri hamwe mugikorwa kimwe (n'ubwo byaba ari amasaha make mu cyumweru). Ni kangahe mu cyumweru mwese muri kumwe:</v>
      </c>
      <c r="F167" s="99" t="s">
        <v>1339</v>
      </c>
      <c r="G167" s="99" t="s">
        <v>1340</v>
      </c>
      <c r="H167" s="148" t="s">
        <v>1341</v>
      </c>
      <c r="I167" s="151"/>
      <c r="J167" s="150"/>
      <c r="K167" s="151"/>
      <c r="L167" s="151"/>
      <c r="M167" s="148"/>
      <c r="N167" s="151"/>
      <c r="O167" s="151"/>
      <c r="P167" s="151"/>
      <c r="Q167" s="78"/>
      <c r="R167" s="151"/>
      <c r="S167" s="151"/>
      <c r="T167" s="27"/>
      <c r="U167" s="151"/>
      <c r="V167" s="151"/>
      <c r="W167" s="151"/>
      <c r="X167" s="151"/>
      <c r="Y167" s="151"/>
      <c r="Z167" s="151"/>
      <c r="AA167" s="151"/>
      <c r="AB167" s="151"/>
      <c r="AC167" s="151"/>
      <c r="AD167" s="151"/>
      <c r="AE167" s="151"/>
      <c r="AF167" s="151"/>
      <c r="AG167" s="32"/>
      <c r="AH167" s="32"/>
      <c r="AI167" s="32"/>
      <c r="AJ167" s="33"/>
      <c r="AK167" s="35" t="str">
        <f>IFERROR(__xludf.DUMMYFUNCTION("IFERROR(vlookup($C167&amp;"".""&amp;""To be implemented"",IMPORTRANGE(URLs!$B$1,""Changes Log_CGRS!X:Y""),2,false),"""")"),"")</f>
        <v/>
      </c>
      <c r="AL167" s="36" t="str">
        <f>IFERROR(__xludf.DUMMYFUNCTION("IFERROR(vlookup($C167&amp;"".""&amp;""Translation Pending"",IMPORTRANGE(URLs!$B$1,""Changes Log_CGRS!Z:AA""),2,false),"""")"),"")</f>
        <v/>
      </c>
    </row>
    <row r="168" ht="15.75" customHeight="1">
      <c r="A168" s="2">
        <f t="shared" si="24"/>
        <v>168</v>
      </c>
      <c r="B168" s="145" t="s">
        <v>1342</v>
      </c>
      <c r="C168" s="148" t="s">
        <v>1343</v>
      </c>
      <c r="D168" s="27" t="str">
        <f t="shared" si="77"/>
        <v>q168: Argue about your relationship or marital issues unrelated to your child, in the child’s presence? </v>
      </c>
      <c r="E168" s="27" t="str">
        <f t="shared" si="78"/>
        <v>q168: Ujya utongana/ ujya impaka n'umugabo/umugore wawe kubijyanye n'imibanire yanyu cg ibya abashakanye biterekeranye n'umwana wanyu, imbere  y'umwana wanyu? </v>
      </c>
      <c r="F168" s="148" t="s">
        <v>1344</v>
      </c>
      <c r="G168" s="148" t="s">
        <v>1345</v>
      </c>
      <c r="H168" s="148" t="s">
        <v>1346</v>
      </c>
      <c r="I168" s="151"/>
      <c r="J168" s="150"/>
      <c r="K168" s="151" t="s">
        <v>75</v>
      </c>
      <c r="L168" s="151"/>
      <c r="M168" s="148"/>
      <c r="N168" s="151"/>
      <c r="O168" s="151"/>
      <c r="P168" s="151"/>
      <c r="Q168" s="151"/>
      <c r="R168" s="151"/>
      <c r="S168" s="151"/>
      <c r="T168" s="27"/>
      <c r="U168" s="151"/>
      <c r="V168" s="151"/>
      <c r="W168" s="151"/>
      <c r="X168" s="151"/>
      <c r="Y168" s="151"/>
      <c r="Z168" s="151"/>
      <c r="AA168" s="151"/>
      <c r="AB168" s="151"/>
      <c r="AC168" s="151"/>
      <c r="AD168" s="151"/>
      <c r="AE168" s="151"/>
      <c r="AF168" s="151"/>
      <c r="AG168" s="32"/>
      <c r="AH168" s="32"/>
      <c r="AI168" s="32"/>
      <c r="AJ168" s="33"/>
      <c r="AK168" s="35" t="str">
        <f>IFERROR(__xludf.DUMMYFUNCTION("IFERROR(vlookup($C168&amp;"".""&amp;""To be implemented"",IMPORTRANGE(URLs!$B$1,""Changes Log_CGRS!X:Y""),2,false),"""")"),"")</f>
        <v/>
      </c>
      <c r="AL168" s="36" t="str">
        <f>IFERROR(__xludf.DUMMYFUNCTION("IFERROR(vlookup($C168&amp;"".""&amp;""Translation Pending"",IMPORTRANGE(URLs!$B$1,""Changes Log_CGRS!Z:AA""),2,false),"""")"),"")</f>
        <v/>
      </c>
    </row>
    <row r="169" ht="15.75" customHeight="1">
      <c r="A169" s="2">
        <f t="shared" si="24"/>
        <v>169</v>
      </c>
      <c r="B169" s="145" t="s">
        <v>1342</v>
      </c>
      <c r="C169" s="148" t="s">
        <v>1347</v>
      </c>
      <c r="D169" s="27" t="str">
        <f t="shared" si="77"/>
        <v>q169: One or both of you say cruel or hurtful things to each other in front of the child?</v>
      </c>
      <c r="E169" s="27" t="str">
        <f t="shared" si="78"/>
        <v>q169: Umwe muri mwe cg mwembi ajya abwira nabi cg akabwira ibintu bibabaza mugenzi we imbere y'umwana wanyu? </v>
      </c>
      <c r="F169" s="148" t="s">
        <v>1348</v>
      </c>
      <c r="G169" s="148" t="s">
        <v>1349</v>
      </c>
      <c r="H169" s="148" t="s">
        <v>1350</v>
      </c>
      <c r="I169" s="151"/>
      <c r="J169" s="151"/>
      <c r="K169" s="151" t="s">
        <v>75</v>
      </c>
      <c r="L169" s="151"/>
      <c r="M169" s="148"/>
      <c r="N169" s="151"/>
      <c r="O169" s="151"/>
      <c r="P169" s="151"/>
      <c r="Q169" s="54"/>
      <c r="R169" s="151"/>
      <c r="S169" s="151"/>
      <c r="T169" s="27"/>
      <c r="U169" s="151"/>
      <c r="V169" s="151"/>
      <c r="W169" s="151"/>
      <c r="X169" s="151"/>
      <c r="Y169" s="151"/>
      <c r="Z169" s="151"/>
      <c r="AA169" s="151"/>
      <c r="AB169" s="151"/>
      <c r="AC169" s="151"/>
      <c r="AD169" s="151"/>
      <c r="AE169" s="151"/>
      <c r="AF169" s="151"/>
      <c r="AG169" s="32"/>
      <c r="AH169" s="32"/>
      <c r="AI169" s="32"/>
      <c r="AJ169" s="33"/>
      <c r="AK169" s="35" t="str">
        <f>IFERROR(__xludf.DUMMYFUNCTION("IFERROR(vlookup($C169&amp;"".""&amp;""To be implemented"",IMPORTRANGE(URLs!$B$1,""Changes Log_CGRS!X:Y""),2,false),"""")"),"")</f>
        <v/>
      </c>
      <c r="AL169" s="36" t="str">
        <f>IFERROR(__xludf.DUMMYFUNCTION("IFERROR(vlookup($C169&amp;"".""&amp;""Translation Pending"",IMPORTRANGE(URLs!$B$1,""Changes Log_CGRS!Z:AA""),2,false),"""")"),"")</f>
        <v/>
      </c>
    </row>
    <row r="170" ht="15.75" customHeight="1">
      <c r="A170" s="2">
        <f t="shared" si="24"/>
        <v>170</v>
      </c>
      <c r="B170" s="145" t="s">
        <v>361</v>
      </c>
      <c r="C170" s="148" t="s">
        <v>1333</v>
      </c>
      <c r="D170" s="27" t="str">
        <f t="shared" ref="D170:E170" si="79">F170</f>
        <v/>
      </c>
      <c r="E170" s="27" t="str">
        <f t="shared" si="79"/>
        <v/>
      </c>
      <c r="F170" s="148"/>
      <c r="G170" s="148"/>
      <c r="H170" s="148"/>
      <c r="I170" s="151"/>
      <c r="J170" s="151"/>
      <c r="K170" s="151"/>
      <c r="L170" s="151"/>
      <c r="M170" s="148"/>
      <c r="N170" s="151"/>
      <c r="O170" s="151"/>
      <c r="P170" s="151"/>
      <c r="Q170" s="143"/>
      <c r="R170" s="151"/>
      <c r="S170" s="151"/>
      <c r="T170" s="27"/>
      <c r="U170" s="151"/>
      <c r="V170" s="151"/>
      <c r="W170" s="151"/>
      <c r="X170" s="151"/>
      <c r="Y170" s="151"/>
      <c r="Z170" s="151"/>
      <c r="AA170" s="151"/>
      <c r="AB170" s="151"/>
      <c r="AC170" s="151"/>
      <c r="AD170" s="151"/>
      <c r="AE170" s="151"/>
      <c r="AF170" s="151"/>
      <c r="AG170" s="32"/>
      <c r="AH170" s="32"/>
      <c r="AI170" s="32"/>
      <c r="AJ170" s="33"/>
      <c r="AK170" s="35" t="str">
        <f>IFERROR(__xludf.DUMMYFUNCTION("IFERROR(vlookup($C170&amp;"".""&amp;""To be implemented"",IMPORTRANGE(URLs!$B$1,""Changes Log_CGRS!X:Y""),2,false),"""")"),"")</f>
        <v/>
      </c>
      <c r="AL170" s="36" t="str">
        <f>IFERROR(__xludf.DUMMYFUNCTION("IFERROR(vlookup($C170&amp;"".""&amp;""Translation Pending"",IMPORTRANGE(URLs!$B$1,""Changes Log_CGRS!Z:AA""),2,false),"""")"),"")</f>
        <v/>
      </c>
    </row>
    <row r="171" ht="15.75" customHeight="1">
      <c r="A171" s="2">
        <f t="shared" si="24"/>
        <v>171</v>
      </c>
      <c r="B171" s="65" t="s">
        <v>206</v>
      </c>
      <c r="C171" s="66" t="s">
        <v>1351</v>
      </c>
      <c r="D171" s="27" t="str">
        <f>"q"&amp;A171&amp;": "&amp;F171</f>
        <v>q171: </v>
      </c>
      <c r="E171" s="27" t="str">
        <f>"q"&amp;A171&amp;": "&amp;G171</f>
        <v>q171: </v>
      </c>
      <c r="F171" s="157"/>
      <c r="G171" s="157"/>
      <c r="H171" s="157"/>
      <c r="I171" s="66"/>
      <c r="J171" s="160" t="s">
        <v>208</v>
      </c>
      <c r="K171" s="66"/>
      <c r="L171" s="66"/>
      <c r="M171" s="66"/>
      <c r="N171" s="66"/>
      <c r="O171" s="66"/>
      <c r="P171" s="66"/>
      <c r="Q171" s="143"/>
      <c r="R171" s="66"/>
      <c r="S171" s="66"/>
      <c r="T171" s="27"/>
      <c r="U171" s="66"/>
      <c r="V171" s="66"/>
      <c r="W171" s="66"/>
      <c r="X171" s="66"/>
      <c r="Y171" s="66"/>
      <c r="Z171" s="66"/>
      <c r="AA171" s="66"/>
      <c r="AB171" s="66"/>
      <c r="AC171" s="66"/>
      <c r="AD171" s="66"/>
      <c r="AE171" s="66"/>
      <c r="AF171" s="66"/>
      <c r="AG171" s="32"/>
      <c r="AH171" s="32"/>
      <c r="AI171" s="32"/>
      <c r="AJ171" s="33"/>
      <c r="AK171" s="35" t="str">
        <f>IFERROR(__xludf.DUMMYFUNCTION("IFERROR(vlookup($C171&amp;"".""&amp;""To be implemented"",IMPORTRANGE(URLs!$B$1,""Changes Log_CGRS!X:Y""),2,false),"""")"),"")</f>
        <v/>
      </c>
      <c r="AL171" s="36" t="str">
        <f>IFERROR(__xludf.DUMMYFUNCTION("IFERROR(vlookup($C171&amp;"".""&amp;""Translation Pending"",IMPORTRANGE(URLs!$B$1,""Changes Log_CGRS!Z:AA""),2,false),"""")"),"")</f>
        <v/>
      </c>
    </row>
    <row r="172" ht="15.75" customHeight="1">
      <c r="A172" s="2">
        <f t="shared" si="24"/>
        <v>172</v>
      </c>
      <c r="B172" s="65" t="s">
        <v>68</v>
      </c>
      <c r="C172" s="66" t="s">
        <v>1352</v>
      </c>
      <c r="D172" s="27"/>
      <c r="E172" s="27" t="str">
        <f>D172</f>
        <v/>
      </c>
      <c r="F172" s="157"/>
      <c r="G172" s="157"/>
      <c r="H172" s="180" t="str">
        <f>D172</f>
        <v/>
      </c>
      <c r="I172" s="66"/>
      <c r="J172" s="160" t="s">
        <v>1353</v>
      </c>
      <c r="K172" s="66"/>
      <c r="L172" s="66"/>
      <c r="M172" s="66"/>
      <c r="N172" s="66"/>
      <c r="O172" s="66"/>
      <c r="P172" s="66"/>
      <c r="Q172" s="66"/>
      <c r="R172" s="66"/>
      <c r="S172" s="66"/>
      <c r="T172" s="27"/>
      <c r="U172" s="66"/>
      <c r="V172" s="66"/>
      <c r="W172" s="66"/>
      <c r="X172" s="66"/>
      <c r="Y172" s="129"/>
      <c r="Z172" s="66"/>
      <c r="AA172" s="66"/>
      <c r="AB172" s="66"/>
      <c r="AC172" s="66"/>
      <c r="AD172" s="66"/>
      <c r="AE172" s="66"/>
      <c r="AF172" s="66"/>
      <c r="AG172" s="32"/>
      <c r="AH172" s="32"/>
      <c r="AI172" s="32"/>
      <c r="AJ172" s="33"/>
      <c r="AK172" s="35" t="str">
        <f>IFERROR(__xludf.DUMMYFUNCTION("IFERROR(vlookup($C172&amp;"".""&amp;""To be implemented"",IMPORTRANGE(URLs!$B$1,""Changes Log_CGRS!X:Y""),2,false),"""")"),"")</f>
        <v/>
      </c>
      <c r="AL172" s="36" t="str">
        <f>IFERROR(__xludf.DUMMYFUNCTION("IFERROR(vlookup($C172&amp;"".""&amp;""Translation Pending"",IMPORTRANGE(URLs!$B$1,""Changes Log_CGRS!Z:AA""),2,false),"""")"),"")</f>
        <v/>
      </c>
    </row>
    <row r="173" ht="15.75" customHeight="1">
      <c r="A173" s="2">
        <f t="shared" si="24"/>
        <v>173</v>
      </c>
      <c r="B173" s="53" t="s">
        <v>215</v>
      </c>
      <c r="C173" s="54" t="s">
        <v>1354</v>
      </c>
      <c r="D173" s="27" t="str">
        <f t="shared" ref="D173:E173" si="80">F173</f>
        <v>Module 4.12. Family Unit (kz)</v>
      </c>
      <c r="E173" s="27" t="str">
        <f t="shared" si="80"/>
        <v>Module 4.12. Family Unit (kz)</v>
      </c>
      <c r="F173" s="54" t="s">
        <v>1355</v>
      </c>
      <c r="G173" s="54" t="s">
        <v>1355</v>
      </c>
      <c r="H173" s="54" t="s">
        <v>1355</v>
      </c>
      <c r="I173" s="54"/>
      <c r="J173" s="54"/>
      <c r="K173" s="54"/>
      <c r="L173" s="54"/>
      <c r="M173" s="54" t="s">
        <v>1356</v>
      </c>
      <c r="N173" s="54"/>
      <c r="O173" s="54"/>
      <c r="P173" s="54"/>
      <c r="Q173" s="66"/>
      <c r="R173" s="54"/>
      <c r="S173" s="54"/>
      <c r="T173" s="27"/>
      <c r="U173" s="54"/>
      <c r="V173" s="54"/>
      <c r="W173" s="54"/>
      <c r="X173" s="54"/>
      <c r="Y173" s="54"/>
      <c r="Z173" s="54"/>
      <c r="AA173" s="54"/>
      <c r="AB173" s="54"/>
      <c r="AC173" s="54"/>
      <c r="AD173" s="54"/>
      <c r="AE173" s="54"/>
      <c r="AF173" s="54"/>
      <c r="AG173" s="32"/>
      <c r="AH173" s="32"/>
      <c r="AI173" s="32"/>
      <c r="AJ173" s="33"/>
      <c r="AK173" s="35" t="str">
        <f>IFERROR(__xludf.DUMMYFUNCTION("IFERROR(vlookup($C173&amp;"".""&amp;""To be implemented"",IMPORTRANGE(URLs!$B$1,""Changes Log_CGRS!X:Y""),2,false),"""")"),"")</f>
        <v/>
      </c>
      <c r="AL173" s="36" t="str">
        <f>IFERROR(__xludf.DUMMYFUNCTION("IFERROR(vlookup($C173&amp;"".""&amp;""Translation Pending"",IMPORTRANGE(URLs!$B$1,""Changes Log_CGRS!Z:AA""),2,false),"""")"),"")</f>
        <v/>
      </c>
    </row>
    <row r="174" ht="15.75" customHeight="1">
      <c r="A174" s="2">
        <f t="shared" si="24"/>
        <v>174</v>
      </c>
      <c r="B174" s="53" t="s">
        <v>58</v>
      </c>
      <c r="C174" s="54" t="s">
        <v>1357</v>
      </c>
      <c r="D174" s="27" t="str">
        <f t="shared" ref="D174:D182" si="81">"q"&amp;A174&amp;": "&amp;F174</f>
        <v>q174: INSTRUCTIONS: This survey asks about the strengths within a family.  Please choose the answer option that best reflects the way you think your family functions in general.</v>
      </c>
      <c r="E174" s="27" t="str">
        <f t="shared" ref="E174:E182" si="82">"q"&amp;A174&amp;": "&amp;G174</f>
        <v>q174: AMABWIRIZA: Ubu bushakashatsi burabaza kubyerekeranye n’imbaraga mu muryango. Ndagusaba utoranye igisubizo kigaragaza neza uburyo umuryango wawe ubayeho muri rusange.</v>
      </c>
      <c r="F174" s="54" t="s">
        <v>1358</v>
      </c>
      <c r="G174" s="54" t="s">
        <v>1359</v>
      </c>
      <c r="H174" s="54" t="s">
        <v>1360</v>
      </c>
      <c r="I174" s="54"/>
      <c r="J174" s="54"/>
      <c r="K174" s="54"/>
      <c r="L174" s="54"/>
      <c r="M174" s="54"/>
      <c r="N174" s="54"/>
      <c r="O174" s="54"/>
      <c r="P174" s="54"/>
      <c r="Q174" s="54"/>
      <c r="R174" s="54"/>
      <c r="S174" s="54"/>
      <c r="T174" s="27"/>
      <c r="U174" s="54"/>
      <c r="V174" s="54"/>
      <c r="W174" s="54"/>
      <c r="X174" s="54"/>
      <c r="Y174" s="54"/>
      <c r="Z174" s="54"/>
      <c r="AA174" s="54"/>
      <c r="AB174" s="54"/>
      <c r="AC174" s="54"/>
      <c r="AD174" s="54"/>
      <c r="AE174" s="54"/>
      <c r="AF174" s="54"/>
      <c r="AG174" s="32"/>
      <c r="AH174" s="32"/>
      <c r="AI174" s="32"/>
      <c r="AJ174" s="33"/>
      <c r="AK174" s="35" t="str">
        <f>IFERROR(__xludf.DUMMYFUNCTION("IFERROR(vlookup($C174&amp;"".""&amp;""To be implemented"",IMPORTRANGE(URLs!$B$1,""Changes Log_CGRS!X:Y""),2,false),"""")"),"")</f>
        <v/>
      </c>
      <c r="AL174" s="36" t="str">
        <f>IFERROR(__xludf.DUMMYFUNCTION("IFERROR(vlookup($C174&amp;"".""&amp;""Translation Pending"",IMPORTRANGE(URLs!$B$1,""Changes Log_CGRS!Z:AA""),2,false),"""")"),"")</f>
        <v/>
      </c>
    </row>
    <row r="175" ht="15.75" customHeight="1">
      <c r="A175" s="2">
        <f t="shared" si="24"/>
        <v>175</v>
      </c>
      <c r="B175" s="53" t="s">
        <v>1361</v>
      </c>
      <c r="C175" s="54" t="s">
        <v>1362</v>
      </c>
      <c r="D175" s="27" t="str">
        <f t="shared" si="81"/>
        <v>q175: </v>
      </c>
      <c r="E175" s="27" t="str">
        <f t="shared" si="82"/>
        <v>q175: </v>
      </c>
      <c r="F175" s="54"/>
      <c r="G175" s="54"/>
      <c r="H175" s="54"/>
      <c r="I175" s="54"/>
      <c r="J175" s="54"/>
      <c r="K175" s="54"/>
      <c r="L175" s="54"/>
      <c r="M175" s="54" t="s">
        <v>477</v>
      </c>
      <c r="N175" s="54"/>
      <c r="O175" s="54"/>
      <c r="P175" s="54"/>
      <c r="Q175" s="54"/>
      <c r="R175" s="54"/>
      <c r="S175" s="54"/>
      <c r="T175" s="27"/>
      <c r="U175" s="54"/>
      <c r="V175" s="54"/>
      <c r="W175" s="54"/>
      <c r="X175" s="54"/>
      <c r="Y175" s="54"/>
      <c r="Z175" s="54"/>
      <c r="AA175" s="54"/>
      <c r="AB175" s="54"/>
      <c r="AC175" s="54"/>
      <c r="AD175" s="54"/>
      <c r="AE175" s="54"/>
      <c r="AF175" s="54"/>
      <c r="AG175" s="32"/>
      <c r="AH175" s="32"/>
      <c r="AI175" s="32"/>
      <c r="AJ175" s="33"/>
      <c r="AK175" s="35" t="str">
        <f>IFERROR(__xludf.DUMMYFUNCTION("IFERROR(vlookup($C175&amp;"".""&amp;""To be implemented"",IMPORTRANGE(URLs!$B$1,""Changes Log_CGRS!X:Y""),2,false),"""")"),"")</f>
        <v/>
      </c>
      <c r="AL175" s="36" t="str">
        <f>IFERROR(__xludf.DUMMYFUNCTION("IFERROR(vlookup($C175&amp;"".""&amp;""Translation Pending"",IMPORTRANGE(URLs!$B$1,""Changes Log_CGRS!Z:AA""),2,false),"""")"),"")</f>
        <v/>
      </c>
    </row>
    <row r="176" ht="15.75" customHeight="1">
      <c r="A176" s="2">
        <f t="shared" si="24"/>
        <v>176</v>
      </c>
      <c r="B176" s="65" t="s">
        <v>1361</v>
      </c>
      <c r="C176" s="105" t="s">
        <v>1363</v>
      </c>
      <c r="D176" s="27" t="str">
        <f t="shared" si="81"/>
        <v>q176: We interact with each other/we socialize between us</v>
      </c>
      <c r="E176" s="27" t="str">
        <f t="shared" si="82"/>
        <v>q176: Turasabana.</v>
      </c>
      <c r="F176" s="103" t="s">
        <v>1364</v>
      </c>
      <c r="G176" s="103" t="s">
        <v>1365</v>
      </c>
      <c r="H176" s="103" t="s">
        <v>1366</v>
      </c>
      <c r="I176" s="105"/>
      <c r="J176" s="66"/>
      <c r="K176" s="66" t="s">
        <v>75</v>
      </c>
      <c r="L176" s="66"/>
      <c r="M176" s="105" t="s">
        <v>1367</v>
      </c>
      <c r="N176" s="66"/>
      <c r="O176" s="66"/>
      <c r="P176" s="66"/>
      <c r="Q176" s="54"/>
      <c r="R176" s="66"/>
      <c r="S176" s="66"/>
      <c r="T176" s="27"/>
      <c r="U176" s="66"/>
      <c r="V176" s="66"/>
      <c r="W176" s="66"/>
      <c r="X176" s="66"/>
      <c r="Y176" s="66"/>
      <c r="Z176" s="66"/>
      <c r="AA176" s="66"/>
      <c r="AB176" s="66"/>
      <c r="AC176" s="66"/>
      <c r="AD176" s="66"/>
      <c r="AE176" s="66"/>
      <c r="AF176" s="66"/>
      <c r="AG176" s="32"/>
      <c r="AH176" s="32"/>
      <c r="AI176" s="32"/>
      <c r="AJ176" s="33"/>
      <c r="AK176" s="35" t="str">
        <f>IFERROR(__xludf.DUMMYFUNCTION("IFERROR(vlookup($C176&amp;"".""&amp;""To be implemented"",IMPORTRANGE(URLs!$B$1,""Changes Log_CGRS!X:Y""),2,false),"""")"),"")</f>
        <v/>
      </c>
      <c r="AL176" s="36" t="str">
        <f>IFERROR(__xludf.DUMMYFUNCTION("IFERROR(vlookup($C176&amp;"".""&amp;""Translation Pending"",IMPORTRANGE(URLs!$B$1,""Changes Log_CGRS!Z:AA""),2,false),"""")"),"")</f>
        <v/>
      </c>
    </row>
    <row r="177" ht="15.75" customHeight="1">
      <c r="A177" s="2">
        <f t="shared" si="24"/>
        <v>177</v>
      </c>
      <c r="B177" s="65" t="s">
        <v>1361</v>
      </c>
      <c r="C177" s="105" t="s">
        <v>1369</v>
      </c>
      <c r="D177" s="27" t="str">
        <f t="shared" si="81"/>
        <v>q177: We converse with each other/we talk to reach agreements.</v>
      </c>
      <c r="E177" s="27" t="str">
        <f t="shared" si="82"/>
        <v>q177: Turaganira hagati yacu/turaganira tugahuza. </v>
      </c>
      <c r="F177" s="103" t="s">
        <v>1370</v>
      </c>
      <c r="G177" s="103" t="s">
        <v>1371</v>
      </c>
      <c r="H177" s="103" t="s">
        <v>1372</v>
      </c>
      <c r="I177" s="105"/>
      <c r="J177" s="66"/>
      <c r="K177" s="66" t="s">
        <v>75</v>
      </c>
      <c r="L177" s="66"/>
      <c r="M177" s="105" t="s">
        <v>1367</v>
      </c>
      <c r="N177" s="66"/>
      <c r="O177" s="66"/>
      <c r="P177" s="66"/>
      <c r="Q177" s="66"/>
      <c r="R177" s="66"/>
      <c r="S177" s="66"/>
      <c r="T177" s="27"/>
      <c r="U177" s="66"/>
      <c r="V177" s="66"/>
      <c r="W177" s="66"/>
      <c r="X177" s="66"/>
      <c r="Y177" s="66"/>
      <c r="Z177" s="66"/>
      <c r="AA177" s="66"/>
      <c r="AB177" s="66"/>
      <c r="AC177" s="66"/>
      <c r="AD177" s="66"/>
      <c r="AE177" s="66"/>
      <c r="AF177" s="66"/>
      <c r="AG177" s="32"/>
      <c r="AH177" s="32"/>
      <c r="AI177" s="32"/>
      <c r="AJ177" s="33"/>
      <c r="AK177" s="35" t="str">
        <f>IFERROR(__xludf.DUMMYFUNCTION("IFERROR(vlookup($C177&amp;"".""&amp;""To be implemented"",IMPORTRANGE(URLs!$B$1,""Changes Log_CGRS!X:Y""),2,false),"""")"),"")</f>
        <v/>
      </c>
      <c r="AL177" s="36" t="str">
        <f>IFERROR(__xludf.DUMMYFUNCTION("IFERROR(vlookup($C177&amp;"".""&amp;""Translation Pending"",IMPORTRANGE(URLs!$B$1,""Changes Log_CGRS!Z:AA""),2,false),"""")"),"")</f>
        <v/>
      </c>
    </row>
    <row r="178" ht="15.75" customHeight="1">
      <c r="A178" s="2">
        <f t="shared" si="24"/>
        <v>178</v>
      </c>
      <c r="B178" s="145" t="s">
        <v>1361</v>
      </c>
      <c r="C178" s="148" t="s">
        <v>1373</v>
      </c>
      <c r="D178" s="27" t="str">
        <f t="shared" si="81"/>
        <v>q178: We understand each other.</v>
      </c>
      <c r="E178" s="27" t="str">
        <f t="shared" si="82"/>
        <v>q178: Turumvikana. </v>
      </c>
      <c r="F178" s="148" t="s">
        <v>1374</v>
      </c>
      <c r="G178" s="148" t="s">
        <v>1375</v>
      </c>
      <c r="H178" s="148" t="s">
        <v>1376</v>
      </c>
      <c r="I178" s="151"/>
      <c r="J178" s="151"/>
      <c r="K178" s="151" t="s">
        <v>75</v>
      </c>
      <c r="L178" s="151"/>
      <c r="M178" s="148" t="s">
        <v>1367</v>
      </c>
      <c r="N178" s="151"/>
      <c r="O178" s="151"/>
      <c r="P178" s="151"/>
      <c r="Q178" s="66"/>
      <c r="R178" s="151"/>
      <c r="S178" s="151"/>
      <c r="T178" s="27"/>
      <c r="U178" s="151"/>
      <c r="V178" s="151"/>
      <c r="W178" s="151"/>
      <c r="X178" s="151"/>
      <c r="Y178" s="151"/>
      <c r="Z178" s="151"/>
      <c r="AA178" s="151"/>
      <c r="AB178" s="151"/>
      <c r="AC178" s="151"/>
      <c r="AD178" s="151"/>
      <c r="AE178" s="151"/>
      <c r="AF178" s="151"/>
      <c r="AG178" s="32"/>
      <c r="AH178" s="32"/>
      <c r="AI178" s="32"/>
      <c r="AJ178" s="33"/>
      <c r="AK178" s="35" t="str">
        <f>IFERROR(__xludf.DUMMYFUNCTION("IFERROR(vlookup($C178&amp;"".""&amp;""To be implemented"",IMPORTRANGE(URLs!$B$1,""Changes Log_CGRS!X:Y""),2,false),"""")"),"")</f>
        <v/>
      </c>
      <c r="AL178" s="36" t="str">
        <f>IFERROR(__xludf.DUMMYFUNCTION("IFERROR(vlookup($C178&amp;"".""&amp;""Translation Pending"",IMPORTRANGE(URLs!$B$1,""Changes Log_CGRS!Z:AA""),2,false),"""")"),"")</f>
        <v/>
      </c>
    </row>
    <row r="179" ht="15.75" customHeight="1">
      <c r="A179" s="2">
        <f t="shared" si="24"/>
        <v>179</v>
      </c>
      <c r="B179" s="145" t="s">
        <v>1361</v>
      </c>
      <c r="C179" s="148" t="s">
        <v>1378</v>
      </c>
      <c r="D179" s="27" t="str">
        <f t="shared" si="81"/>
        <v>q179: We are unified/united.</v>
      </c>
      <c r="E179" s="27" t="str">
        <f t="shared" si="82"/>
        <v>q179: Twunze ubumwe.</v>
      </c>
      <c r="F179" s="148" t="s">
        <v>1379</v>
      </c>
      <c r="G179" s="148" t="s">
        <v>1380</v>
      </c>
      <c r="H179" s="148" t="s">
        <v>1381</v>
      </c>
      <c r="I179" s="151"/>
      <c r="J179" s="151"/>
      <c r="K179" s="151" t="s">
        <v>75</v>
      </c>
      <c r="L179" s="151"/>
      <c r="M179" s="148" t="s">
        <v>1367</v>
      </c>
      <c r="N179" s="151"/>
      <c r="O179" s="151"/>
      <c r="P179" s="151"/>
      <c r="Q179" s="66"/>
      <c r="R179" s="151"/>
      <c r="S179" s="151"/>
      <c r="T179" s="27"/>
      <c r="U179" s="151"/>
      <c r="V179" s="151"/>
      <c r="W179" s="151"/>
      <c r="X179" s="151"/>
      <c r="Y179" s="151"/>
      <c r="Z179" s="151"/>
      <c r="AA179" s="151"/>
      <c r="AB179" s="151"/>
      <c r="AC179" s="151"/>
      <c r="AD179" s="151"/>
      <c r="AE179" s="151"/>
      <c r="AF179" s="151"/>
      <c r="AG179" s="32"/>
      <c r="AH179" s="32"/>
      <c r="AI179" s="32"/>
      <c r="AJ179" s="33"/>
      <c r="AK179" s="35" t="str">
        <f>IFERROR(__xludf.DUMMYFUNCTION("IFERROR(vlookup($C179&amp;"".""&amp;""To be implemented"",IMPORTRANGE(URLs!$B$1,""Changes Log_CGRS!X:Y""),2,false),"""")"),"")</f>
        <v/>
      </c>
      <c r="AL179" s="36" t="str">
        <f>IFERROR(__xludf.DUMMYFUNCTION("IFERROR(vlookup($C179&amp;"".""&amp;""Translation Pending"",IMPORTRANGE(URLs!$B$1,""Changes Log_CGRS!Z:AA""),2,false),"""")"),"")</f>
        <v/>
      </c>
    </row>
    <row r="180" ht="15.75" customHeight="1">
      <c r="A180" s="2">
        <f t="shared" si="24"/>
        <v>180</v>
      </c>
      <c r="B180" s="145" t="s">
        <v>1361</v>
      </c>
      <c r="C180" s="148" t="s">
        <v>1382</v>
      </c>
      <c r="D180" s="27" t="str">
        <f t="shared" si="81"/>
        <v>q180: We live together in peace.</v>
      </c>
      <c r="E180" s="27" t="str">
        <f t="shared" si="82"/>
        <v>q180: Tubana mu mahoro.</v>
      </c>
      <c r="F180" s="148" t="s">
        <v>1384</v>
      </c>
      <c r="G180" s="148" t="s">
        <v>1386</v>
      </c>
      <c r="H180" s="148" t="s">
        <v>1387</v>
      </c>
      <c r="I180" s="151"/>
      <c r="J180" s="151"/>
      <c r="K180" s="151" t="s">
        <v>75</v>
      </c>
      <c r="L180" s="151"/>
      <c r="M180" s="148" t="s">
        <v>1367</v>
      </c>
      <c r="N180" s="151"/>
      <c r="O180" s="151"/>
      <c r="P180" s="151"/>
      <c r="Q180" s="151"/>
      <c r="R180" s="151"/>
      <c r="S180" s="151"/>
      <c r="T180" s="27"/>
      <c r="U180" s="151"/>
      <c r="V180" s="151"/>
      <c r="W180" s="151"/>
      <c r="X180" s="151"/>
      <c r="Y180" s="151"/>
      <c r="Z180" s="151"/>
      <c r="AA180" s="151"/>
      <c r="AB180" s="151"/>
      <c r="AC180" s="151"/>
      <c r="AD180" s="151"/>
      <c r="AE180" s="151"/>
      <c r="AF180" s="151"/>
      <c r="AG180" s="32"/>
      <c r="AH180" s="32"/>
      <c r="AI180" s="32"/>
      <c r="AJ180" s="33"/>
      <c r="AK180" s="35" t="str">
        <f>IFERROR(__xludf.DUMMYFUNCTION("IFERROR(vlookup($C180&amp;"".""&amp;""To be implemented"",IMPORTRANGE(URLs!$B$1,""Changes Log_CGRS!X:Y""),2,false),"""")"),"")</f>
        <v/>
      </c>
      <c r="AL180" s="36" t="str">
        <f>IFERROR(__xludf.DUMMYFUNCTION("IFERROR(vlookup($C180&amp;"".""&amp;""Translation Pending"",IMPORTRANGE(URLs!$B$1,""Changes Log_CGRS!Z:AA""),2,false),"""")"),"")</f>
        <v/>
      </c>
    </row>
    <row r="181" ht="15.75" customHeight="1">
      <c r="A181" s="2">
        <f t="shared" si="24"/>
        <v>181</v>
      </c>
      <c r="B181" s="145" t="s">
        <v>1361</v>
      </c>
      <c r="C181" s="148" t="s">
        <v>1392</v>
      </c>
      <c r="D181" s="27" t="str">
        <f t="shared" si="81"/>
        <v>q181: We are honest with each other.</v>
      </c>
      <c r="E181" s="27" t="str">
        <f t="shared" si="82"/>
        <v>q181: Tubwizanya ukuri</v>
      </c>
      <c r="F181" s="148" t="s">
        <v>1393</v>
      </c>
      <c r="G181" s="148" t="s">
        <v>1394</v>
      </c>
      <c r="H181" s="148" t="s">
        <v>1395</v>
      </c>
      <c r="I181" s="151"/>
      <c r="J181" s="151"/>
      <c r="K181" s="151" t="s">
        <v>75</v>
      </c>
      <c r="L181" s="151"/>
      <c r="M181" s="148" t="s">
        <v>1367</v>
      </c>
      <c r="N181" s="151"/>
      <c r="O181" s="151"/>
      <c r="P181" s="151"/>
      <c r="Q181" s="151"/>
      <c r="R181" s="151"/>
      <c r="S181" s="151"/>
      <c r="T181" s="27"/>
      <c r="U181" s="151"/>
      <c r="V181" s="151"/>
      <c r="W181" s="151"/>
      <c r="X181" s="151"/>
      <c r="Y181" s="151"/>
      <c r="Z181" s="151"/>
      <c r="AA181" s="151"/>
      <c r="AB181" s="151"/>
      <c r="AC181" s="151"/>
      <c r="AD181" s="151"/>
      <c r="AE181" s="151"/>
      <c r="AF181" s="151"/>
      <c r="AG181" s="32"/>
      <c r="AH181" s="32"/>
      <c r="AI181" s="32"/>
      <c r="AJ181" s="33"/>
      <c r="AK181" s="35" t="str">
        <f>IFERROR(__xludf.DUMMYFUNCTION("IFERROR(vlookup($C181&amp;"".""&amp;""To be implemented"",IMPORTRANGE(URLs!$B$1,""Changes Log_CGRS!X:Y""),2,false),"""")"),"")</f>
        <v/>
      </c>
      <c r="AL181" s="36" t="str">
        <f>IFERROR(__xludf.DUMMYFUNCTION("IFERROR(vlookup($C181&amp;"".""&amp;""Translation Pending"",IMPORTRANGE(URLs!$B$1,""Changes Log_CGRS!Z:AA""),2,false),"""")"),"")</f>
        <v/>
      </c>
    </row>
    <row r="182" ht="15.75" customHeight="1">
      <c r="A182" s="2">
        <f t="shared" si="24"/>
        <v>182</v>
      </c>
      <c r="B182" s="320" t="s">
        <v>1361</v>
      </c>
      <c r="C182" s="309" t="s">
        <v>1396</v>
      </c>
      <c r="D182" s="27" t="str">
        <f t="shared" si="81"/>
        <v>q182: We trust each other. </v>
      </c>
      <c r="E182" s="27" t="str">
        <f t="shared" si="82"/>
        <v>q182: Turizerana</v>
      </c>
      <c r="F182" s="321" t="s">
        <v>1397</v>
      </c>
      <c r="G182" s="321" t="s">
        <v>1398</v>
      </c>
      <c r="H182" s="321" t="s">
        <v>1399</v>
      </c>
      <c r="I182" s="322"/>
      <c r="J182" s="322"/>
      <c r="K182" s="322" t="s">
        <v>75</v>
      </c>
      <c r="L182" s="322"/>
      <c r="M182" s="309" t="s">
        <v>1367</v>
      </c>
      <c r="N182" s="322"/>
      <c r="O182" s="322"/>
      <c r="P182" s="322"/>
      <c r="Q182" s="151"/>
      <c r="R182" s="322"/>
      <c r="S182" s="322"/>
      <c r="T182" s="27"/>
      <c r="U182" s="322"/>
      <c r="V182" s="322"/>
      <c r="W182" s="322"/>
      <c r="X182" s="322"/>
      <c r="Y182" s="322"/>
      <c r="Z182" s="322"/>
      <c r="AA182" s="322"/>
      <c r="AB182" s="322"/>
      <c r="AC182" s="322"/>
      <c r="AD182" s="322"/>
      <c r="AE182" s="322"/>
      <c r="AF182" s="322"/>
      <c r="AG182" s="32"/>
      <c r="AH182" s="32"/>
      <c r="AI182" s="32"/>
      <c r="AJ182" s="33"/>
      <c r="AK182" s="35" t="str">
        <f>IFERROR(__xludf.DUMMYFUNCTION("IFERROR(vlookup($C182&amp;"".""&amp;""To be implemented"",IMPORTRANGE(URLs!$B$1,""Changes Log_CGRS!X:Y""),2,false),"""")"),"")</f>
        <v/>
      </c>
      <c r="AL182" s="36" t="str">
        <f>IFERROR(__xludf.DUMMYFUNCTION("IFERROR(vlookup($C182&amp;"".""&amp;""Translation Pending"",IMPORTRANGE(URLs!$B$1,""Changes Log_CGRS!Z:AA""),2,false),"""")"),"")</f>
        <v/>
      </c>
    </row>
    <row r="183" ht="15.75" customHeight="1">
      <c r="A183" s="2">
        <f t="shared" si="24"/>
        <v>183</v>
      </c>
      <c r="B183" s="65" t="s">
        <v>361</v>
      </c>
      <c r="C183" s="107" t="s">
        <v>1354</v>
      </c>
      <c r="D183" s="27" t="str">
        <f t="shared" ref="D183:E183" si="83">F183</f>
        <v/>
      </c>
      <c r="E183" s="27" t="str">
        <f t="shared" si="83"/>
        <v/>
      </c>
      <c r="F183" s="157"/>
      <c r="G183" s="157"/>
      <c r="H183" s="157"/>
      <c r="I183" s="66"/>
      <c r="J183" s="66"/>
      <c r="K183" s="66"/>
      <c r="L183" s="66"/>
      <c r="M183" s="66"/>
      <c r="N183" s="66"/>
      <c r="O183" s="66"/>
      <c r="P183" s="66"/>
      <c r="Q183" s="151"/>
      <c r="R183" s="66"/>
      <c r="S183" s="66"/>
      <c r="T183" s="27"/>
      <c r="U183" s="66"/>
      <c r="V183" s="66"/>
      <c r="W183" s="66"/>
      <c r="X183" s="66"/>
      <c r="Y183" s="66"/>
      <c r="Z183" s="66"/>
      <c r="AA183" s="66"/>
      <c r="AB183" s="66"/>
      <c r="AC183" s="66"/>
      <c r="AD183" s="66"/>
      <c r="AE183" s="66"/>
      <c r="AF183" s="66"/>
      <c r="AG183" s="32"/>
      <c r="AH183" s="32"/>
      <c r="AI183" s="32"/>
      <c r="AJ183" s="33"/>
      <c r="AK183" s="35" t="str">
        <f>IFERROR(__xludf.DUMMYFUNCTION("IFERROR(vlookup($C183&amp;"".""&amp;""To be implemented"",IMPORTRANGE(URLs!$B$1,""Changes Log_CGRS!X:Y""),2,false),"""")"),"")</f>
        <v/>
      </c>
      <c r="AL183" s="36" t="str">
        <f>IFERROR(__xludf.DUMMYFUNCTION("IFERROR(vlookup($C183&amp;"".""&amp;""Translation Pending"",IMPORTRANGE(URLs!$B$1,""Changes Log_CGRS!Z:AA""),2,false),"""")"),"")</f>
        <v/>
      </c>
    </row>
    <row r="184" ht="15.75" customHeight="1">
      <c r="A184" s="2">
        <f t="shared" si="24"/>
        <v>184</v>
      </c>
      <c r="B184" s="53" t="s">
        <v>215</v>
      </c>
      <c r="C184" s="54" t="s">
        <v>1400</v>
      </c>
      <c r="D184" s="27" t="str">
        <f t="shared" ref="D184:E184" si="84">F184</f>
        <v>Module 4.12. Family Unit (kz)</v>
      </c>
      <c r="E184" s="27" t="str">
        <f t="shared" si="84"/>
        <v>Module 4.12. Family Unit (kz)</v>
      </c>
      <c r="F184" s="54" t="s">
        <v>1355</v>
      </c>
      <c r="G184" s="54" t="s">
        <v>1355</v>
      </c>
      <c r="H184" s="54" t="s">
        <v>1355</v>
      </c>
      <c r="I184" s="54"/>
      <c r="J184" s="54"/>
      <c r="K184" s="54"/>
      <c r="L184" s="54"/>
      <c r="M184" s="54" t="s">
        <v>1336</v>
      </c>
      <c r="N184" s="54"/>
      <c r="O184" s="54"/>
      <c r="P184" s="54"/>
      <c r="Q184" s="151"/>
      <c r="R184" s="54"/>
      <c r="S184" s="54"/>
      <c r="T184" s="27"/>
      <c r="U184" s="54"/>
      <c r="V184" s="54"/>
      <c r="W184" s="54"/>
      <c r="X184" s="54"/>
      <c r="Y184" s="54"/>
      <c r="Z184" s="54"/>
      <c r="AA184" s="54"/>
      <c r="AB184" s="54"/>
      <c r="AC184" s="54"/>
      <c r="AD184" s="54"/>
      <c r="AE184" s="54"/>
      <c r="AF184" s="54"/>
      <c r="AG184" s="32"/>
      <c r="AH184" s="32"/>
      <c r="AI184" s="32"/>
      <c r="AJ184" s="33"/>
      <c r="AK184" s="35" t="str">
        <f>IFERROR(__xludf.DUMMYFUNCTION("IFERROR(vlookup($C184&amp;"".""&amp;""To be implemented"",IMPORTRANGE(URLs!$B$1,""Changes Log_CGRS!X:Y""),2,false),"""")"),"")</f>
        <v/>
      </c>
      <c r="AL184" s="36" t="str">
        <f>IFERROR(__xludf.DUMMYFUNCTION("IFERROR(vlookup($C184&amp;"".""&amp;""Translation Pending"",IMPORTRANGE(URLs!$B$1,""Changes Log_CGRS!Z:AA""),2,false),"""")"),"")</f>
        <v/>
      </c>
    </row>
    <row r="185" ht="15.75" customHeight="1">
      <c r="A185" s="2">
        <f t="shared" si="24"/>
        <v>185</v>
      </c>
      <c r="B185" s="53" t="s">
        <v>1361</v>
      </c>
      <c r="C185" s="54" t="s">
        <v>1401</v>
      </c>
      <c r="D185" s="27" t="str">
        <f t="shared" ref="D185:D193" si="85">"q"&amp;A185&amp;": "&amp;F185</f>
        <v>q185: </v>
      </c>
      <c r="E185" s="27" t="str">
        <f t="shared" ref="E185:E193" si="86">"q"&amp;A185&amp;": "&amp;G185</f>
        <v>q185: </v>
      </c>
      <c r="F185" s="54"/>
      <c r="G185" s="54"/>
      <c r="H185" s="54"/>
      <c r="I185" s="54"/>
      <c r="J185" s="54"/>
      <c r="K185" s="54"/>
      <c r="L185" s="54"/>
      <c r="M185" s="54" t="s">
        <v>477</v>
      </c>
      <c r="N185" s="54"/>
      <c r="O185" s="54"/>
      <c r="P185" s="54"/>
      <c r="Q185" s="151"/>
      <c r="R185" s="54"/>
      <c r="S185" s="54"/>
      <c r="T185" s="27"/>
      <c r="U185" s="54"/>
      <c r="V185" s="54"/>
      <c r="W185" s="54"/>
      <c r="X185" s="54"/>
      <c r="Y185" s="54"/>
      <c r="Z185" s="54"/>
      <c r="AA185" s="54"/>
      <c r="AB185" s="54"/>
      <c r="AC185" s="54"/>
      <c r="AD185" s="54"/>
      <c r="AE185" s="54"/>
      <c r="AF185" s="54"/>
      <c r="AG185" s="32"/>
      <c r="AH185" s="32"/>
      <c r="AI185" s="32"/>
      <c r="AJ185" s="33"/>
      <c r="AK185" s="35" t="str">
        <f>IFERROR(__xludf.DUMMYFUNCTION("IFERROR(vlookup($C185&amp;"".""&amp;""To be implemented"",IMPORTRANGE(URLs!$B$1,""Changes Log_CGRS!X:Y""),2,false),"""")"),"")</f>
        <v/>
      </c>
      <c r="AL185" s="36" t="str">
        <f>IFERROR(__xludf.DUMMYFUNCTION("IFERROR(vlookup($C185&amp;"".""&amp;""Translation Pending"",IMPORTRANGE(URLs!$B$1,""Changes Log_CGRS!Z:AA""),2,false),"""")"),"")</f>
        <v/>
      </c>
    </row>
    <row r="186" ht="15.75" customHeight="1">
      <c r="A186" s="2">
        <f t="shared" si="24"/>
        <v>186</v>
      </c>
      <c r="B186" s="65" t="s">
        <v>1361</v>
      </c>
      <c r="C186" s="105" t="s">
        <v>1402</v>
      </c>
      <c r="D186" s="27" t="str">
        <f t="shared" si="85"/>
        <v>q186: We work together with joined hands/We cooperate with each other.</v>
      </c>
      <c r="E186" s="27" t="str">
        <f t="shared" si="86"/>
        <v>q186: Dushyira hamwe/turafatanya muri byose.</v>
      </c>
      <c r="F186" s="103" t="s">
        <v>1403</v>
      </c>
      <c r="G186" s="103" t="s">
        <v>1404</v>
      </c>
      <c r="H186" s="103" t="s">
        <v>1405</v>
      </c>
      <c r="I186" s="105"/>
      <c r="J186" s="66"/>
      <c r="K186" s="66" t="s">
        <v>75</v>
      </c>
      <c r="L186" s="66"/>
      <c r="M186" s="105" t="s">
        <v>1367</v>
      </c>
      <c r="N186" s="66"/>
      <c r="O186" s="66"/>
      <c r="P186" s="66"/>
      <c r="Q186" s="66"/>
      <c r="R186" s="66"/>
      <c r="S186" s="66"/>
      <c r="T186" s="27"/>
      <c r="U186" s="66"/>
      <c r="V186" s="66"/>
      <c r="W186" s="66"/>
      <c r="X186" s="66"/>
      <c r="Y186" s="66"/>
      <c r="Z186" s="66"/>
      <c r="AA186" s="66"/>
      <c r="AB186" s="66"/>
      <c r="AC186" s="66"/>
      <c r="AD186" s="66"/>
      <c r="AE186" s="66"/>
      <c r="AF186" s="66"/>
      <c r="AG186" s="32"/>
      <c r="AH186" s="32"/>
      <c r="AI186" s="32"/>
      <c r="AJ186" s="33"/>
      <c r="AK186" s="35" t="str">
        <f>IFERROR(__xludf.DUMMYFUNCTION("IFERROR(vlookup($C186&amp;"".""&amp;""To be implemented"",IMPORTRANGE(URLs!$B$1,""Changes Log_CGRS!X:Y""),2,false),"""")"),"")</f>
        <v/>
      </c>
      <c r="AL186" s="36" t="str">
        <f>IFERROR(__xludf.DUMMYFUNCTION("IFERROR(vlookup($C186&amp;"".""&amp;""Translation Pending"",IMPORTRANGE(URLs!$B$1,""Changes Log_CGRS!Z:AA""),2,false),"""")"),"")</f>
        <v/>
      </c>
    </row>
    <row r="187" ht="15.75" customHeight="1">
      <c r="A187" s="2">
        <f t="shared" si="24"/>
        <v>187</v>
      </c>
      <c r="B187" s="62" t="s">
        <v>1361</v>
      </c>
      <c r="C187" s="63" t="s">
        <v>1406</v>
      </c>
      <c r="D187" s="27" t="str">
        <f t="shared" si="85"/>
        <v>q187: We live in harmony.</v>
      </c>
      <c r="E187" s="27" t="str">
        <f t="shared" si="86"/>
        <v>q187: Tubanye neza</v>
      </c>
      <c r="F187" s="99" t="s">
        <v>1407</v>
      </c>
      <c r="G187" s="99" t="s">
        <v>1408</v>
      </c>
      <c r="H187" s="99" t="s">
        <v>1409</v>
      </c>
      <c r="I187" s="143"/>
      <c r="J187" s="143"/>
      <c r="K187" s="143" t="s">
        <v>75</v>
      </c>
      <c r="L187" s="143"/>
      <c r="M187" s="143" t="s">
        <v>1367</v>
      </c>
      <c r="N187" s="143"/>
      <c r="O187" s="143"/>
      <c r="P187" s="143"/>
      <c r="Q187" s="66"/>
      <c r="R187" s="143"/>
      <c r="S187" s="143"/>
      <c r="T187" s="27"/>
      <c r="U187" s="143"/>
      <c r="V187" s="143"/>
      <c r="W187" s="143"/>
      <c r="X187" s="143"/>
      <c r="Y187" s="143"/>
      <c r="Z187" s="143"/>
      <c r="AA187" s="143"/>
      <c r="AB187" s="143"/>
      <c r="AC187" s="143"/>
      <c r="AD187" s="143"/>
      <c r="AE187" s="143"/>
      <c r="AF187" s="143"/>
      <c r="AG187" s="32"/>
      <c r="AH187" s="32"/>
      <c r="AI187" s="32"/>
      <c r="AJ187" s="33"/>
      <c r="AK187" s="35" t="str">
        <f>IFERROR(__xludf.DUMMYFUNCTION("IFERROR(vlookup($C187&amp;"".""&amp;""To be implemented"",IMPORTRANGE(URLs!$B$1,""Changes Log_CGRS!X:Y""),2,false),"""")"),"")</f>
        <v/>
      </c>
      <c r="AL187" s="36" t="str">
        <f>IFERROR(__xludf.DUMMYFUNCTION("IFERROR(vlookup($C187&amp;"".""&amp;""Translation Pending"",IMPORTRANGE(URLs!$B$1,""Changes Log_CGRS!Z:AA""),2,false),"""")"),"")</f>
        <v/>
      </c>
    </row>
    <row r="188" ht="15.75" customHeight="1">
      <c r="A188" s="2">
        <f t="shared" si="24"/>
        <v>188</v>
      </c>
      <c r="B188" s="145" t="s">
        <v>1361</v>
      </c>
      <c r="C188" s="148" t="s">
        <v>1410</v>
      </c>
      <c r="D188" s="27" t="str">
        <f t="shared" si="85"/>
        <v>q188: We are happy and joyful together.</v>
      </c>
      <c r="E188" s="27" t="str">
        <f t="shared" si="86"/>
        <v>q188: Duhora twishimye kandi tunezerewe.</v>
      </c>
      <c r="F188" s="148" t="s">
        <v>1411</v>
      </c>
      <c r="G188" s="148" t="s">
        <v>1412</v>
      </c>
      <c r="H188" s="148" t="s">
        <v>1413</v>
      </c>
      <c r="I188" s="151"/>
      <c r="J188" s="151"/>
      <c r="K188" s="151" t="s">
        <v>75</v>
      </c>
      <c r="L188" s="151"/>
      <c r="M188" s="148" t="s">
        <v>1367</v>
      </c>
      <c r="N188" s="151"/>
      <c r="O188" s="151"/>
      <c r="P188" s="151"/>
      <c r="Q188" s="151"/>
      <c r="R188" s="151"/>
      <c r="S188" s="151"/>
      <c r="T188" s="27"/>
      <c r="U188" s="151"/>
      <c r="V188" s="151"/>
      <c r="W188" s="151"/>
      <c r="X188" s="151"/>
      <c r="Y188" s="151"/>
      <c r="Z188" s="151"/>
      <c r="AA188" s="151"/>
      <c r="AB188" s="151"/>
      <c r="AC188" s="151"/>
      <c r="AD188" s="151"/>
      <c r="AE188" s="151"/>
      <c r="AF188" s="151"/>
      <c r="AG188" s="32"/>
      <c r="AH188" s="32"/>
      <c r="AI188" s="32"/>
      <c r="AJ188" s="33"/>
      <c r="AK188" s="35" t="str">
        <f>IFERROR(__xludf.DUMMYFUNCTION("IFERROR(vlookup($C188&amp;"".""&amp;""To be implemented"",IMPORTRANGE(URLs!$B$1,""Changes Log_CGRS!X:Y""),2,false),"""")"),"")</f>
        <v/>
      </c>
      <c r="AL188" s="36" t="str">
        <f>IFERROR(__xludf.DUMMYFUNCTION("IFERROR(vlookup($C188&amp;"".""&amp;""Translation Pending"",IMPORTRANGE(URLs!$B$1,""Changes Log_CGRS!Z:AA""),2,false),"""")"),"")</f>
        <v/>
      </c>
    </row>
    <row r="189" ht="15.75" customHeight="1">
      <c r="A189" s="2">
        <f t="shared" si="24"/>
        <v>189</v>
      </c>
      <c r="B189" s="145" t="s">
        <v>1361</v>
      </c>
      <c r="C189" s="148" t="s">
        <v>1414</v>
      </c>
      <c r="D189" s="27" t="str">
        <f t="shared" si="85"/>
        <v>q189: We respect each other.</v>
      </c>
      <c r="E189" s="27" t="str">
        <f t="shared" si="86"/>
        <v>q189: Turubahana.</v>
      </c>
      <c r="F189" s="148" t="s">
        <v>1415</v>
      </c>
      <c r="G189" s="148" t="s">
        <v>1416</v>
      </c>
      <c r="H189" s="148" t="s">
        <v>1417</v>
      </c>
      <c r="I189" s="151"/>
      <c r="J189" s="151"/>
      <c r="K189" s="151" t="s">
        <v>75</v>
      </c>
      <c r="L189" s="151"/>
      <c r="M189" s="148" t="s">
        <v>1367</v>
      </c>
      <c r="N189" s="151"/>
      <c r="O189" s="151"/>
      <c r="P189" s="151"/>
      <c r="Q189" s="322"/>
      <c r="R189" s="151"/>
      <c r="S189" s="151"/>
      <c r="T189" s="27"/>
      <c r="U189" s="151"/>
      <c r="V189" s="151"/>
      <c r="W189" s="151"/>
      <c r="X189" s="151"/>
      <c r="Y189" s="151"/>
      <c r="Z189" s="151"/>
      <c r="AA189" s="151"/>
      <c r="AB189" s="151"/>
      <c r="AC189" s="151"/>
      <c r="AD189" s="151"/>
      <c r="AE189" s="151"/>
      <c r="AF189" s="151"/>
      <c r="AG189" s="32"/>
      <c r="AH189" s="32"/>
      <c r="AI189" s="32"/>
      <c r="AJ189" s="33"/>
      <c r="AK189" s="35" t="str">
        <f>IFERROR(__xludf.DUMMYFUNCTION("IFERROR(vlookup($C189&amp;"".""&amp;""To be implemented"",IMPORTRANGE(URLs!$B$1,""Changes Log_CGRS!X:Y""),2,false),"""")"),"")</f>
        <v/>
      </c>
      <c r="AL189" s="36" t="str">
        <f>IFERROR(__xludf.DUMMYFUNCTION("IFERROR(vlookup($C189&amp;"".""&amp;""Translation Pending"",IMPORTRANGE(URLs!$B$1,""Changes Log_CGRS!Z:AA""),2,false),"""")"),"")</f>
        <v/>
      </c>
    </row>
    <row r="190" ht="15.75" customHeight="1">
      <c r="A190" s="2">
        <f t="shared" si="24"/>
        <v>190</v>
      </c>
      <c r="B190" s="65" t="s">
        <v>1361</v>
      </c>
      <c r="C190" s="66" t="s">
        <v>1418</v>
      </c>
      <c r="D190" s="27" t="str">
        <f t="shared" si="85"/>
        <v>q190: We love each other.</v>
      </c>
      <c r="E190" s="27" t="str">
        <f t="shared" si="86"/>
        <v>q190: Turakundana.</v>
      </c>
      <c r="F190" s="157" t="s">
        <v>1419</v>
      </c>
      <c r="G190" s="157" t="s">
        <v>1420</v>
      </c>
      <c r="H190" s="157" t="s">
        <v>1421</v>
      </c>
      <c r="I190" s="66"/>
      <c r="J190" s="66"/>
      <c r="K190" s="66" t="s">
        <v>75</v>
      </c>
      <c r="L190" s="66"/>
      <c r="M190" s="66" t="s">
        <v>1367</v>
      </c>
      <c r="N190" s="66"/>
      <c r="O190" s="66"/>
      <c r="P190" s="66"/>
      <c r="Q190" s="138"/>
      <c r="R190" s="66"/>
      <c r="S190" s="66"/>
      <c r="T190" s="27"/>
      <c r="U190" s="66"/>
      <c r="V190" s="66"/>
      <c r="W190" s="66"/>
      <c r="X190" s="66"/>
      <c r="Y190" s="66"/>
      <c r="Z190" s="66"/>
      <c r="AA190" s="66"/>
      <c r="AB190" s="66"/>
      <c r="AC190" s="66"/>
      <c r="AD190" s="66"/>
      <c r="AE190" s="66"/>
      <c r="AF190" s="66"/>
      <c r="AG190" s="32"/>
      <c r="AH190" s="32"/>
      <c r="AI190" s="32"/>
      <c r="AJ190" s="33"/>
      <c r="AK190" s="35" t="str">
        <f>IFERROR(__xludf.DUMMYFUNCTION("IFERROR(vlookup($C190&amp;"".""&amp;""To be implemented"",IMPORTRANGE(URLs!$B$1,""Changes Log_CGRS!X:Y""),2,false),"""")"),"")</f>
        <v/>
      </c>
      <c r="AL190" s="36" t="str">
        <f>IFERROR(__xludf.DUMMYFUNCTION("IFERROR(vlookup($C190&amp;"".""&amp;""Translation Pending"",IMPORTRANGE(URLs!$B$1,""Changes Log_CGRS!Z:AA""),2,false),"""")"),"")</f>
        <v/>
      </c>
    </row>
    <row r="191" ht="15.75" customHeight="1">
      <c r="A191" s="2">
        <f t="shared" si="24"/>
        <v>191</v>
      </c>
      <c r="B191" s="53" t="s">
        <v>1361</v>
      </c>
      <c r="C191" s="54" t="s">
        <v>1422</v>
      </c>
      <c r="D191" s="27" t="str">
        <f t="shared" si="85"/>
        <v>q191: We keep each other’s secrets.</v>
      </c>
      <c r="E191" s="27" t="str">
        <f t="shared" si="86"/>
        <v>q191: Tubikirana amabanga.</v>
      </c>
      <c r="F191" s="54" t="s">
        <v>1423</v>
      </c>
      <c r="G191" s="54" t="s">
        <v>1424</v>
      </c>
      <c r="H191" s="54" t="s">
        <v>1425</v>
      </c>
      <c r="I191" s="54"/>
      <c r="J191" s="54"/>
      <c r="K191" s="54" t="s">
        <v>75</v>
      </c>
      <c r="L191" s="54"/>
      <c r="M191" s="54" t="s">
        <v>1367</v>
      </c>
      <c r="N191" s="54"/>
      <c r="O191" s="54"/>
      <c r="P191" s="54"/>
      <c r="Q191" s="151"/>
      <c r="R191" s="54"/>
      <c r="S191" s="54"/>
      <c r="T191" s="27"/>
      <c r="U191" s="54"/>
      <c r="V191" s="54"/>
      <c r="W191" s="54"/>
      <c r="X191" s="54"/>
      <c r="Y191" s="54"/>
      <c r="Z191" s="54"/>
      <c r="AA191" s="54"/>
      <c r="AB191" s="54"/>
      <c r="AC191" s="54"/>
      <c r="AD191" s="54"/>
      <c r="AE191" s="54"/>
      <c r="AF191" s="54"/>
      <c r="AG191" s="32"/>
      <c r="AH191" s="32"/>
      <c r="AI191" s="32"/>
      <c r="AJ191" s="33"/>
      <c r="AK191" s="35" t="str">
        <f>IFERROR(__xludf.DUMMYFUNCTION("IFERROR(vlookup($C191&amp;"".""&amp;""To be implemented"",IMPORTRANGE(URLs!$B$1,""Changes Log_CGRS!X:Y""),2,false),"""")"),"")</f>
        <v/>
      </c>
      <c r="AL191" s="36" t="str">
        <f>IFERROR(__xludf.DUMMYFUNCTION("IFERROR(vlookup($C191&amp;"".""&amp;""Translation Pending"",IMPORTRANGE(URLs!$B$1,""Changes Log_CGRS!Z:AA""),2,false),"""")"),"")</f>
        <v/>
      </c>
    </row>
    <row r="192" ht="15.75" customHeight="1">
      <c r="A192" s="2">
        <f t="shared" si="24"/>
        <v>192</v>
      </c>
      <c r="B192" s="53" t="s">
        <v>1361</v>
      </c>
      <c r="C192" s="54" t="s">
        <v>1426</v>
      </c>
      <c r="D192" s="27" t="str">
        <f t="shared" si="85"/>
        <v>q192: We have fun together.</v>
      </c>
      <c r="E192" s="27" t="str">
        <f t="shared" si="86"/>
        <v>q192: Turishimana</v>
      </c>
      <c r="F192" s="54" t="s">
        <v>1427</v>
      </c>
      <c r="G192" s="54" t="s">
        <v>1428</v>
      </c>
      <c r="H192" s="54" t="s">
        <v>1429</v>
      </c>
      <c r="I192" s="54"/>
      <c r="J192" s="54"/>
      <c r="K192" s="54" t="s">
        <v>75</v>
      </c>
      <c r="L192" s="54"/>
      <c r="M192" s="54" t="s">
        <v>1367</v>
      </c>
      <c r="N192" s="54"/>
      <c r="O192" s="54"/>
      <c r="P192" s="54"/>
      <c r="Q192" s="151"/>
      <c r="R192" s="54"/>
      <c r="S192" s="54"/>
      <c r="T192" s="27"/>
      <c r="U192" s="54"/>
      <c r="V192" s="54"/>
      <c r="W192" s="54"/>
      <c r="X192" s="54"/>
      <c r="Y192" s="54"/>
      <c r="Z192" s="54"/>
      <c r="AA192" s="54"/>
      <c r="AB192" s="54"/>
      <c r="AC192" s="54"/>
      <c r="AD192" s="54"/>
      <c r="AE192" s="54"/>
      <c r="AF192" s="54"/>
      <c r="AG192" s="32"/>
      <c r="AH192" s="32"/>
      <c r="AI192" s="32"/>
      <c r="AJ192" s="33"/>
      <c r="AK192" s="35" t="str">
        <f>IFERROR(__xludf.DUMMYFUNCTION("IFERROR(vlookup($C192&amp;"".""&amp;""To be implemented"",IMPORTRANGE(URLs!$B$1,""Changes Log_CGRS!X:Y""),2,false),"""")"),"")</f>
        <v/>
      </c>
      <c r="AL192" s="36" t="str">
        <f>IFERROR(__xludf.DUMMYFUNCTION("IFERROR(vlookup($C192&amp;"".""&amp;""Translation Pending"",IMPORTRANGE(URLs!$B$1,""Changes Log_CGRS!Z:AA""),2,false),"""")"),"")</f>
        <v/>
      </c>
    </row>
    <row r="193" ht="15.75" customHeight="1">
      <c r="A193" s="2">
        <f t="shared" si="24"/>
        <v>193</v>
      </c>
      <c r="B193" s="65" t="s">
        <v>1361</v>
      </c>
      <c r="C193" s="105" t="s">
        <v>1430</v>
      </c>
      <c r="D193" s="27" t="str">
        <f t="shared" si="85"/>
        <v>q193: We comfort each other/We reassure each other.</v>
      </c>
      <c r="E193" s="27" t="str">
        <f t="shared" si="86"/>
        <v>q193: Turahumurizanya.</v>
      </c>
      <c r="F193" s="103" t="s">
        <v>1431</v>
      </c>
      <c r="G193" s="103" t="s">
        <v>1432</v>
      </c>
      <c r="H193" s="103" t="s">
        <v>1433</v>
      </c>
      <c r="I193" s="105"/>
      <c r="J193" s="66"/>
      <c r="K193" s="66" t="s">
        <v>75</v>
      </c>
      <c r="L193" s="66"/>
      <c r="M193" s="105" t="s">
        <v>1367</v>
      </c>
      <c r="N193" s="66"/>
      <c r="O193" s="66"/>
      <c r="P193" s="66"/>
      <c r="Q193" s="66"/>
      <c r="R193" s="66"/>
      <c r="S193" s="66"/>
      <c r="T193" s="27"/>
      <c r="U193" s="66"/>
      <c r="V193" s="66"/>
      <c r="W193" s="66"/>
      <c r="X193" s="66"/>
      <c r="Y193" s="66"/>
      <c r="Z193" s="66"/>
      <c r="AA193" s="66"/>
      <c r="AB193" s="66"/>
      <c r="AC193" s="66"/>
      <c r="AD193" s="66"/>
      <c r="AE193" s="66"/>
      <c r="AF193" s="66"/>
      <c r="AG193" s="32"/>
      <c r="AH193" s="32"/>
      <c r="AI193" s="32"/>
      <c r="AJ193" s="32"/>
      <c r="AK193" s="35" t="str">
        <f>IFERROR(__xludf.DUMMYFUNCTION("IFERROR(vlookup($C193&amp;"".""&amp;""To be implemented"",IMPORTRANGE(URLs!$B$1,""Changes Log_CGRS!X:Y""),2,false),"""")"),"")</f>
        <v/>
      </c>
      <c r="AL193" s="36" t="str">
        <f>IFERROR(__xludf.DUMMYFUNCTION("IFERROR(vlookup($C193&amp;"".""&amp;""Translation Pending"",IMPORTRANGE(URLs!$B$1,""Changes Log_CGRS!Z:AA""),2,false),"""")"),"")</f>
        <v/>
      </c>
    </row>
    <row r="194" ht="15.75" customHeight="1">
      <c r="A194" s="2">
        <f t="shared" si="24"/>
        <v>194</v>
      </c>
      <c r="B194" s="62" t="s">
        <v>361</v>
      </c>
      <c r="C194" s="63" t="s">
        <v>1400</v>
      </c>
      <c r="D194" s="27" t="str">
        <f t="shared" ref="D194:E194" si="87">F194</f>
        <v/>
      </c>
      <c r="E194" s="27" t="str">
        <f t="shared" si="87"/>
        <v/>
      </c>
      <c r="F194" s="99"/>
      <c r="G194" s="99"/>
      <c r="H194" s="99"/>
      <c r="I194" s="143"/>
      <c r="J194" s="143"/>
      <c r="K194" s="143"/>
      <c r="L194" s="143"/>
      <c r="M194" s="143"/>
      <c r="N194" s="143"/>
      <c r="O194" s="143"/>
      <c r="P194" s="143"/>
      <c r="Q194" s="66"/>
      <c r="R194" s="143"/>
      <c r="S194" s="143"/>
      <c r="T194" s="27"/>
      <c r="U194" s="143"/>
      <c r="V194" s="143"/>
      <c r="W194" s="143"/>
      <c r="X194" s="143"/>
      <c r="Y194" s="143"/>
      <c r="Z194" s="143"/>
      <c r="AA194" s="143"/>
      <c r="AB194" s="143"/>
      <c r="AC194" s="143"/>
      <c r="AD194" s="143"/>
      <c r="AE194" s="143"/>
      <c r="AF194" s="143"/>
      <c r="AG194" s="32"/>
      <c r="AH194" s="32"/>
      <c r="AI194" s="32"/>
      <c r="AJ194" s="32"/>
      <c r="AK194" s="35" t="str">
        <f>IFERROR(__xludf.DUMMYFUNCTION("IFERROR(vlookup($C194&amp;"".""&amp;""To be implemented"",IMPORTRANGE(URLs!$B$1,""Changes Log_CGRS!X:Y""),2,false),"""")"),"")</f>
        <v/>
      </c>
      <c r="AL194" s="36" t="str">
        <f>IFERROR(__xludf.DUMMYFUNCTION("IFERROR(vlookup($C194&amp;"".""&amp;""Translation Pending"",IMPORTRANGE(URLs!$B$1,""Changes Log_CGRS!Z:AA""),2,false),"""")"),"")</f>
        <v/>
      </c>
    </row>
    <row r="195" ht="15.75" customHeight="1">
      <c r="A195" s="2">
        <f t="shared" si="24"/>
        <v>195</v>
      </c>
      <c r="B195" s="145" t="s">
        <v>206</v>
      </c>
      <c r="C195" s="148" t="s">
        <v>1434</v>
      </c>
      <c r="D195" s="27" t="str">
        <f>"q"&amp;A195&amp;": "&amp;F195</f>
        <v>q195: </v>
      </c>
      <c r="E195" s="27" t="str">
        <f>"q"&amp;A195&amp;": "&amp;G195</f>
        <v>q195: </v>
      </c>
      <c r="F195" s="148"/>
      <c r="G195" s="148"/>
      <c r="H195" s="148"/>
      <c r="I195" s="151"/>
      <c r="J195" s="270" t="s">
        <v>208</v>
      </c>
      <c r="K195" s="151"/>
      <c r="L195" s="151"/>
      <c r="M195" s="148"/>
      <c r="N195" s="151"/>
      <c r="O195" s="151"/>
      <c r="P195" s="151"/>
      <c r="Q195" s="151"/>
      <c r="R195" s="151"/>
      <c r="S195" s="151"/>
      <c r="T195" s="27"/>
      <c r="U195" s="151"/>
      <c r="V195" s="151"/>
      <c r="W195" s="151"/>
      <c r="X195" s="151"/>
      <c r="Y195" s="151"/>
      <c r="Z195" s="151"/>
      <c r="AA195" s="151"/>
      <c r="AB195" s="151"/>
      <c r="AC195" s="151"/>
      <c r="AD195" s="151"/>
      <c r="AE195" s="151"/>
      <c r="AF195" s="151"/>
      <c r="AG195" s="32"/>
      <c r="AH195" s="32"/>
      <c r="AI195" s="32"/>
      <c r="AJ195" s="32"/>
      <c r="AK195" s="35" t="str">
        <f>IFERROR(__xludf.DUMMYFUNCTION("IFERROR(vlookup($C195&amp;"".""&amp;""To be implemented"",IMPORTRANGE(URLs!$B$1,""Changes Log_CGRS!X:Y""),2,false),"""")"),"")</f>
        <v/>
      </c>
      <c r="AL195" s="36" t="str">
        <f>IFERROR(__xludf.DUMMYFUNCTION("IFERROR(vlookup($C195&amp;"".""&amp;""Translation Pending"",IMPORTRANGE(URLs!$B$1,""Changes Log_CGRS!Z:AA""),2,false),"""")"),"")</f>
        <v/>
      </c>
    </row>
    <row r="196" ht="15.75" customHeight="1">
      <c r="A196" s="2">
        <f t="shared" si="24"/>
        <v>196</v>
      </c>
      <c r="B196" s="145" t="s">
        <v>68</v>
      </c>
      <c r="C196" s="148" t="s">
        <v>1435</v>
      </c>
      <c r="D196" s="27"/>
      <c r="E196" s="27" t="str">
        <f>D196</f>
        <v/>
      </c>
      <c r="F196" s="148"/>
      <c r="G196" s="148"/>
      <c r="H196" s="180" t="str">
        <f>D196</f>
        <v/>
      </c>
      <c r="I196" s="151"/>
      <c r="J196" s="270" t="s">
        <v>1436</v>
      </c>
      <c r="K196" s="151"/>
      <c r="L196" s="151"/>
      <c r="M196" s="148"/>
      <c r="N196" s="151"/>
      <c r="O196" s="151"/>
      <c r="P196" s="151"/>
      <c r="Q196" s="151"/>
      <c r="R196" s="151"/>
      <c r="S196" s="151"/>
      <c r="T196" s="27"/>
      <c r="U196" s="151"/>
      <c r="V196" s="151"/>
      <c r="W196" s="151"/>
      <c r="X196" s="151"/>
      <c r="Y196" s="172"/>
      <c r="Z196" s="151"/>
      <c r="AA196" s="151"/>
      <c r="AB196" s="151"/>
      <c r="AC196" s="151"/>
      <c r="AD196" s="151"/>
      <c r="AE196" s="151"/>
      <c r="AF196" s="151"/>
      <c r="AG196" s="32"/>
      <c r="AH196" s="32"/>
      <c r="AI196" s="32"/>
      <c r="AJ196" s="32"/>
      <c r="AK196" s="35" t="str">
        <f>IFERROR(__xludf.DUMMYFUNCTION("IFERROR(vlookup($C196&amp;"".""&amp;""To be implemented"",IMPORTRANGE(URLs!$B$1,""Changes Log_CGRS!X:Y""),2,false),"""")"),"")</f>
        <v/>
      </c>
      <c r="AL196" s="36" t="str">
        <f>IFERROR(__xludf.DUMMYFUNCTION("IFERROR(vlookup($C196&amp;"".""&amp;""Translation Pending"",IMPORTRANGE(URLs!$B$1,""Changes Log_CGRS!Z:AA""),2,false),"""")"),"")</f>
        <v/>
      </c>
    </row>
    <row r="197" ht="15.75" customHeight="1">
      <c r="A197" s="2">
        <f t="shared" si="24"/>
        <v>197</v>
      </c>
      <c r="B197" s="145" t="s">
        <v>215</v>
      </c>
      <c r="C197" s="148" t="s">
        <v>1437</v>
      </c>
      <c r="D197" s="27" t="str">
        <f t="shared" ref="D197:E197" si="88">F197</f>
        <v>Module 4.13. Caregiver Mental Health (hscl)</v>
      </c>
      <c r="E197" s="27" t="str">
        <f t="shared" si="88"/>
        <v>Module 4.13. Caregiver Mental Health (hscl)</v>
      </c>
      <c r="F197" s="148" t="s">
        <v>1438</v>
      </c>
      <c r="G197" s="148" t="s">
        <v>1438</v>
      </c>
      <c r="H197" s="304" t="s">
        <v>1438</v>
      </c>
      <c r="I197" s="151"/>
      <c r="J197" s="151"/>
      <c r="K197" s="151"/>
      <c r="L197" s="151"/>
      <c r="M197" s="148" t="s">
        <v>1356</v>
      </c>
      <c r="N197" s="151"/>
      <c r="O197" s="151"/>
      <c r="P197" s="151"/>
      <c r="Q197" s="151"/>
      <c r="R197" s="151"/>
      <c r="S197" s="151"/>
      <c r="T197" s="27"/>
      <c r="U197" s="151"/>
      <c r="V197" s="151"/>
      <c r="W197" s="151"/>
      <c r="X197" s="151"/>
      <c r="Y197" s="151"/>
      <c r="Z197" s="151"/>
      <c r="AA197" s="151"/>
      <c r="AB197" s="151"/>
      <c r="AC197" s="151"/>
      <c r="AD197" s="151"/>
      <c r="AE197" s="151"/>
      <c r="AF197" s="151"/>
      <c r="AG197" s="32"/>
      <c r="AH197" s="32"/>
      <c r="AI197" s="32"/>
      <c r="AJ197" s="32"/>
      <c r="AK197" s="35" t="str">
        <f>IFERROR(__xludf.DUMMYFUNCTION("IFERROR(vlookup($C197&amp;"".""&amp;""To be implemented"",IMPORTRANGE(URLs!$B$1,""Changes Log_CGRS!X:Y""),2,false),"""")"),"")</f>
        <v/>
      </c>
      <c r="AL197" s="36" t="str">
        <f>IFERROR(__xludf.DUMMYFUNCTION("IFERROR(vlookup($C197&amp;"".""&amp;""Translation Pending"",IMPORTRANGE(URLs!$B$1,""Changes Log_CGRS!Z:AA""),2,false),"""")"),"")</f>
        <v/>
      </c>
    </row>
    <row r="198" ht="15.75" customHeight="1">
      <c r="A198" s="2">
        <f t="shared" si="24"/>
        <v>198</v>
      </c>
      <c r="B198" s="145" t="s">
        <v>58</v>
      </c>
      <c r="C198" s="148" t="s">
        <v>1439</v>
      </c>
      <c r="D198" s="27" t="str">
        <f t="shared" ref="D198:D225" si="89">"q"&amp;A198&amp;": "&amp;F198</f>
        <v>q198: INSTRUCTIONS: The following are problems or signs of problems that people might have.  I am going to read each one carefully and please tell us how many times it happened to you or stressed you last week including today.</v>
      </c>
      <c r="E198" s="27" t="str">
        <f t="shared" ref="E198:E225" si="90">"q"&amp;A198&amp;": "&amp;G198</f>
        <v>q198: AMABWIRIZA: Ibi bikurikira ni ibimenyetso cyangwa ibibazo abantu bagira rimwe na rimwe.Ngiye kugusomera buri kibazo maze umbwire inshuro byaba byarakubayeho cyangwa se byaragutesheje umutwe mu cyumweru gishize, ubariyemo n’uyu munsi. </v>
      </c>
      <c r="F198" s="148" t="s">
        <v>1440</v>
      </c>
      <c r="G198" s="148" t="s">
        <v>1441</v>
      </c>
      <c r="H198" s="148" t="s">
        <v>1442</v>
      </c>
      <c r="I198" s="151"/>
      <c r="J198" s="151"/>
      <c r="K198" s="151"/>
      <c r="L198" s="151"/>
      <c r="M198" s="148"/>
      <c r="N198" s="151"/>
      <c r="O198" s="151"/>
      <c r="P198" s="151"/>
      <c r="Q198" s="151"/>
      <c r="R198" s="151"/>
      <c r="S198" s="151"/>
      <c r="T198" s="27"/>
      <c r="U198" s="151"/>
      <c r="V198" s="151"/>
      <c r="W198" s="151"/>
      <c r="X198" s="151"/>
      <c r="Y198" s="151"/>
      <c r="Z198" s="151"/>
      <c r="AA198" s="151"/>
      <c r="AB198" s="151"/>
      <c r="AC198" s="151"/>
      <c r="AD198" s="151"/>
      <c r="AE198" s="151"/>
      <c r="AF198" s="151"/>
      <c r="AG198" s="32"/>
      <c r="AH198" s="32"/>
      <c r="AI198" s="32"/>
      <c r="AJ198" s="32"/>
      <c r="AK198" s="35" t="str">
        <f>IFERROR(__xludf.DUMMYFUNCTION("IFERROR(vlookup($C198&amp;"".""&amp;""To be implemented"",IMPORTRANGE(URLs!$B$1,""Changes Log_CGRS!X:Y""),2,false),"""")"),"")</f>
        <v/>
      </c>
      <c r="AL198" s="36" t="str">
        <f>IFERROR(__xludf.DUMMYFUNCTION("IFERROR(vlookup($C198&amp;"".""&amp;""Translation Pending"",IMPORTRANGE(URLs!$B$1,""Changes Log_CGRS!Z:AA""),2,false),"""")"),"")</f>
        <v/>
      </c>
    </row>
    <row r="199" ht="15.75" customHeight="1">
      <c r="A199" s="2">
        <f t="shared" si="24"/>
        <v>199</v>
      </c>
      <c r="B199" s="145" t="s">
        <v>1443</v>
      </c>
      <c r="C199" s="54" t="s">
        <v>1444</v>
      </c>
      <c r="D199" s="27" t="str">
        <f t="shared" si="89"/>
        <v>q199: </v>
      </c>
      <c r="E199" s="27" t="str">
        <f t="shared" si="90"/>
        <v>q199: </v>
      </c>
      <c r="F199" s="148"/>
      <c r="G199" s="148"/>
      <c r="H199" s="148"/>
      <c r="I199" s="151"/>
      <c r="J199" s="150"/>
      <c r="K199" s="151"/>
      <c r="L199" s="151"/>
      <c r="M199" s="148" t="s">
        <v>477</v>
      </c>
      <c r="N199" s="151"/>
      <c r="O199" s="151"/>
      <c r="P199" s="151"/>
      <c r="Q199" s="66"/>
      <c r="R199" s="151"/>
      <c r="S199" s="151"/>
      <c r="T199" s="27"/>
      <c r="U199" s="151"/>
      <c r="V199" s="151"/>
      <c r="W199" s="151"/>
      <c r="X199" s="151"/>
      <c r="Y199" s="151"/>
      <c r="Z199" s="151"/>
      <c r="AA199" s="151"/>
      <c r="AB199" s="151"/>
      <c r="AC199" s="151"/>
      <c r="AD199" s="151"/>
      <c r="AE199" s="151"/>
      <c r="AF199" s="151"/>
      <c r="AG199" s="32"/>
      <c r="AH199" s="32"/>
      <c r="AI199" s="32"/>
      <c r="AJ199" s="32"/>
      <c r="AK199" s="35" t="str">
        <f>IFERROR(__xludf.DUMMYFUNCTION("IFERROR(vlookup($C199&amp;"".""&amp;""To be implemented"",IMPORTRANGE(URLs!$B$1,""Changes Log_CGRS!X:Y""),2,false),"""")"),"")</f>
        <v/>
      </c>
      <c r="AL199" s="36" t="str">
        <f>IFERROR(__xludf.DUMMYFUNCTION("IFERROR(vlookup($C199&amp;"".""&amp;""Translation Pending"",IMPORTRANGE(URLs!$B$1,""Changes Log_CGRS!Z:AA""),2,false),"""")"),"")</f>
        <v/>
      </c>
    </row>
    <row r="200" ht="15.75" customHeight="1">
      <c r="A200" s="2">
        <f t="shared" si="24"/>
        <v>200</v>
      </c>
      <c r="B200" s="145" t="s">
        <v>1443</v>
      </c>
      <c r="C200" s="148" t="s">
        <v>1445</v>
      </c>
      <c r="D200" s="27" t="str">
        <f t="shared" si="89"/>
        <v>q200: Sudden fear, being frightened for no apparent reason</v>
      </c>
      <c r="E200" s="27" t="str">
        <f t="shared" si="90"/>
        <v>q200: Gufatwa gitumo n`ubwoba/ Gutahwa n’ubwoba nta mpamvu</v>
      </c>
      <c r="F200" s="148" t="s">
        <v>1446</v>
      </c>
      <c r="G200" s="148" t="s">
        <v>1447</v>
      </c>
      <c r="H200" s="148" t="s">
        <v>1448</v>
      </c>
      <c r="I200" s="151"/>
      <c r="J200" s="150"/>
      <c r="K200" s="151" t="s">
        <v>75</v>
      </c>
      <c r="L200" s="151"/>
      <c r="M200" s="148" t="s">
        <v>1367</v>
      </c>
      <c r="N200" s="151"/>
      <c r="O200" s="151"/>
      <c r="P200" s="151"/>
      <c r="Q200" s="66"/>
      <c r="R200" s="151"/>
      <c r="S200" s="151"/>
      <c r="T200" s="27"/>
      <c r="U200" s="151"/>
      <c r="V200" s="151"/>
      <c r="W200" s="151"/>
      <c r="X200" s="151"/>
      <c r="Y200" s="151"/>
      <c r="Z200" s="151"/>
      <c r="AA200" s="151"/>
      <c r="AB200" s="151"/>
      <c r="AC200" s="151"/>
      <c r="AD200" s="151"/>
      <c r="AE200" s="151"/>
      <c r="AF200" s="151"/>
      <c r="AG200" s="32"/>
      <c r="AH200" s="32"/>
      <c r="AI200" s="32"/>
      <c r="AJ200" s="32"/>
      <c r="AK200" s="35" t="str">
        <f>IFERROR(__xludf.DUMMYFUNCTION("IFERROR(vlookup($C200&amp;"".""&amp;""To be implemented"",IMPORTRANGE(URLs!$B$1,""Changes Log_CGRS!X:Y""),2,false),"""")"),"")</f>
        <v/>
      </c>
      <c r="AL200" s="36" t="str">
        <f>IFERROR(__xludf.DUMMYFUNCTION("IFERROR(vlookup($C200&amp;"".""&amp;""Translation Pending"",IMPORTRANGE(URLs!$B$1,""Changes Log_CGRS!Z:AA""),2,false),"""")"),"")</f>
        <v/>
      </c>
    </row>
    <row r="201" ht="15.75" customHeight="1">
      <c r="A201" s="2">
        <f t="shared" si="24"/>
        <v>201</v>
      </c>
      <c r="B201" s="145" t="s">
        <v>1443</v>
      </c>
      <c r="C201" s="148" t="s">
        <v>1449</v>
      </c>
      <c r="D201" s="27" t="str">
        <f t="shared" si="89"/>
        <v>q201: Feeling scared/being afraid</v>
      </c>
      <c r="E201" s="27" t="str">
        <f t="shared" si="90"/>
        <v>q201: Kumva utinya/Kugira ubwoba</v>
      </c>
      <c r="F201" s="148" t="s">
        <v>1450</v>
      </c>
      <c r="G201" s="148" t="s">
        <v>1451</v>
      </c>
      <c r="H201" s="148" t="s">
        <v>1452</v>
      </c>
      <c r="I201" s="151"/>
      <c r="J201" s="150"/>
      <c r="K201" s="151" t="s">
        <v>75</v>
      </c>
      <c r="L201" s="151"/>
      <c r="M201" s="148" t="s">
        <v>1367</v>
      </c>
      <c r="N201" s="151"/>
      <c r="O201" s="151"/>
      <c r="P201" s="151"/>
      <c r="Q201" s="151"/>
      <c r="R201" s="151"/>
      <c r="S201" s="151"/>
      <c r="T201" s="27"/>
      <c r="U201" s="151"/>
      <c r="V201" s="151"/>
      <c r="W201" s="151"/>
      <c r="X201" s="151"/>
      <c r="Y201" s="151"/>
      <c r="Z201" s="151"/>
      <c r="AA201" s="151"/>
      <c r="AB201" s="151"/>
      <c r="AC201" s="151"/>
      <c r="AD201" s="151"/>
      <c r="AE201" s="151"/>
      <c r="AF201" s="151"/>
      <c r="AG201" s="32"/>
      <c r="AH201" s="32"/>
      <c r="AI201" s="32"/>
      <c r="AJ201" s="32"/>
      <c r="AK201" s="35" t="str">
        <f>IFERROR(__xludf.DUMMYFUNCTION("IFERROR(vlookup($C201&amp;"".""&amp;""To be implemented"",IMPORTRANGE(URLs!$B$1,""Changes Log_CGRS!X:Y""),2,false),"""")"),"")</f>
        <v/>
      </c>
      <c r="AL201" s="36" t="str">
        <f>IFERROR(__xludf.DUMMYFUNCTION("IFERROR(vlookup($C201&amp;"".""&amp;""Translation Pending"",IMPORTRANGE(URLs!$B$1,""Changes Log_CGRS!Z:AA""),2,false),"""")"),"")</f>
        <v/>
      </c>
    </row>
    <row r="202" ht="15.75" customHeight="1">
      <c r="A202" s="2">
        <f t="shared" si="24"/>
        <v>202</v>
      </c>
      <c r="B202" s="145" t="s">
        <v>1443</v>
      </c>
      <c r="C202" s="148" t="s">
        <v>1453</v>
      </c>
      <c r="D202" s="27" t="str">
        <f t="shared" si="89"/>
        <v>q202: Fainting, feeling dizzy, feeling weak/lack of energy</v>
      </c>
      <c r="E202" s="27" t="str">
        <f t="shared" si="90"/>
        <v>q202: Kugwa igihumure, kugira isereri, cyangwa se gucika intege</v>
      </c>
      <c r="F202" s="148" t="s">
        <v>1454</v>
      </c>
      <c r="G202" s="148" t="s">
        <v>1455</v>
      </c>
      <c r="H202" s="148" t="s">
        <v>1456</v>
      </c>
      <c r="I202" s="151"/>
      <c r="J202" s="151"/>
      <c r="K202" s="151" t="s">
        <v>75</v>
      </c>
      <c r="L202" s="151"/>
      <c r="M202" s="148" t="s">
        <v>1367</v>
      </c>
      <c r="N202" s="151"/>
      <c r="O202" s="151"/>
      <c r="P202" s="151"/>
      <c r="Q202" s="151"/>
      <c r="R202" s="151"/>
      <c r="S202" s="151"/>
      <c r="T202" s="27"/>
      <c r="U202" s="151"/>
      <c r="V202" s="151"/>
      <c r="W202" s="151"/>
      <c r="X202" s="151"/>
      <c r="Y202" s="151"/>
      <c r="Z202" s="151"/>
      <c r="AA202" s="151"/>
      <c r="AB202" s="151"/>
      <c r="AC202" s="151"/>
      <c r="AD202" s="151"/>
      <c r="AE202" s="151"/>
      <c r="AF202" s="151"/>
      <c r="AG202" s="32"/>
      <c r="AH202" s="32"/>
      <c r="AI202" s="32"/>
      <c r="AJ202" s="32"/>
      <c r="AK202" s="35" t="str">
        <f>IFERROR(__xludf.DUMMYFUNCTION("IFERROR(vlookup($C202&amp;"".""&amp;""To be implemented"",IMPORTRANGE(URLs!$B$1,""Changes Log_CGRS!X:Y""),2,false),"""")"),"")</f>
        <v/>
      </c>
      <c r="AL202" s="36" t="str">
        <f>IFERROR(__xludf.DUMMYFUNCTION("IFERROR(vlookup($C202&amp;"".""&amp;""Translation Pending"",IMPORTRANGE(URLs!$B$1,""Changes Log_CGRS!Z:AA""),2,false),"""")"),"")</f>
        <v/>
      </c>
    </row>
    <row r="203" ht="15.75" customHeight="1">
      <c r="A203" s="2">
        <f t="shared" si="24"/>
        <v>203</v>
      </c>
      <c r="B203" s="65" t="s">
        <v>1443</v>
      </c>
      <c r="C203" s="66" t="s">
        <v>1457</v>
      </c>
      <c r="D203" s="27" t="str">
        <f t="shared" si="89"/>
        <v>q203: Anxious or feeling shaken</v>
      </c>
      <c r="E203" s="27" t="str">
        <f t="shared" si="90"/>
        <v>q203: Guhangayika cyangwa se kumva ushegeshwe</v>
      </c>
      <c r="F203" s="157" t="s">
        <v>1458</v>
      </c>
      <c r="G203" s="157" t="s">
        <v>1459</v>
      </c>
      <c r="H203" s="157" t="s">
        <v>1460</v>
      </c>
      <c r="I203" s="66"/>
      <c r="J203" s="66"/>
      <c r="K203" s="66" t="s">
        <v>75</v>
      </c>
      <c r="L203" s="66"/>
      <c r="M203" s="66" t="s">
        <v>1367</v>
      </c>
      <c r="N203" s="66"/>
      <c r="O203" s="66"/>
      <c r="P203" s="66"/>
      <c r="Q203" s="151"/>
      <c r="R203" s="66"/>
      <c r="S203" s="66"/>
      <c r="T203" s="27"/>
      <c r="U203" s="66"/>
      <c r="V203" s="66"/>
      <c r="W203" s="66"/>
      <c r="X203" s="66"/>
      <c r="Y203" s="66"/>
      <c r="Z203" s="66"/>
      <c r="AA203" s="66"/>
      <c r="AB203" s="66"/>
      <c r="AC203" s="66"/>
      <c r="AD203" s="66"/>
      <c r="AE203" s="66"/>
      <c r="AF203" s="66"/>
      <c r="AG203" s="32"/>
      <c r="AH203" s="32"/>
      <c r="AI203" s="32"/>
      <c r="AJ203" s="32"/>
      <c r="AK203" s="35" t="str">
        <f>IFERROR(__xludf.DUMMYFUNCTION("IFERROR(vlookup($C203&amp;"".""&amp;""To be implemented"",IMPORTRANGE(URLs!$B$1,""Changes Log_CGRS!X:Y""),2,false),"""")"),"")</f>
        <v/>
      </c>
      <c r="AL203" s="36" t="str">
        <f>IFERROR(__xludf.DUMMYFUNCTION("IFERROR(vlookup($C203&amp;"".""&amp;""Translation Pending"",IMPORTRANGE(URLs!$B$1,""Changes Log_CGRS!Z:AA""),2,false),"""")"),"")</f>
        <v/>
      </c>
    </row>
    <row r="204" ht="15.75" customHeight="1">
      <c r="A204" s="2">
        <f t="shared" si="24"/>
        <v>204</v>
      </c>
      <c r="B204" s="65" t="s">
        <v>1443</v>
      </c>
      <c r="C204" s="105" t="s">
        <v>1461</v>
      </c>
      <c r="D204" s="27" t="str">
        <f t="shared" si="89"/>
        <v>q204: Heart racing or jumping</v>
      </c>
      <c r="E204" s="27" t="str">
        <f t="shared" si="90"/>
        <v>q204: Umutima utera cyane cyangwa se usimbuka</v>
      </c>
      <c r="F204" s="103" t="s">
        <v>1462</v>
      </c>
      <c r="G204" s="103" t="s">
        <v>1463</v>
      </c>
      <c r="H204" s="103" t="s">
        <v>1464</v>
      </c>
      <c r="I204" s="105"/>
      <c r="J204" s="66"/>
      <c r="K204" s="66" t="s">
        <v>75</v>
      </c>
      <c r="L204" s="66"/>
      <c r="M204" s="105" t="s">
        <v>1367</v>
      </c>
      <c r="N204" s="66"/>
      <c r="O204" s="66"/>
      <c r="P204" s="66"/>
      <c r="Q204" s="151"/>
      <c r="R204" s="66"/>
      <c r="S204" s="66"/>
      <c r="T204" s="27"/>
      <c r="U204" s="66"/>
      <c r="V204" s="66"/>
      <c r="W204" s="66"/>
      <c r="X204" s="66"/>
      <c r="Y204" s="66"/>
      <c r="Z204" s="66"/>
      <c r="AA204" s="66"/>
      <c r="AB204" s="66"/>
      <c r="AC204" s="66"/>
      <c r="AD204" s="66"/>
      <c r="AE204" s="66"/>
      <c r="AF204" s="66"/>
      <c r="AG204" s="32"/>
      <c r="AH204" s="32"/>
      <c r="AI204" s="32"/>
      <c r="AJ204" s="32"/>
      <c r="AK204" s="35" t="str">
        <f>IFERROR(__xludf.DUMMYFUNCTION("IFERROR(vlookup($C204&amp;"".""&amp;""To be implemented"",IMPORTRANGE(URLs!$B$1,""Changes Log_CGRS!X:Y""),2,false),"""")"),"")</f>
        <v/>
      </c>
      <c r="AL204" s="36" t="str">
        <f>IFERROR(__xludf.DUMMYFUNCTION("IFERROR(vlookup($C204&amp;"".""&amp;""Translation Pending"",IMPORTRANGE(URLs!$B$1,""Changes Log_CGRS!Z:AA""),2,false),"""")"),"")</f>
        <v/>
      </c>
    </row>
    <row r="205" ht="15.75" customHeight="1">
      <c r="A205" s="2">
        <f t="shared" si="24"/>
        <v>205</v>
      </c>
      <c r="B205" s="145" t="s">
        <v>1443</v>
      </c>
      <c r="C205" s="148" t="s">
        <v>1465</v>
      </c>
      <c r="D205" s="27" t="str">
        <f t="shared" si="89"/>
        <v>q205: Shivering</v>
      </c>
      <c r="E205" s="27" t="str">
        <f t="shared" si="90"/>
        <v>q205: Gutitira</v>
      </c>
      <c r="F205" s="148" t="s">
        <v>1466</v>
      </c>
      <c r="G205" s="148" t="s">
        <v>1467</v>
      </c>
      <c r="H205" s="148" t="s">
        <v>1466</v>
      </c>
      <c r="I205" s="151"/>
      <c r="J205" s="151"/>
      <c r="K205" s="151" t="s">
        <v>75</v>
      </c>
      <c r="L205" s="151"/>
      <c r="M205" s="148" t="s">
        <v>1367</v>
      </c>
      <c r="N205" s="151"/>
      <c r="O205" s="151"/>
      <c r="P205" s="151"/>
      <c r="Q205" s="66"/>
      <c r="R205" s="151"/>
      <c r="S205" s="151"/>
      <c r="T205" s="27"/>
      <c r="U205" s="151"/>
      <c r="V205" s="151"/>
      <c r="W205" s="151"/>
      <c r="X205" s="151"/>
      <c r="Y205" s="151"/>
      <c r="Z205" s="151"/>
      <c r="AA205" s="151"/>
      <c r="AB205" s="151"/>
      <c r="AC205" s="151"/>
      <c r="AD205" s="151"/>
      <c r="AE205" s="151"/>
      <c r="AF205" s="151"/>
      <c r="AG205" s="32"/>
      <c r="AH205" s="32"/>
      <c r="AI205" s="32"/>
      <c r="AJ205" s="32"/>
      <c r="AK205" s="35" t="str">
        <f>IFERROR(__xludf.DUMMYFUNCTION("IFERROR(vlookup($C205&amp;"".""&amp;""To be implemented"",IMPORTRANGE(URLs!$B$1,""Changes Log_CGRS!X:Y""),2,false),"""")"),"")</f>
        <v/>
      </c>
      <c r="AL205" s="36" t="str">
        <f>IFERROR(__xludf.DUMMYFUNCTION("IFERROR(vlookup($C205&amp;"".""&amp;""Translation Pending"",IMPORTRANGE(URLs!$B$1,""Changes Log_CGRS!Z:AA""),2,false),"""")"),"")</f>
        <v/>
      </c>
    </row>
    <row r="206" ht="15.75" customHeight="1">
      <c r="A206" s="2">
        <f t="shared" si="24"/>
        <v>206</v>
      </c>
      <c r="B206" s="145" t="s">
        <v>1443</v>
      </c>
      <c r="C206" s="148" t="s">
        <v>1468</v>
      </c>
      <c r="D206" s="27" t="str">
        <f t="shared" si="89"/>
        <v>q206: Feeling afraid or worried</v>
      </c>
      <c r="E206" s="27" t="str">
        <f t="shared" si="90"/>
        <v>q206: Kumva ufite impungenge cyangwa se icyoba</v>
      </c>
      <c r="F206" s="148" t="s">
        <v>1469</v>
      </c>
      <c r="G206" s="148" t="s">
        <v>1470</v>
      </c>
      <c r="H206" s="148" t="s">
        <v>1471</v>
      </c>
      <c r="I206" s="151"/>
      <c r="J206" s="151"/>
      <c r="K206" s="151" t="s">
        <v>75</v>
      </c>
      <c r="L206" s="151"/>
      <c r="M206" s="148" t="s">
        <v>1367</v>
      </c>
      <c r="N206" s="151"/>
      <c r="O206" s="151"/>
      <c r="P206" s="151"/>
      <c r="Q206" s="66"/>
      <c r="R206" s="151"/>
      <c r="S206" s="151"/>
      <c r="T206" s="27"/>
      <c r="U206" s="151"/>
      <c r="V206" s="151"/>
      <c r="W206" s="151"/>
      <c r="X206" s="151"/>
      <c r="Y206" s="151"/>
      <c r="Z206" s="151"/>
      <c r="AA206" s="151"/>
      <c r="AB206" s="151"/>
      <c r="AC206" s="151"/>
      <c r="AD206" s="151"/>
      <c r="AE206" s="151"/>
      <c r="AF206" s="151"/>
      <c r="AG206" s="32"/>
      <c r="AH206" s="32"/>
      <c r="AI206" s="32"/>
      <c r="AJ206" s="32"/>
      <c r="AK206" s="35" t="str">
        <f>IFERROR(__xludf.DUMMYFUNCTION("IFERROR(vlookup($C206&amp;"".""&amp;""To be implemented"",IMPORTRANGE(URLs!$B$1,""Changes Log_CGRS!X:Y""),2,false),"""")"),"")</f>
        <v/>
      </c>
      <c r="AL206" s="36" t="str">
        <f>IFERROR(__xludf.DUMMYFUNCTION("IFERROR(vlookup($C206&amp;"".""&amp;""Translation Pending"",IMPORTRANGE(URLs!$B$1,""Changes Log_CGRS!Z:AA""),2,false),"""")"),"")</f>
        <v/>
      </c>
    </row>
    <row r="207" ht="15.75" customHeight="1">
      <c r="A207" s="2">
        <f t="shared" si="24"/>
        <v>207</v>
      </c>
      <c r="B207" s="145" t="s">
        <v>1443</v>
      </c>
      <c r="C207" s="148" t="s">
        <v>1472</v>
      </c>
      <c r="D207" s="27" t="str">
        <f t="shared" si="89"/>
        <v>q207: Headaches</v>
      </c>
      <c r="E207" s="27" t="str">
        <f t="shared" si="90"/>
        <v>q207: Kurwara umutwe</v>
      </c>
      <c r="F207" s="148" t="s">
        <v>1473</v>
      </c>
      <c r="G207" s="148" t="s">
        <v>1474</v>
      </c>
      <c r="H207" s="148" t="s">
        <v>1475</v>
      </c>
      <c r="I207" s="151"/>
      <c r="J207" s="151"/>
      <c r="K207" s="151" t="s">
        <v>75</v>
      </c>
      <c r="L207" s="151"/>
      <c r="M207" s="148" t="s">
        <v>1367</v>
      </c>
      <c r="N207" s="151"/>
      <c r="O207" s="151"/>
      <c r="P207" s="151"/>
      <c r="Q207" s="54"/>
      <c r="R207" s="151"/>
      <c r="S207" s="151"/>
      <c r="T207" s="27"/>
      <c r="U207" s="151"/>
      <c r="V207" s="151"/>
      <c r="W207" s="151"/>
      <c r="X207" s="151"/>
      <c r="Y207" s="151"/>
      <c r="Z207" s="151"/>
      <c r="AA207" s="151"/>
      <c r="AB207" s="151"/>
      <c r="AC207" s="151"/>
      <c r="AD207" s="151"/>
      <c r="AE207" s="151"/>
      <c r="AF207" s="151"/>
      <c r="AG207" s="32"/>
      <c r="AH207" s="32"/>
      <c r="AI207" s="32"/>
      <c r="AJ207" s="32"/>
      <c r="AK207" s="35" t="str">
        <f>IFERROR(__xludf.DUMMYFUNCTION("IFERROR(vlookup($C207&amp;"".""&amp;""To be implemented"",IMPORTRANGE(URLs!$B$1,""Changes Log_CGRS!X:Y""),2,false),"""")"),"")</f>
        <v/>
      </c>
      <c r="AL207" s="36" t="str">
        <f>IFERROR(__xludf.DUMMYFUNCTION("IFERROR(vlookup($C207&amp;"".""&amp;""Translation Pending"",IMPORTRANGE(URLs!$B$1,""Changes Log_CGRS!Z:AA""),2,false),"""")"),"")</f>
        <v/>
      </c>
    </row>
    <row r="208" ht="15.75" customHeight="1">
      <c r="A208" s="2">
        <f t="shared" si="24"/>
        <v>208</v>
      </c>
      <c r="B208" s="145" t="s">
        <v>1443</v>
      </c>
      <c r="C208" s="148" t="s">
        <v>1476</v>
      </c>
      <c r="D208" s="27" t="str">
        <f t="shared" si="89"/>
        <v>q208: Spells of terror or panic</v>
      </c>
      <c r="E208" s="27" t="str">
        <f t="shared" si="90"/>
        <v>q208: Kuvugana ubwoba cyangwa igihunga</v>
      </c>
      <c r="F208" s="148" t="s">
        <v>1477</v>
      </c>
      <c r="G208" s="148" t="s">
        <v>1478</v>
      </c>
      <c r="H208" s="148" t="s">
        <v>1479</v>
      </c>
      <c r="I208" s="151"/>
      <c r="J208" s="151"/>
      <c r="K208" s="151" t="s">
        <v>75</v>
      </c>
      <c r="L208" s="151"/>
      <c r="M208" s="148" t="s">
        <v>1367</v>
      </c>
      <c r="N208" s="151"/>
      <c r="O208" s="151"/>
      <c r="P208" s="151"/>
      <c r="Q208" s="54"/>
      <c r="R208" s="151"/>
      <c r="S208" s="151"/>
      <c r="T208" s="27"/>
      <c r="U208" s="151"/>
      <c r="V208" s="151"/>
      <c r="W208" s="151"/>
      <c r="X208" s="151"/>
      <c r="Y208" s="151"/>
      <c r="Z208" s="151"/>
      <c r="AA208" s="151"/>
      <c r="AB208" s="151"/>
      <c r="AC208" s="151"/>
      <c r="AD208" s="151"/>
      <c r="AE208" s="151"/>
      <c r="AF208" s="151"/>
      <c r="AG208" s="32"/>
      <c r="AH208" s="32"/>
      <c r="AI208" s="32"/>
      <c r="AJ208" s="32"/>
      <c r="AK208" s="35" t="str">
        <f>IFERROR(__xludf.DUMMYFUNCTION("IFERROR(vlookup($C208&amp;"".""&amp;""To be implemented"",IMPORTRANGE(URLs!$B$1,""Changes Log_CGRS!X:Y""),2,false),"""")"),"")</f>
        <v/>
      </c>
      <c r="AL208" s="36" t="str">
        <f>IFERROR(__xludf.DUMMYFUNCTION("IFERROR(vlookup($C208&amp;"".""&amp;""Translation Pending"",IMPORTRANGE(URLs!$B$1,""Changes Log_CGRS!Z:AA""),2,false),"""")"),"")</f>
        <v/>
      </c>
    </row>
    <row r="209" ht="15.75" customHeight="1">
      <c r="A209" s="2">
        <f t="shared" si="24"/>
        <v>209</v>
      </c>
      <c r="B209" s="145" t="s">
        <v>1443</v>
      </c>
      <c r="C209" s="148" t="s">
        <v>1480</v>
      </c>
      <c r="D209" s="27" t="str">
        <f t="shared" si="89"/>
        <v>q209: Feeling restless, can't sit still</v>
      </c>
      <c r="E209" s="27" t="str">
        <f t="shared" si="90"/>
        <v>q209: Kumva udatuje, udashobora kwicara hamwe</v>
      </c>
      <c r="F209" s="148" t="s">
        <v>1481</v>
      </c>
      <c r="G209" s="148" t="s">
        <v>1482</v>
      </c>
      <c r="H209" s="148" t="s">
        <v>1483</v>
      </c>
      <c r="I209" s="151"/>
      <c r="J209" s="151"/>
      <c r="K209" s="151" t="s">
        <v>75</v>
      </c>
      <c r="L209" s="151"/>
      <c r="M209" s="148" t="s">
        <v>1367</v>
      </c>
      <c r="N209" s="151"/>
      <c r="O209" s="151"/>
      <c r="P209" s="151"/>
      <c r="Q209" s="54"/>
      <c r="R209" s="151"/>
      <c r="S209" s="151"/>
      <c r="T209" s="27"/>
      <c r="U209" s="151"/>
      <c r="V209" s="151"/>
      <c r="W209" s="151"/>
      <c r="X209" s="151"/>
      <c r="Y209" s="151"/>
      <c r="Z209" s="151"/>
      <c r="AA209" s="151"/>
      <c r="AB209" s="151"/>
      <c r="AC209" s="151"/>
      <c r="AD209" s="151"/>
      <c r="AE209" s="151"/>
      <c r="AF209" s="151"/>
      <c r="AG209" s="32"/>
      <c r="AH209" s="32"/>
      <c r="AI209" s="32"/>
      <c r="AJ209" s="32"/>
      <c r="AK209" s="35" t="str">
        <f>IFERROR(__xludf.DUMMYFUNCTION("IFERROR(vlookup($C209&amp;"".""&amp;""To be implemented"",IMPORTRANGE(URLs!$B$1,""Changes Log_CGRS!X:Y""),2,false),"""")"),"")</f>
        <v/>
      </c>
      <c r="AL209" s="36" t="str">
        <f>IFERROR(__xludf.DUMMYFUNCTION("IFERROR(vlookup($C209&amp;"".""&amp;""Translation Pending"",IMPORTRANGE(URLs!$B$1,""Changes Log_CGRS!Z:AA""),2,false),"""")"),"")</f>
        <v/>
      </c>
    </row>
    <row r="210" ht="15.75" customHeight="1">
      <c r="A210" s="2">
        <f t="shared" si="24"/>
        <v>210</v>
      </c>
      <c r="B210" s="145" t="s">
        <v>1443</v>
      </c>
      <c r="C210" s="148" t="s">
        <v>1484</v>
      </c>
      <c r="D210" s="27" t="str">
        <f t="shared" si="89"/>
        <v>q210: Feeling tired/discouraged</v>
      </c>
      <c r="E210" s="27" t="str">
        <f t="shared" si="90"/>
        <v>q210: Kumva wacitse intege</v>
      </c>
      <c r="F210" s="148" t="s">
        <v>1485</v>
      </c>
      <c r="G210" s="148" t="s">
        <v>1486</v>
      </c>
      <c r="H210" s="148" t="s">
        <v>1487</v>
      </c>
      <c r="I210" s="151"/>
      <c r="J210" s="150"/>
      <c r="K210" s="151" t="s">
        <v>75</v>
      </c>
      <c r="L210" s="151"/>
      <c r="M210" s="148" t="s">
        <v>1367</v>
      </c>
      <c r="N210" s="151"/>
      <c r="O210" s="151"/>
      <c r="P210" s="151"/>
      <c r="Q210" s="66"/>
      <c r="R210" s="151"/>
      <c r="S210" s="151"/>
      <c r="T210" s="27"/>
      <c r="U210" s="151"/>
      <c r="V210" s="151"/>
      <c r="W210" s="151"/>
      <c r="X210" s="151"/>
      <c r="Y210" s="151"/>
      <c r="Z210" s="151"/>
      <c r="AA210" s="151"/>
      <c r="AB210" s="151"/>
      <c r="AC210" s="151"/>
      <c r="AD210" s="151"/>
      <c r="AE210" s="151"/>
      <c r="AF210" s="151"/>
      <c r="AG210" s="32"/>
      <c r="AH210" s="32"/>
      <c r="AI210" s="32"/>
      <c r="AJ210" s="32"/>
      <c r="AK210" s="35" t="str">
        <f>IFERROR(__xludf.DUMMYFUNCTION("IFERROR(vlookup($C210&amp;"".""&amp;""To be implemented"",IMPORTRANGE(URLs!$B$1,""Changes Log_CGRS!X:Y""),2,false),"""")"),"")</f>
        <v/>
      </c>
      <c r="AL210" s="36" t="str">
        <f>IFERROR(__xludf.DUMMYFUNCTION("IFERROR(vlookup($C210&amp;"".""&amp;""Translation Pending"",IMPORTRANGE(URLs!$B$1,""Changes Log_CGRS!Z:AA""),2,false),"""")"),"")</f>
        <v/>
      </c>
    </row>
    <row r="211" ht="15.75" customHeight="1">
      <c r="A211" s="2">
        <f t="shared" si="24"/>
        <v>211</v>
      </c>
      <c r="B211" s="145" t="s">
        <v>1443</v>
      </c>
      <c r="C211" s="148" t="s">
        <v>1488</v>
      </c>
      <c r="D211" s="27" t="str">
        <f t="shared" si="89"/>
        <v>q211: Blaming yourself for things</v>
      </c>
      <c r="E211" s="27" t="str">
        <f t="shared" si="90"/>
        <v>q211: Kwishinja </v>
      </c>
      <c r="F211" s="148" t="s">
        <v>1489</v>
      </c>
      <c r="G211" s="148" t="s">
        <v>1490</v>
      </c>
      <c r="H211" s="148" t="s">
        <v>1491</v>
      </c>
      <c r="I211" s="151"/>
      <c r="J211" s="150"/>
      <c r="K211" s="151" t="s">
        <v>75</v>
      </c>
      <c r="L211" s="151"/>
      <c r="M211" s="148" t="s">
        <v>1367</v>
      </c>
      <c r="N211" s="151"/>
      <c r="O211" s="151"/>
      <c r="P211" s="151"/>
      <c r="Q211" s="66"/>
      <c r="R211" s="151"/>
      <c r="S211" s="151"/>
      <c r="T211" s="27"/>
      <c r="U211" s="151"/>
      <c r="V211" s="151"/>
      <c r="W211" s="151"/>
      <c r="X211" s="151"/>
      <c r="Y211" s="151"/>
      <c r="Z211" s="151"/>
      <c r="AA211" s="151"/>
      <c r="AB211" s="151"/>
      <c r="AC211" s="151"/>
      <c r="AD211" s="151"/>
      <c r="AE211" s="151"/>
      <c r="AF211" s="151"/>
      <c r="AG211" s="32"/>
      <c r="AH211" s="32"/>
      <c r="AI211" s="32"/>
      <c r="AJ211" s="32"/>
      <c r="AK211" s="35" t="str">
        <f>IFERROR(__xludf.DUMMYFUNCTION("IFERROR(vlookup($C211&amp;"".""&amp;""To be implemented"",IMPORTRANGE(URLs!$B$1,""Changes Log_CGRS!X:Y""),2,false),"""")"),"")</f>
        <v/>
      </c>
      <c r="AL211" s="36" t="str">
        <f>IFERROR(__xludf.DUMMYFUNCTION("IFERROR(vlookup($C211&amp;"".""&amp;""Translation Pending"",IMPORTRANGE(URLs!$B$1,""Changes Log_CGRS!Z:AA""),2,false),"""")"),"")</f>
        <v/>
      </c>
    </row>
    <row r="212" ht="15.75" customHeight="1">
      <c r="A212" s="2">
        <f t="shared" si="24"/>
        <v>212</v>
      </c>
      <c r="B212" s="145" t="s">
        <v>1443</v>
      </c>
      <c r="C212" s="54" t="s">
        <v>1492</v>
      </c>
      <c r="D212" s="27" t="str">
        <f t="shared" si="89"/>
        <v>q212: </v>
      </c>
      <c r="E212" s="27" t="str">
        <f t="shared" si="90"/>
        <v>q212: </v>
      </c>
      <c r="F212" s="148"/>
      <c r="G212" s="148"/>
      <c r="H212" s="148"/>
      <c r="I212" s="151"/>
      <c r="J212" s="151"/>
      <c r="K212" s="151"/>
      <c r="L212" s="151"/>
      <c r="M212" s="148" t="s">
        <v>477</v>
      </c>
      <c r="N212" s="151"/>
      <c r="O212" s="151"/>
      <c r="P212" s="151"/>
      <c r="Q212" s="151"/>
      <c r="R212" s="151"/>
      <c r="S212" s="151"/>
      <c r="T212" s="27"/>
      <c r="U212" s="151"/>
      <c r="V212" s="151"/>
      <c r="W212" s="151"/>
      <c r="X212" s="151"/>
      <c r="Y212" s="151"/>
      <c r="Z212" s="151"/>
      <c r="AA212" s="151"/>
      <c r="AB212" s="151"/>
      <c r="AC212" s="151"/>
      <c r="AD212" s="151"/>
      <c r="AE212" s="151"/>
      <c r="AF212" s="151"/>
      <c r="AG212" s="32"/>
      <c r="AH212" s="32"/>
      <c r="AI212" s="32"/>
      <c r="AJ212" s="32"/>
      <c r="AK212" s="35" t="str">
        <f>IFERROR(__xludf.DUMMYFUNCTION("IFERROR(vlookup($C212&amp;"".""&amp;""To be implemented"",IMPORTRANGE(URLs!$B$1,""Changes Log_CGRS!X:Y""),2,false),"""")"),"")</f>
        <v/>
      </c>
      <c r="AL212" s="36" t="str">
        <f>IFERROR(__xludf.DUMMYFUNCTION("IFERROR(vlookup($C212&amp;"".""&amp;""Translation Pending"",IMPORTRANGE(URLs!$B$1,""Changes Log_CGRS!Z:AA""),2,false),"""")"),"")</f>
        <v/>
      </c>
    </row>
    <row r="213" ht="15.75" customHeight="1">
      <c r="A213" s="2">
        <f t="shared" si="24"/>
        <v>213</v>
      </c>
      <c r="B213" s="145" t="s">
        <v>1443</v>
      </c>
      <c r="C213" s="148" t="s">
        <v>1493</v>
      </c>
      <c r="D213" s="27" t="str">
        <f t="shared" si="89"/>
        <v>q213: Crying for nothing/ easily in tears</v>
      </c>
      <c r="E213" s="27" t="str">
        <f t="shared" si="90"/>
        <v>q213: Kurizwa n`ubusa</v>
      </c>
      <c r="F213" s="148" t="s">
        <v>1494</v>
      </c>
      <c r="G213" s="148" t="s">
        <v>1495</v>
      </c>
      <c r="H213" s="148" t="s">
        <v>1496</v>
      </c>
      <c r="I213" s="151"/>
      <c r="J213" s="151"/>
      <c r="K213" s="151" t="s">
        <v>75</v>
      </c>
      <c r="L213" s="151"/>
      <c r="M213" s="148" t="s">
        <v>1367</v>
      </c>
      <c r="N213" s="151"/>
      <c r="O213" s="151"/>
      <c r="P213" s="151"/>
      <c r="Q213" s="151"/>
      <c r="R213" s="151"/>
      <c r="S213" s="151"/>
      <c r="T213" s="27"/>
      <c r="U213" s="151"/>
      <c r="V213" s="151"/>
      <c r="W213" s="151"/>
      <c r="X213" s="151"/>
      <c r="Y213" s="151"/>
      <c r="Z213" s="151"/>
      <c r="AA213" s="151"/>
      <c r="AB213" s="151"/>
      <c r="AC213" s="151"/>
      <c r="AD213" s="151"/>
      <c r="AE213" s="151"/>
      <c r="AF213" s="151"/>
      <c r="AG213" s="32"/>
      <c r="AH213" s="32"/>
      <c r="AI213" s="32"/>
      <c r="AJ213" s="32"/>
      <c r="AK213" s="35" t="str">
        <f>IFERROR(__xludf.DUMMYFUNCTION("IFERROR(vlookup($C213&amp;"".""&amp;""To be implemented"",IMPORTRANGE(URLs!$B$1,""Changes Log_CGRS!X:Y""),2,false),"""")"),"")</f>
        <v/>
      </c>
      <c r="AL213" s="36" t="str">
        <f>IFERROR(__xludf.DUMMYFUNCTION("IFERROR(vlookup($C213&amp;"".""&amp;""Translation Pending"",IMPORTRANGE(URLs!$B$1,""Changes Log_CGRS!Z:AA""),2,false),"""")"),"")</f>
        <v/>
      </c>
    </row>
    <row r="214" ht="15.75" customHeight="1">
      <c r="A214" s="2">
        <f t="shared" si="24"/>
        <v>214</v>
      </c>
      <c r="B214" s="65" t="s">
        <v>1443</v>
      </c>
      <c r="C214" s="66" t="s">
        <v>1497</v>
      </c>
      <c r="D214" s="27" t="str">
        <f t="shared" si="89"/>
        <v>q214: Lack of interests in sex, no pleasure in sex</v>
      </c>
      <c r="E214" s="27" t="str">
        <f t="shared" si="90"/>
        <v>q214: Kumva nta bushake bwo gukora  n`imibonanompuzabitsina cyangwa se kutayishimira</v>
      </c>
      <c r="F214" s="157" t="s">
        <v>1498</v>
      </c>
      <c r="G214" s="157" t="s">
        <v>1499</v>
      </c>
      <c r="H214" s="157" t="s">
        <v>1500</v>
      </c>
      <c r="I214" s="66"/>
      <c r="J214" s="66"/>
      <c r="K214" s="66" t="s">
        <v>75</v>
      </c>
      <c r="L214" s="66"/>
      <c r="M214" s="66" t="s">
        <v>1367</v>
      </c>
      <c r="N214" s="66"/>
      <c r="O214" s="66"/>
      <c r="P214" s="66"/>
      <c r="Q214" s="151"/>
      <c r="R214" s="66"/>
      <c r="S214" s="66"/>
      <c r="T214" s="27"/>
      <c r="U214" s="66"/>
      <c r="V214" s="66"/>
      <c r="W214" s="66"/>
      <c r="X214" s="66"/>
      <c r="Y214" s="66"/>
      <c r="Z214" s="66"/>
      <c r="AA214" s="66"/>
      <c r="AB214" s="66"/>
      <c r="AC214" s="66"/>
      <c r="AD214" s="66"/>
      <c r="AE214" s="66"/>
      <c r="AF214" s="66"/>
      <c r="AG214" s="32"/>
      <c r="AH214" s="32"/>
      <c r="AI214" s="32"/>
      <c r="AJ214" s="32"/>
      <c r="AK214" s="35" t="str">
        <f>IFERROR(__xludf.DUMMYFUNCTION("IFERROR(vlookup($C214&amp;"".""&amp;""To be implemented"",IMPORTRANGE(URLs!$B$1,""Changes Log_CGRS!X:Y""),2,false),"""")"),"")</f>
        <v/>
      </c>
      <c r="AL214" s="36" t="str">
        <f>IFERROR(__xludf.DUMMYFUNCTION("IFERROR(vlookup($C214&amp;"".""&amp;""Translation Pending"",IMPORTRANGE(URLs!$B$1,""Changes Log_CGRS!Z:AA""),2,false),"""")"),"")</f>
        <v/>
      </c>
    </row>
    <row r="215" ht="15.75" customHeight="1">
      <c r="A215" s="2">
        <f t="shared" si="24"/>
        <v>215</v>
      </c>
      <c r="B215" s="53" t="s">
        <v>1443</v>
      </c>
      <c r="C215" s="54" t="s">
        <v>1501</v>
      </c>
      <c r="D215" s="27" t="str">
        <f t="shared" si="89"/>
        <v>q215: Lack of appetite</v>
      </c>
      <c r="E215" s="27" t="str">
        <f t="shared" si="90"/>
        <v>q215: Kudashaka kurya (kutaryoherwa)</v>
      </c>
      <c r="F215" s="54" t="s">
        <v>1502</v>
      </c>
      <c r="G215" s="54" t="s">
        <v>1503</v>
      </c>
      <c r="H215" s="54" t="s">
        <v>1504</v>
      </c>
      <c r="I215" s="54"/>
      <c r="J215" s="54"/>
      <c r="K215" s="54" t="s">
        <v>75</v>
      </c>
      <c r="L215" s="54"/>
      <c r="M215" s="54" t="s">
        <v>1367</v>
      </c>
      <c r="N215" s="54"/>
      <c r="O215" s="54"/>
      <c r="P215" s="54"/>
      <c r="Q215" s="151"/>
      <c r="R215" s="54"/>
      <c r="S215" s="54"/>
      <c r="T215" s="27"/>
      <c r="U215" s="54"/>
      <c r="V215" s="54"/>
      <c r="W215" s="54"/>
      <c r="X215" s="54"/>
      <c r="Y215" s="54"/>
      <c r="Z215" s="54"/>
      <c r="AA215" s="54"/>
      <c r="AB215" s="54"/>
      <c r="AC215" s="54"/>
      <c r="AD215" s="54"/>
      <c r="AE215" s="54"/>
      <c r="AF215" s="54"/>
      <c r="AG215" s="32"/>
      <c r="AH215" s="32"/>
      <c r="AI215" s="32"/>
      <c r="AJ215" s="32"/>
      <c r="AK215" s="35" t="str">
        <f>IFERROR(__xludf.DUMMYFUNCTION("IFERROR(vlookup($C215&amp;"".""&amp;""To be implemented"",IMPORTRANGE(URLs!$B$1,""Changes Log_CGRS!X:Y""),2,false),"""")"),"")</f>
        <v/>
      </c>
      <c r="AL215" s="36" t="str">
        <f>IFERROR(__xludf.DUMMYFUNCTION("IFERROR(vlookup($C215&amp;"".""&amp;""Translation Pending"",IMPORTRANGE(URLs!$B$1,""Changes Log_CGRS!Z:AA""),2,false),"""")"),"")</f>
        <v/>
      </c>
    </row>
    <row r="216" ht="15.75" customHeight="1">
      <c r="A216" s="2">
        <f t="shared" si="24"/>
        <v>216</v>
      </c>
      <c r="B216" s="53" t="s">
        <v>1443</v>
      </c>
      <c r="C216" s="54" t="s">
        <v>1505</v>
      </c>
      <c r="D216" s="27" t="str">
        <f t="shared" si="89"/>
        <v>q216: Difficulty in falling asleep or staying asleep </v>
      </c>
      <c r="E216" s="27" t="str">
        <f t="shared" si="90"/>
        <v>q216: Birakugora kubona ibitotsi no gusinzira </v>
      </c>
      <c r="F216" s="54" t="s">
        <v>1506</v>
      </c>
      <c r="G216" s="54" t="s">
        <v>1507</v>
      </c>
      <c r="H216" s="54" t="s">
        <v>1508</v>
      </c>
      <c r="I216" s="54"/>
      <c r="J216" s="54"/>
      <c r="K216" s="54" t="s">
        <v>75</v>
      </c>
      <c r="L216" s="54"/>
      <c r="M216" s="54" t="s">
        <v>1367</v>
      </c>
      <c r="N216" s="54"/>
      <c r="O216" s="54"/>
      <c r="P216" s="54"/>
      <c r="Q216" s="322"/>
      <c r="R216" s="54"/>
      <c r="S216" s="54"/>
      <c r="T216" s="27"/>
      <c r="U216" s="54"/>
      <c r="V216" s="54"/>
      <c r="W216" s="54"/>
      <c r="X216" s="54"/>
      <c r="Y216" s="54"/>
      <c r="Z216" s="54"/>
      <c r="AA216" s="54"/>
      <c r="AB216" s="54"/>
      <c r="AC216" s="54"/>
      <c r="AD216" s="54"/>
      <c r="AE216" s="54"/>
      <c r="AF216" s="54"/>
      <c r="AG216" s="32"/>
      <c r="AH216" s="32"/>
      <c r="AI216" s="32"/>
      <c r="AJ216" s="32"/>
      <c r="AK216" s="35" t="str">
        <f>IFERROR(__xludf.DUMMYFUNCTION("IFERROR(vlookup($C216&amp;"".""&amp;""To be implemented"",IMPORTRANGE(URLs!$B$1,""Changes Log_CGRS!X:Y""),2,false),"""")"),"")</f>
        <v/>
      </c>
      <c r="AL216" s="36" t="str">
        <f>IFERROR(__xludf.DUMMYFUNCTION("IFERROR(vlookup($C216&amp;"".""&amp;""Translation Pending"",IMPORTRANGE(URLs!$B$1,""Changes Log_CGRS!Z:AA""),2,false),"""")"),"")</f>
        <v/>
      </c>
    </row>
    <row r="217" ht="15.75" customHeight="1">
      <c r="A217" s="2">
        <f t="shared" si="24"/>
        <v>217</v>
      </c>
      <c r="B217" s="65" t="s">
        <v>1443</v>
      </c>
      <c r="C217" s="105" t="s">
        <v>1511</v>
      </c>
      <c r="D217" s="27" t="str">
        <f t="shared" si="89"/>
        <v>q217: Hopelessness/ no faith in the future</v>
      </c>
      <c r="E217" s="27" t="str">
        <f t="shared" si="90"/>
        <v>q217: Gutakaza ikizere  cy’ejo hazaza</v>
      </c>
      <c r="F217" s="103" t="s">
        <v>1512</v>
      </c>
      <c r="G217" s="103" t="s">
        <v>1513</v>
      </c>
      <c r="H217" s="103" t="s">
        <v>1514</v>
      </c>
      <c r="I217" s="105"/>
      <c r="J217" s="150"/>
      <c r="K217" s="66" t="s">
        <v>75</v>
      </c>
      <c r="L217" s="66"/>
      <c r="M217" s="105" t="s">
        <v>1367</v>
      </c>
      <c r="N217" s="66"/>
      <c r="O217" s="66"/>
      <c r="P217" s="66"/>
      <c r="Q217" s="66"/>
      <c r="R217" s="66"/>
      <c r="S217" s="66"/>
      <c r="T217" s="27"/>
      <c r="U217" s="66"/>
      <c r="V217" s="66"/>
      <c r="W217" s="66"/>
      <c r="X217" s="66"/>
      <c r="Y217" s="66"/>
      <c r="Z217" s="66"/>
      <c r="AA217" s="66"/>
      <c r="AB217" s="66"/>
      <c r="AC217" s="66"/>
      <c r="AD217" s="66"/>
      <c r="AE217" s="66"/>
      <c r="AF217" s="66"/>
      <c r="AG217" s="32"/>
      <c r="AH217" s="32"/>
      <c r="AI217" s="32"/>
      <c r="AJ217" s="32"/>
      <c r="AK217" s="35" t="str">
        <f>IFERROR(__xludf.DUMMYFUNCTION("IFERROR(vlookup($C217&amp;"".""&amp;""To be implemented"",IMPORTRANGE(URLs!$B$1,""Changes Log_CGRS!X:Y""),2,false),"""")"),"")</f>
        <v/>
      </c>
      <c r="AL217" s="36" t="str">
        <f>IFERROR(__xludf.DUMMYFUNCTION("IFERROR(vlookup($C217&amp;"".""&amp;""Translation Pending"",IMPORTRANGE(URLs!$B$1,""Changes Log_CGRS!Z:AA""),2,false),"""")"),"")</f>
        <v/>
      </c>
    </row>
    <row r="218" ht="15.75" customHeight="1">
      <c r="A218" s="2">
        <f t="shared" si="24"/>
        <v>218</v>
      </c>
      <c r="B218" s="62" t="s">
        <v>1443</v>
      </c>
      <c r="C218" s="63" t="s">
        <v>1515</v>
      </c>
      <c r="D218" s="27" t="str">
        <f t="shared" si="89"/>
        <v>q218: Feeling blue</v>
      </c>
      <c r="E218" s="27" t="str">
        <f t="shared" si="90"/>
        <v>q218: Kumva ubabaye</v>
      </c>
      <c r="F218" s="99" t="s">
        <v>1516</v>
      </c>
      <c r="G218" s="99" t="s">
        <v>1517</v>
      </c>
      <c r="H218" s="99" t="s">
        <v>1518</v>
      </c>
      <c r="I218" s="143"/>
      <c r="J218" s="150"/>
      <c r="K218" s="143" t="s">
        <v>75</v>
      </c>
      <c r="L218" s="143"/>
      <c r="M218" s="143" t="s">
        <v>1367</v>
      </c>
      <c r="N218" s="143"/>
      <c r="O218" s="143"/>
      <c r="P218" s="143"/>
      <c r="Q218" s="54"/>
      <c r="R218" s="143"/>
      <c r="S218" s="143"/>
      <c r="T218" s="27"/>
      <c r="U218" s="143"/>
      <c r="V218" s="143"/>
      <c r="W218" s="143"/>
      <c r="X218" s="143"/>
      <c r="Y218" s="143"/>
      <c r="Z218" s="143"/>
      <c r="AA218" s="143"/>
      <c r="AB218" s="143"/>
      <c r="AC218" s="143"/>
      <c r="AD218" s="143"/>
      <c r="AE218" s="143"/>
      <c r="AF218" s="143"/>
      <c r="AG218" s="32"/>
      <c r="AH218" s="32"/>
      <c r="AI218" s="32"/>
      <c r="AJ218" s="32"/>
      <c r="AK218" s="35" t="str">
        <f>IFERROR(__xludf.DUMMYFUNCTION("IFERROR(vlookup($C218&amp;"".""&amp;""To be implemented"",IMPORTRANGE(URLs!$B$1,""Changes Log_CGRS!X:Y""),2,false),"""")"),"")</f>
        <v/>
      </c>
      <c r="AL218" s="36" t="str">
        <f>IFERROR(__xludf.DUMMYFUNCTION("IFERROR(vlookup($C218&amp;"".""&amp;""Translation Pending"",IMPORTRANGE(URLs!$B$1,""Changes Log_CGRS!Z:AA""),2,false),"""")"),"")</f>
        <v/>
      </c>
    </row>
    <row r="219" ht="15.75" customHeight="1">
      <c r="A219" s="2">
        <f t="shared" si="24"/>
        <v>219</v>
      </c>
      <c r="B219" s="145" t="s">
        <v>1443</v>
      </c>
      <c r="C219" s="148" t="s">
        <v>1519</v>
      </c>
      <c r="D219" s="27" t="str">
        <f t="shared" si="89"/>
        <v>q219: Isolation/loneliness</v>
      </c>
      <c r="E219" s="27" t="str">
        <f t="shared" si="90"/>
        <v>q219: Kwigunga</v>
      </c>
      <c r="F219" s="148" t="s">
        <v>1520</v>
      </c>
      <c r="G219" s="148" t="s">
        <v>1521</v>
      </c>
      <c r="H219" s="148" t="s">
        <v>1522</v>
      </c>
      <c r="I219" s="151"/>
      <c r="J219" s="151"/>
      <c r="K219" s="151" t="s">
        <v>75</v>
      </c>
      <c r="L219" s="151"/>
      <c r="M219" s="148" t="s">
        <v>1367</v>
      </c>
      <c r="N219" s="151"/>
      <c r="O219" s="151"/>
      <c r="P219" s="151"/>
      <c r="Q219" s="54"/>
      <c r="R219" s="151"/>
      <c r="S219" s="151"/>
      <c r="T219" s="27"/>
      <c r="U219" s="151"/>
      <c r="V219" s="151"/>
      <c r="W219" s="151"/>
      <c r="X219" s="151"/>
      <c r="Y219" s="151"/>
      <c r="Z219" s="151"/>
      <c r="AA219" s="151"/>
      <c r="AB219" s="151"/>
      <c r="AC219" s="151"/>
      <c r="AD219" s="151"/>
      <c r="AE219" s="151"/>
      <c r="AF219" s="151"/>
      <c r="AG219" s="32"/>
      <c r="AH219" s="32"/>
      <c r="AI219" s="32"/>
      <c r="AJ219" s="32"/>
      <c r="AK219" s="35" t="str">
        <f>IFERROR(__xludf.DUMMYFUNCTION("IFERROR(vlookup($C219&amp;"".""&amp;""To be implemented"",IMPORTRANGE(URLs!$B$1,""Changes Log_CGRS!X:Y""),2,false),"""")"),"")</f>
        <v/>
      </c>
      <c r="AL219" s="36" t="str">
        <f>IFERROR(__xludf.DUMMYFUNCTION("IFERROR(vlookup($C219&amp;"".""&amp;""Translation Pending"",IMPORTRANGE(URLs!$B$1,""Changes Log_CGRS!Z:AA""),2,false),"""")"),"")</f>
        <v/>
      </c>
    </row>
    <row r="220" ht="15.75" customHeight="1">
      <c r="A220" s="2">
        <f t="shared" si="24"/>
        <v>220</v>
      </c>
      <c r="B220" s="145" t="s">
        <v>1443</v>
      </c>
      <c r="C220" s="148" t="s">
        <v>1523</v>
      </c>
      <c r="D220" s="27" t="str">
        <f t="shared" si="89"/>
        <v>q220: Thoughts of ending your life</v>
      </c>
      <c r="E220" s="27" t="str">
        <f t="shared" si="90"/>
        <v>q220: Ibitekerezo byo kwiyahura (utarabigerageje, kubitekereza gusa)</v>
      </c>
      <c r="F220" s="148" t="s">
        <v>1524</v>
      </c>
      <c r="G220" s="148" t="s">
        <v>1525</v>
      </c>
      <c r="H220" s="148" t="s">
        <v>1526</v>
      </c>
      <c r="I220" s="151"/>
      <c r="J220" s="151"/>
      <c r="K220" s="151" t="s">
        <v>75</v>
      </c>
      <c r="L220" s="151"/>
      <c r="M220" s="148" t="s">
        <v>1367</v>
      </c>
      <c r="N220" s="151"/>
      <c r="O220" s="151"/>
      <c r="P220" s="151"/>
      <c r="Q220" s="66"/>
      <c r="R220" s="151"/>
      <c r="S220" s="151"/>
      <c r="T220" s="27"/>
      <c r="U220" s="151"/>
      <c r="V220" s="151"/>
      <c r="W220" s="151"/>
      <c r="X220" s="151"/>
      <c r="Y220" s="151"/>
      <c r="Z220" s="151"/>
      <c r="AA220" s="151"/>
      <c r="AB220" s="151"/>
      <c r="AC220" s="151"/>
      <c r="AD220" s="151"/>
      <c r="AE220" s="151"/>
      <c r="AF220" s="151"/>
      <c r="AG220" s="32"/>
      <c r="AH220" s="32"/>
      <c r="AI220" s="32"/>
      <c r="AJ220" s="32"/>
      <c r="AK220" s="35" t="str">
        <f>IFERROR(__xludf.DUMMYFUNCTION("IFERROR(vlookup($C220&amp;"".""&amp;""To be implemented"",IMPORTRANGE(URLs!$B$1,""Changes Log_CGRS!X:Y""),2,false),"""")"),"")</f>
        <v/>
      </c>
      <c r="AL220" s="36" t="str">
        <f>IFERROR(__xludf.DUMMYFUNCTION("IFERROR(vlookup($C220&amp;"".""&amp;""Translation Pending"",IMPORTRANGE(URLs!$B$1,""Changes Log_CGRS!Z:AA""),2,false),"""")"),"")</f>
        <v/>
      </c>
    </row>
    <row r="221" ht="15.75" customHeight="1">
      <c r="A221" s="2">
        <f t="shared" si="24"/>
        <v>221</v>
      </c>
      <c r="B221" s="145" t="s">
        <v>1443</v>
      </c>
      <c r="C221" s="148" t="s">
        <v>1527</v>
      </c>
      <c r="D221" s="27" t="str">
        <f t="shared" si="89"/>
        <v>q221: Feeling trapped</v>
      </c>
      <c r="E221" s="27" t="str">
        <f t="shared" si="90"/>
        <v>q221: Kumva wugarijwe n'ibibazo</v>
      </c>
      <c r="F221" s="148" t="s">
        <v>1528</v>
      </c>
      <c r="G221" s="148" t="s">
        <v>1529</v>
      </c>
      <c r="H221" s="148" t="s">
        <v>1530</v>
      </c>
      <c r="I221" s="151"/>
      <c r="J221" s="151"/>
      <c r="K221" s="151" t="s">
        <v>75</v>
      </c>
      <c r="L221" s="151"/>
      <c r="M221" s="148" t="s">
        <v>1367</v>
      </c>
      <c r="N221" s="151"/>
      <c r="O221" s="151"/>
      <c r="P221" s="151"/>
      <c r="Q221" s="143"/>
      <c r="R221" s="151"/>
      <c r="S221" s="151"/>
      <c r="T221" s="27"/>
      <c r="U221" s="151"/>
      <c r="V221" s="151"/>
      <c r="W221" s="151"/>
      <c r="X221" s="151"/>
      <c r="Y221" s="151"/>
      <c r="Z221" s="151"/>
      <c r="AA221" s="151"/>
      <c r="AB221" s="151"/>
      <c r="AC221" s="151"/>
      <c r="AD221" s="151"/>
      <c r="AE221" s="151"/>
      <c r="AF221" s="151"/>
      <c r="AG221" s="32"/>
      <c r="AH221" s="32"/>
      <c r="AI221" s="32"/>
      <c r="AJ221" s="32"/>
      <c r="AK221" s="35" t="str">
        <f>IFERROR(__xludf.DUMMYFUNCTION("IFERROR(vlookup($C221&amp;"".""&amp;""To be implemented"",IMPORTRANGE(URLs!$B$1,""Changes Log_CGRS!X:Y""),2,false),"""")"),"")</f>
        <v/>
      </c>
      <c r="AL221" s="36" t="str">
        <f>IFERROR(__xludf.DUMMYFUNCTION("IFERROR(vlookup($C221&amp;"".""&amp;""Translation Pending"",IMPORTRANGE(URLs!$B$1,""Changes Log_CGRS!Z:AA""),2,false),"""")"),"")</f>
        <v/>
      </c>
    </row>
    <row r="222" ht="15.75" customHeight="1">
      <c r="A222" s="2">
        <f t="shared" si="24"/>
        <v>222</v>
      </c>
      <c r="B222" s="145" t="s">
        <v>1443</v>
      </c>
      <c r="C222" s="148" t="s">
        <v>1531</v>
      </c>
      <c r="D222" s="27" t="str">
        <f t="shared" si="89"/>
        <v>q222: Feeling very worried</v>
      </c>
      <c r="E222" s="27" t="str">
        <f t="shared" si="90"/>
        <v>q222: Kumva uhangayitse cyane</v>
      </c>
      <c r="F222" s="148" t="s">
        <v>1532</v>
      </c>
      <c r="G222" s="148" t="s">
        <v>1533</v>
      </c>
      <c r="H222" s="148" t="s">
        <v>1534</v>
      </c>
      <c r="I222" s="151"/>
      <c r="J222" s="151"/>
      <c r="K222" s="151" t="s">
        <v>75</v>
      </c>
      <c r="L222" s="151"/>
      <c r="M222" s="148" t="s">
        <v>1367</v>
      </c>
      <c r="N222" s="151"/>
      <c r="O222" s="151"/>
      <c r="P222" s="151"/>
      <c r="Q222" s="151"/>
      <c r="R222" s="151"/>
      <c r="S222" s="151"/>
      <c r="T222" s="27"/>
      <c r="U222" s="151"/>
      <c r="V222" s="151"/>
      <c r="W222" s="151"/>
      <c r="X222" s="151"/>
      <c r="Y222" s="151"/>
      <c r="Z222" s="151"/>
      <c r="AA222" s="151"/>
      <c r="AB222" s="151"/>
      <c r="AC222" s="151"/>
      <c r="AD222" s="151"/>
      <c r="AE222" s="151"/>
      <c r="AF222" s="151"/>
      <c r="AG222" s="32"/>
      <c r="AH222" s="32"/>
      <c r="AI222" s="32"/>
      <c r="AJ222" s="32"/>
      <c r="AK222" s="35" t="str">
        <f>IFERROR(__xludf.DUMMYFUNCTION("IFERROR(vlookup($C222&amp;"".""&amp;""To be implemented"",IMPORTRANGE(URLs!$B$1,""Changes Log_CGRS!X:Y""),2,false),"""")"),"")</f>
        <v/>
      </c>
      <c r="AL222" s="36" t="str">
        <f>IFERROR(__xludf.DUMMYFUNCTION("IFERROR(vlookup($C222&amp;"".""&amp;""Translation Pending"",IMPORTRANGE(URLs!$B$1,""Changes Log_CGRS!Z:AA""),2,false),"""")"),"")</f>
        <v/>
      </c>
    </row>
    <row r="223" ht="15.75" customHeight="1">
      <c r="A223" s="2">
        <f t="shared" si="24"/>
        <v>223</v>
      </c>
      <c r="B223" s="145" t="s">
        <v>1443</v>
      </c>
      <c r="C223" s="148" t="s">
        <v>1535</v>
      </c>
      <c r="D223" s="27" t="str">
        <f t="shared" si="89"/>
        <v>q223: Feeling like nothing interests you/ nothing is meaningful to you</v>
      </c>
      <c r="E223" s="27" t="str">
        <f t="shared" si="90"/>
        <v>q223: Kumva nta kintu na kimwe kigushimishije cg uha agaciro </v>
      </c>
      <c r="F223" s="148" t="s">
        <v>1536</v>
      </c>
      <c r="G223" s="148" t="s">
        <v>1537</v>
      </c>
      <c r="H223" s="148" t="s">
        <v>1538</v>
      </c>
      <c r="I223" s="151"/>
      <c r="J223" s="151"/>
      <c r="K223" s="151" t="s">
        <v>75</v>
      </c>
      <c r="L223" s="151"/>
      <c r="M223" s="148" t="s">
        <v>1367</v>
      </c>
      <c r="N223" s="151"/>
      <c r="O223" s="151"/>
      <c r="P223" s="151"/>
      <c r="Q223" s="151"/>
      <c r="R223" s="151"/>
      <c r="S223" s="151"/>
      <c r="T223" s="27"/>
      <c r="U223" s="151"/>
      <c r="V223" s="151"/>
      <c r="W223" s="151"/>
      <c r="X223" s="151"/>
      <c r="Y223" s="151"/>
      <c r="Z223" s="151"/>
      <c r="AA223" s="151"/>
      <c r="AB223" s="151"/>
      <c r="AC223" s="151"/>
      <c r="AD223" s="151"/>
      <c r="AE223" s="151"/>
      <c r="AF223" s="151"/>
      <c r="AG223" s="32"/>
      <c r="AH223" s="32"/>
      <c r="AI223" s="32"/>
      <c r="AJ223" s="32"/>
      <c r="AK223" s="35" t="str">
        <f>IFERROR(__xludf.DUMMYFUNCTION("IFERROR(vlookup($C223&amp;"".""&amp;""To be implemented"",IMPORTRANGE(URLs!$B$1,""Changes Log_CGRS!X:Y""),2,false),"""")"),"")</f>
        <v/>
      </c>
      <c r="AL223" s="36" t="str">
        <f>IFERROR(__xludf.DUMMYFUNCTION("IFERROR(vlookup($C223&amp;"".""&amp;""Translation Pending"",IMPORTRANGE(URLs!$B$1,""Changes Log_CGRS!Z:AA""),2,false),"""")"),"")</f>
        <v/>
      </c>
    </row>
    <row r="224" ht="15.75" customHeight="1">
      <c r="A224" s="2">
        <f t="shared" si="24"/>
        <v>224</v>
      </c>
      <c r="B224" s="145" t="s">
        <v>1443</v>
      </c>
      <c r="C224" s="148" t="s">
        <v>1539</v>
      </c>
      <c r="D224" s="27" t="str">
        <f t="shared" si="89"/>
        <v>q224: Everything requires  lots of effort</v>
      </c>
      <c r="E224" s="27" t="str">
        <f t="shared" si="90"/>
        <v>q224: Kumva buri kintu cyose ari ukwihata</v>
      </c>
      <c r="F224" s="148" t="s">
        <v>1540</v>
      </c>
      <c r="G224" s="148" t="s">
        <v>1541</v>
      </c>
      <c r="H224" s="148" t="s">
        <v>1542</v>
      </c>
      <c r="I224" s="151"/>
      <c r="J224" s="151"/>
      <c r="K224" s="151" t="s">
        <v>75</v>
      </c>
      <c r="L224" s="151"/>
      <c r="M224" s="148" t="s">
        <v>1367</v>
      </c>
      <c r="N224" s="151"/>
      <c r="O224" s="151"/>
      <c r="P224" s="151"/>
      <c r="Q224" s="66"/>
      <c r="R224" s="151"/>
      <c r="S224" s="151"/>
      <c r="T224" s="27"/>
      <c r="U224" s="151"/>
      <c r="V224" s="151"/>
      <c r="W224" s="151"/>
      <c r="X224" s="151"/>
      <c r="Y224" s="151"/>
      <c r="Z224" s="151"/>
      <c r="AA224" s="151"/>
      <c r="AB224" s="151"/>
      <c r="AC224" s="151"/>
      <c r="AD224" s="151"/>
      <c r="AE224" s="151"/>
      <c r="AF224" s="151"/>
      <c r="AG224" s="32"/>
      <c r="AH224" s="32"/>
      <c r="AI224" s="32"/>
      <c r="AJ224" s="32"/>
      <c r="AK224" s="35" t="str">
        <f>IFERROR(__xludf.DUMMYFUNCTION("IFERROR(vlookup($C224&amp;"".""&amp;""To be implemented"",IMPORTRANGE(URLs!$B$1,""Changes Log_CGRS!X:Y""),2,false),"""")"),"")</f>
        <v/>
      </c>
      <c r="AL224" s="36" t="str">
        <f>IFERROR(__xludf.DUMMYFUNCTION("IFERROR(vlookup($C224&amp;"".""&amp;""Translation Pending"",IMPORTRANGE(URLs!$B$1,""Changes Log_CGRS!Z:AA""),2,false),"""")"),"")</f>
        <v/>
      </c>
    </row>
    <row r="225" ht="15.75" customHeight="1">
      <c r="A225" s="2">
        <f t="shared" si="24"/>
        <v>225</v>
      </c>
      <c r="B225" s="145" t="s">
        <v>1443</v>
      </c>
      <c r="C225" s="148" t="s">
        <v>1543</v>
      </c>
      <c r="D225" s="27" t="str">
        <f t="shared" si="89"/>
        <v>q225: Feeling like you are not worthy/ you are worthless</v>
      </c>
      <c r="E225" s="27" t="str">
        <f t="shared" si="90"/>
        <v>q225: Kumva nta gaciro ufite </v>
      </c>
      <c r="F225" s="148" t="s">
        <v>1544</v>
      </c>
      <c r="G225" s="148" t="s">
        <v>1545</v>
      </c>
      <c r="H225" s="148" t="s">
        <v>1546</v>
      </c>
      <c r="I225" s="151"/>
      <c r="J225" s="151"/>
      <c r="K225" s="151" t="s">
        <v>75</v>
      </c>
      <c r="L225" s="151"/>
      <c r="M225" s="148" t="s">
        <v>1367</v>
      </c>
      <c r="N225" s="151"/>
      <c r="O225" s="151"/>
      <c r="P225" s="151"/>
      <c r="Q225" s="54"/>
      <c r="R225" s="151"/>
      <c r="S225" s="151"/>
      <c r="T225" s="27"/>
      <c r="U225" s="151"/>
      <c r="V225" s="151"/>
      <c r="W225" s="151"/>
      <c r="X225" s="151"/>
      <c r="Y225" s="151"/>
      <c r="Z225" s="151"/>
      <c r="AA225" s="151"/>
      <c r="AB225" s="151"/>
      <c r="AC225" s="151"/>
      <c r="AD225" s="151"/>
      <c r="AE225" s="151"/>
      <c r="AF225" s="151"/>
      <c r="AG225" s="32"/>
      <c r="AH225" s="32"/>
      <c r="AI225" s="32"/>
      <c r="AJ225" s="32"/>
      <c r="AK225" s="35" t="str">
        <f>IFERROR(__xludf.DUMMYFUNCTION("IFERROR(vlookup($C225&amp;"".""&amp;""To be implemented"",IMPORTRANGE(URLs!$B$1,""Changes Log_CGRS!X:Y""),2,false),"""")"),"")</f>
        <v/>
      </c>
      <c r="AL225" s="36" t="str">
        <f>IFERROR(__xludf.DUMMYFUNCTION("IFERROR(vlookup($C225&amp;"".""&amp;""Translation Pending"",IMPORTRANGE(URLs!$B$1,""Changes Log_CGRS!Z:AA""),2,false),"""")"),"")</f>
        <v/>
      </c>
    </row>
    <row r="226" ht="15.75" customHeight="1">
      <c r="A226" s="2">
        <f t="shared" si="24"/>
        <v>226</v>
      </c>
      <c r="B226" s="145" t="s">
        <v>361</v>
      </c>
      <c r="C226" s="148" t="s">
        <v>1437</v>
      </c>
      <c r="D226" s="27" t="str">
        <f t="shared" ref="D226:E226" si="91">F226</f>
        <v/>
      </c>
      <c r="E226" s="27" t="str">
        <f t="shared" si="91"/>
        <v/>
      </c>
      <c r="F226" s="148"/>
      <c r="G226" s="148"/>
      <c r="H226" s="148"/>
      <c r="I226" s="151"/>
      <c r="J226" s="151"/>
      <c r="K226" s="151"/>
      <c r="L226" s="151"/>
      <c r="M226" s="148"/>
      <c r="N226" s="151"/>
      <c r="O226" s="151"/>
      <c r="P226" s="151"/>
      <c r="Q226" s="54"/>
      <c r="R226" s="151"/>
      <c r="S226" s="151"/>
      <c r="T226" s="27"/>
      <c r="U226" s="151"/>
      <c r="V226" s="151"/>
      <c r="W226" s="151"/>
      <c r="X226" s="151"/>
      <c r="Y226" s="151"/>
      <c r="Z226" s="151"/>
      <c r="AA226" s="151"/>
      <c r="AB226" s="151"/>
      <c r="AC226" s="151"/>
      <c r="AD226" s="151"/>
      <c r="AE226" s="151"/>
      <c r="AF226" s="151"/>
      <c r="AG226" s="32"/>
      <c r="AH226" s="32"/>
      <c r="AI226" s="32"/>
      <c r="AJ226" s="32"/>
      <c r="AK226" s="35" t="str">
        <f>IFERROR(__xludf.DUMMYFUNCTION("IFERROR(vlookup($C226&amp;"".""&amp;""To be implemented"",IMPORTRANGE(URLs!$B$1,""Changes Log_CGRS!X:Y""),2,false),"""")"),"")</f>
        <v/>
      </c>
      <c r="AL226" s="36" t="str">
        <f>IFERROR(__xludf.DUMMYFUNCTION("IFERROR(vlookup($C226&amp;"".""&amp;""Translation Pending"",IMPORTRANGE(URLs!$B$1,""Changes Log_CGRS!Z:AA""),2,false),"""")"),"")</f>
        <v/>
      </c>
    </row>
    <row r="227" ht="15.75" customHeight="1">
      <c r="A227" s="2">
        <f t="shared" si="24"/>
        <v>227</v>
      </c>
      <c r="B227" s="145" t="s">
        <v>206</v>
      </c>
      <c r="C227" s="148" t="s">
        <v>1547</v>
      </c>
      <c r="D227" s="27" t="str">
        <f>"q"&amp;A227&amp;": "&amp;F227</f>
        <v>q227: </v>
      </c>
      <c r="E227" s="27" t="str">
        <f>"q"&amp;A227&amp;": "&amp;G227</f>
        <v>q227: </v>
      </c>
      <c r="F227" s="148"/>
      <c r="G227" s="148"/>
      <c r="H227" s="148"/>
      <c r="I227" s="151"/>
      <c r="J227" s="270" t="s">
        <v>208</v>
      </c>
      <c r="K227" s="151"/>
      <c r="L227" s="151"/>
      <c r="M227" s="148"/>
      <c r="N227" s="151"/>
      <c r="O227" s="151"/>
      <c r="P227" s="151"/>
      <c r="Q227" s="66"/>
      <c r="R227" s="151"/>
      <c r="S227" s="151"/>
      <c r="T227" s="27"/>
      <c r="U227" s="151"/>
      <c r="V227" s="151"/>
      <c r="W227" s="151"/>
      <c r="X227" s="151"/>
      <c r="Y227" s="151"/>
      <c r="Z227" s="151"/>
      <c r="AA227" s="151"/>
      <c r="AB227" s="151"/>
      <c r="AC227" s="151"/>
      <c r="AD227" s="151"/>
      <c r="AE227" s="151"/>
      <c r="AF227" s="151"/>
      <c r="AG227" s="32"/>
      <c r="AH227" s="32"/>
      <c r="AI227" s="32"/>
      <c r="AJ227" s="32"/>
      <c r="AK227" s="35" t="str">
        <f>IFERROR(__xludf.DUMMYFUNCTION("IFERROR(vlookup($C227&amp;"".""&amp;""To be implemented"",IMPORTRANGE(URLs!$B$1,""Changes Log_CGRS!X:Y""),2,false),"""")"),"")</f>
        <v/>
      </c>
      <c r="AL227" s="36" t="str">
        <f>IFERROR(__xludf.DUMMYFUNCTION("IFERROR(vlookup($C227&amp;"".""&amp;""Translation Pending"",IMPORTRANGE(URLs!$B$1,""Changes Log_CGRS!Z:AA""),2,false),"""")"),"")</f>
        <v/>
      </c>
    </row>
    <row r="228" ht="15.75" customHeight="1">
      <c r="A228" s="2">
        <f t="shared" si="24"/>
        <v>228</v>
      </c>
      <c r="B228" s="145" t="s">
        <v>68</v>
      </c>
      <c r="C228" s="148" t="s">
        <v>1548</v>
      </c>
      <c r="D228" s="27"/>
      <c r="E228" s="27" t="str">
        <f>D228</f>
        <v/>
      </c>
      <c r="F228" s="148"/>
      <c r="G228" s="148"/>
      <c r="H228" s="180" t="str">
        <f>D228</f>
        <v/>
      </c>
      <c r="I228" s="151"/>
      <c r="J228" s="270" t="s">
        <v>1549</v>
      </c>
      <c r="K228" s="151"/>
      <c r="L228" s="151"/>
      <c r="M228" s="148"/>
      <c r="N228" s="151"/>
      <c r="O228" s="151"/>
      <c r="P228" s="151"/>
      <c r="Q228" s="143"/>
      <c r="R228" s="151"/>
      <c r="S228" s="151"/>
      <c r="T228" s="27"/>
      <c r="U228" s="151"/>
      <c r="V228" s="151"/>
      <c r="W228" s="151"/>
      <c r="X228" s="151"/>
      <c r="Y228" s="172"/>
      <c r="Z228" s="151"/>
      <c r="AA228" s="151"/>
      <c r="AB228" s="151"/>
      <c r="AC228" s="151"/>
      <c r="AD228" s="151"/>
      <c r="AE228" s="151"/>
      <c r="AF228" s="151"/>
      <c r="AG228" s="32"/>
      <c r="AH228" s="32"/>
      <c r="AI228" s="32"/>
      <c r="AJ228" s="32"/>
      <c r="AK228" s="35" t="str">
        <f>IFERROR(__xludf.DUMMYFUNCTION("IFERROR(vlookup($C228&amp;"".""&amp;""To be implemented"",IMPORTRANGE(URLs!$B$1,""Changes Log_CGRS!X:Y""),2,false),"""")"),"")</f>
        <v/>
      </c>
      <c r="AL228" s="36" t="str">
        <f>IFERROR(__xludf.DUMMYFUNCTION("IFERROR(vlookup($C228&amp;"".""&amp;""Translation Pending"",IMPORTRANGE(URLs!$B$1,""Changes Log_CGRS!Z:AA""),2,false),"""")"),"")</f>
        <v/>
      </c>
    </row>
    <row r="229" ht="15.75" customHeight="1">
      <c r="A229" s="2">
        <f t="shared" si="24"/>
        <v>229</v>
      </c>
      <c r="B229" s="145" t="s">
        <v>215</v>
      </c>
      <c r="C229" s="148" t="s">
        <v>1550</v>
      </c>
      <c r="D229" s="27" t="str">
        <f t="shared" ref="D229:E229" si="92">F229</f>
        <v>Module 4.14. Caregiver Alcohol Use (alc)</v>
      </c>
      <c r="E229" s="27" t="str">
        <f t="shared" si="92"/>
        <v>Module 4.14. Caregiver Alcohol Use (alc)</v>
      </c>
      <c r="F229" s="148" t="s">
        <v>1551</v>
      </c>
      <c r="G229" s="148" t="s">
        <v>1551</v>
      </c>
      <c r="H229" s="304" t="s">
        <v>1551</v>
      </c>
      <c r="I229" s="151"/>
      <c r="J229" s="151"/>
      <c r="K229" s="151"/>
      <c r="L229" s="151"/>
      <c r="M229" s="148"/>
      <c r="N229" s="151"/>
      <c r="O229" s="151"/>
      <c r="P229" s="151"/>
      <c r="Q229" s="151"/>
      <c r="R229" s="151"/>
      <c r="S229" s="151"/>
      <c r="T229" s="27"/>
      <c r="U229" s="151"/>
      <c r="V229" s="151"/>
      <c r="W229" s="151"/>
      <c r="X229" s="151"/>
      <c r="Y229" s="151"/>
      <c r="Z229" s="151"/>
      <c r="AA229" s="151"/>
      <c r="AB229" s="151"/>
      <c r="AC229" s="151"/>
      <c r="AD229" s="151"/>
      <c r="AE229" s="151"/>
      <c r="AF229" s="151"/>
      <c r="AG229" s="32"/>
      <c r="AH229" s="32"/>
      <c r="AI229" s="32"/>
      <c r="AJ229" s="32"/>
      <c r="AK229" s="35" t="str">
        <f>IFERROR(__xludf.DUMMYFUNCTION("IFERROR(vlookup($C229&amp;"".""&amp;""To be implemented"",IMPORTRANGE(URLs!$B$1,""Changes Log_CGRS!X:Y""),2,false),"""")"),"")</f>
        <v/>
      </c>
      <c r="AL229" s="36" t="str">
        <f>IFERROR(__xludf.DUMMYFUNCTION("IFERROR(vlookup($C229&amp;"".""&amp;""Translation Pending"",IMPORTRANGE(URLs!$B$1,""Changes Log_CGRS!Z:AA""),2,false),"""")"),"")</f>
        <v/>
      </c>
    </row>
    <row r="230" ht="15.75" customHeight="1">
      <c r="A230" s="2">
        <f t="shared" si="24"/>
        <v>230</v>
      </c>
      <c r="B230" s="145" t="s">
        <v>58</v>
      </c>
      <c r="C230" s="148" t="s">
        <v>1552</v>
      </c>
      <c r="D230" s="27" t="str">
        <f t="shared" ref="D230:D242" si="93">"q"&amp;A230&amp;": "&amp;F230</f>
        <v>q230: INSTRUCTIONS: Due to the fact that alcohol carries some health risks and can interfere with some medications, it is important that we ask you questions about your alcohol consumption. Your answers will be kept confidential, that’s why we ask you to be honest. Try to answer questions about alcohol beverages. Ask for clarification whenever needed:</v>
      </c>
      <c r="E230" s="27" t="str">
        <f t="shared" ref="E230:E242" si="94">"q"&amp;A230&amp;": "&amp;G230</f>
        <v>q230: AMABWIRIZA: Kubera ko inzoga zangiza ubuzima kandi ntizishobokane n’imiti imwe nimwe, ni ngombwa ko tukubaza ibibazo bimwe na bimwe ku byerekeranye n’uko unywa inzoga. Ibisubizo byawe bizaguma bibe ibanga, niyo mpamvu tugusaba kutubwiza ukuri. Gerageza usubize ibibazo ku byerekeranye n’inzoga. Saba ibisobanuro aho wumva ubikeneye.</v>
      </c>
      <c r="F230" s="332" t="s">
        <v>1553</v>
      </c>
      <c r="G230" s="148" t="s">
        <v>1554</v>
      </c>
      <c r="H230" s="148" t="s">
        <v>1555</v>
      </c>
      <c r="I230" s="151"/>
      <c r="J230" s="151"/>
      <c r="K230" s="151"/>
      <c r="L230" s="151"/>
      <c r="M230" s="148"/>
      <c r="N230" s="151"/>
      <c r="O230" s="151"/>
      <c r="P230" s="151"/>
      <c r="Q230" s="151"/>
      <c r="R230" s="151"/>
      <c r="S230" s="151"/>
      <c r="T230" s="27"/>
      <c r="U230" s="151"/>
      <c r="V230" s="151"/>
      <c r="W230" s="151"/>
      <c r="X230" s="151"/>
      <c r="Y230" s="151"/>
      <c r="Z230" s="151"/>
      <c r="AA230" s="151"/>
      <c r="AB230" s="151"/>
      <c r="AC230" s="151"/>
      <c r="AD230" s="151"/>
      <c r="AE230" s="151"/>
      <c r="AF230" s="151"/>
      <c r="AG230" s="32"/>
      <c r="AH230" s="32"/>
      <c r="AI230" s="32"/>
      <c r="AJ230" s="32"/>
      <c r="AK230" s="35" t="str">
        <f>IFERROR(__xludf.DUMMYFUNCTION("IFERROR(vlookup($C230&amp;"".""&amp;""To be implemented"",IMPORTRANGE(URLs!$B$1,""Changes Log_CGRS!X:Y""),2,false),"""")"),"")</f>
        <v/>
      </c>
      <c r="AL230" s="36" t="str">
        <f>IFERROR(__xludf.DUMMYFUNCTION("IFERROR(vlookup($C230&amp;"".""&amp;""Translation Pending"",IMPORTRANGE(URLs!$B$1,""Changes Log_CGRS!Z:AA""),2,false),"""")"),"")</f>
        <v/>
      </c>
    </row>
    <row r="231" ht="15.75" customHeight="1">
      <c r="A231" s="2">
        <f t="shared" si="24"/>
        <v>231</v>
      </c>
      <c r="B231" s="145" t="s">
        <v>1361</v>
      </c>
      <c r="C231" s="148" t="s">
        <v>1556</v>
      </c>
      <c r="D231" s="27" t="str">
        <f t="shared" si="93"/>
        <v>q231: How many times do you drink?</v>
      </c>
      <c r="E231" s="27" t="str">
        <f t="shared" si="94"/>
        <v>q231: Ni kangahe unywa inzoga?  </v>
      </c>
      <c r="F231" s="148" t="s">
        <v>1557</v>
      </c>
      <c r="G231" s="148" t="s">
        <v>1558</v>
      </c>
      <c r="H231" s="148" t="s">
        <v>1559</v>
      </c>
      <c r="I231" s="151"/>
      <c r="J231" s="151"/>
      <c r="K231" s="151" t="s">
        <v>75</v>
      </c>
      <c r="L231" s="151"/>
      <c r="M231" s="148"/>
      <c r="N231" s="151"/>
      <c r="O231" s="151"/>
      <c r="P231" s="151"/>
      <c r="Q231" s="151"/>
      <c r="R231" s="151"/>
      <c r="S231" s="151"/>
      <c r="T231" s="27"/>
      <c r="U231" s="151"/>
      <c r="V231" s="151"/>
      <c r="W231" s="151"/>
      <c r="X231" s="151"/>
      <c r="Y231" s="151"/>
      <c r="Z231" s="151"/>
      <c r="AA231" s="151"/>
      <c r="AB231" s="151"/>
      <c r="AC231" s="151"/>
      <c r="AD231" s="151"/>
      <c r="AE231" s="151"/>
      <c r="AF231" s="151"/>
      <c r="AG231" s="32"/>
      <c r="AH231" s="32"/>
      <c r="AI231" s="32"/>
      <c r="AJ231" s="32"/>
      <c r="AK231" s="35" t="str">
        <f>IFERROR(__xludf.DUMMYFUNCTION("IFERROR(vlookup($C231&amp;"".""&amp;""To be implemented"",IMPORTRANGE(URLs!$B$1,""Changes Log_CGRS!X:Y""),2,false),"""")"),"")</f>
        <v/>
      </c>
      <c r="AL231" s="36" t="str">
        <f>IFERROR(__xludf.DUMMYFUNCTION("IFERROR(vlookup($C231&amp;"".""&amp;""Translation Pending"",IMPORTRANGE(URLs!$B$1,""Changes Log_CGRS!Z:AA""),2,false),"""")"),"")</f>
        <v/>
      </c>
    </row>
    <row r="232" ht="15.75" customHeight="1">
      <c r="A232" s="2">
        <f t="shared" si="24"/>
        <v>232</v>
      </c>
      <c r="B232" s="145" t="s">
        <v>1560</v>
      </c>
      <c r="C232" s="148" t="s">
        <v>1561</v>
      </c>
      <c r="D232" s="27" t="str">
        <f t="shared" si="93"/>
        <v>q232: How many drinks containing alcohol do you have on a typical day when you are drinking?</v>
      </c>
      <c r="E232" s="27" t="str">
        <f t="shared" si="94"/>
        <v>q232: Iyo unyweye inzoga ni amacupa angahe y'inzoga ushobora kunywa k'umunsi?</v>
      </c>
      <c r="F232" s="148" t="s">
        <v>1562</v>
      </c>
      <c r="G232" s="148" t="s">
        <v>1563</v>
      </c>
      <c r="H232" s="148" t="s">
        <v>1564</v>
      </c>
      <c r="I232" s="151" t="s">
        <v>1565</v>
      </c>
      <c r="J232" s="151"/>
      <c r="K232" s="151" t="s">
        <v>75</v>
      </c>
      <c r="L232" s="151"/>
      <c r="M232" s="148"/>
      <c r="N232" s="151"/>
      <c r="O232" s="151"/>
      <c r="P232" s="151"/>
      <c r="Q232" s="151"/>
      <c r="R232" s="151"/>
      <c r="S232" s="151"/>
      <c r="T232" s="27"/>
      <c r="U232" s="151"/>
      <c r="V232" s="151"/>
      <c r="W232" s="151"/>
      <c r="X232" s="151"/>
      <c r="Y232" s="151"/>
      <c r="Z232" s="151"/>
      <c r="AA232" s="151"/>
      <c r="AB232" s="151"/>
      <c r="AC232" s="151"/>
      <c r="AD232" s="151"/>
      <c r="AE232" s="151"/>
      <c r="AF232" s="151"/>
      <c r="AG232" s="32"/>
      <c r="AH232" s="32"/>
      <c r="AI232" s="310" t="s">
        <v>1566</v>
      </c>
      <c r="AJ232" s="32"/>
      <c r="AK232" s="35" t="str">
        <f>IFERROR(__xludf.DUMMYFUNCTION("IFERROR(vlookup($C232&amp;"".""&amp;""To be implemented"",IMPORTRANGE(URLs!$B$1,""Changes Log_CGRS!X:Y""),2,false),"""")"),"")</f>
        <v/>
      </c>
      <c r="AL232" s="36" t="str">
        <f>IFERROR(__xludf.DUMMYFUNCTION("IFERROR(vlookup($C232&amp;"".""&amp;""Translation Pending"",IMPORTRANGE(URLs!$B$1,""Changes Log_CGRS!Z:AA""),2,false),"""")"),"")</f>
        <v/>
      </c>
    </row>
    <row r="233" ht="15.75" customHeight="1">
      <c r="A233" s="2">
        <f t="shared" si="24"/>
        <v>233</v>
      </c>
      <c r="B233" s="145" t="s">
        <v>1567</v>
      </c>
      <c r="C233" s="148" t="s">
        <v>1568</v>
      </c>
      <c r="D233" s="27" t="str">
        <f t="shared" si="93"/>
        <v>q233: How often do you consume six or more alcoholic beverages on one occasion?</v>
      </c>
      <c r="E233" s="27" t="str">
        <f t="shared" si="94"/>
        <v>q233: Ni kangahe ufatira rimwe ubwoko bw'inzoga butandatu cg uburengaho?</v>
      </c>
      <c r="F233" s="148" t="s">
        <v>1569</v>
      </c>
      <c r="G233" s="148" t="s">
        <v>1570</v>
      </c>
      <c r="H233" s="148" t="s">
        <v>1571</v>
      </c>
      <c r="I233" s="151" t="s">
        <v>1565</v>
      </c>
      <c r="J233" s="151"/>
      <c r="K233" s="151" t="s">
        <v>75</v>
      </c>
      <c r="L233" s="151"/>
      <c r="M233" s="148"/>
      <c r="N233" s="151"/>
      <c r="O233" s="151"/>
      <c r="P233" s="151"/>
      <c r="Q233" s="151"/>
      <c r="R233" s="151"/>
      <c r="S233" s="151"/>
      <c r="T233" s="27"/>
      <c r="U233" s="151"/>
      <c r="V233" s="151"/>
      <c r="W233" s="151"/>
      <c r="X233" s="151"/>
      <c r="Y233" s="151"/>
      <c r="Z233" s="151"/>
      <c r="AA233" s="151"/>
      <c r="AB233" s="151"/>
      <c r="AC233" s="151"/>
      <c r="AD233" s="151"/>
      <c r="AE233" s="151"/>
      <c r="AF233" s="151"/>
      <c r="AG233" s="32"/>
      <c r="AH233" s="32"/>
      <c r="AI233" s="32"/>
      <c r="AJ233" s="32"/>
      <c r="AK233" s="35" t="str">
        <f>IFERROR(__xludf.DUMMYFUNCTION("IFERROR(vlookup($C233&amp;"".""&amp;""To be implemented"",IMPORTRANGE(URLs!$B$1,""Changes Log_CGRS!X:Y""),2,false),"""")"),"")</f>
        <v/>
      </c>
      <c r="AL233" s="36" t="str">
        <f>IFERROR(__xludf.DUMMYFUNCTION("IFERROR(vlookup($C233&amp;"".""&amp;""Translation Pending"",IMPORTRANGE(URLs!$B$1,""Changes Log_CGRS!Z:AA""),2,false),"""")"),"")</f>
        <v/>
      </c>
    </row>
    <row r="234" ht="15.75" customHeight="1">
      <c r="A234" s="2">
        <f t="shared" si="24"/>
        <v>234</v>
      </c>
      <c r="B234" s="145" t="s">
        <v>1567</v>
      </c>
      <c r="C234" s="148" t="s">
        <v>1572</v>
      </c>
      <c r="D234" s="27" t="str">
        <f t="shared" si="93"/>
        <v>q234: In the past 3 months, how many times did you fail to stop drinking when you had started?</v>
      </c>
      <c r="E234" s="27" t="str">
        <f t="shared" si="94"/>
        <v>q234: Mu mwaka ushize ni kangahe wananiwe guhagarika kunywa igihe wari watangiye? </v>
      </c>
      <c r="F234" s="146" t="s">
        <v>1573</v>
      </c>
      <c r="G234" s="148" t="s">
        <v>1574</v>
      </c>
      <c r="H234" s="148" t="s">
        <v>1575</v>
      </c>
      <c r="I234" s="151" t="s">
        <v>1565</v>
      </c>
      <c r="J234" s="151"/>
      <c r="K234" s="151" t="s">
        <v>75</v>
      </c>
      <c r="L234" s="151"/>
      <c r="M234" s="148"/>
      <c r="N234" s="151"/>
      <c r="O234" s="151"/>
      <c r="P234" s="151"/>
      <c r="Q234" s="151"/>
      <c r="R234" s="151"/>
      <c r="S234" s="151"/>
      <c r="T234" s="27"/>
      <c r="U234" s="151"/>
      <c r="V234" s="151"/>
      <c r="W234" s="151"/>
      <c r="X234" s="151"/>
      <c r="Y234" s="151"/>
      <c r="Z234" s="151"/>
      <c r="AA234" s="151"/>
      <c r="AB234" s="151"/>
      <c r="AC234" s="151"/>
      <c r="AD234" s="151"/>
      <c r="AE234" s="151"/>
      <c r="AF234" s="151"/>
      <c r="AG234" s="32"/>
      <c r="AH234" s="32"/>
      <c r="AI234" s="32"/>
      <c r="AJ234" s="32"/>
      <c r="AK234" s="35" t="str">
        <f>IFERROR(__xludf.DUMMYFUNCTION("IFERROR(vlookup($C234&amp;"".""&amp;""To be implemented"",IMPORTRANGE(URLs!$B$1,""Changes Log_CGRS!X:Y""),2,false),"""")"),"")</f>
        <v/>
      </c>
      <c r="AL234" s="36" t="str">
        <f>IFERROR(__xludf.DUMMYFUNCTION("IFERROR(vlookup($C234&amp;"".""&amp;""Translation Pending"",IMPORTRANGE(URLs!$B$1,""Changes Log_CGRS!Z:AA""),2,false),"""")"),"")</f>
        <v/>
      </c>
    </row>
    <row r="235" ht="15.75" customHeight="1">
      <c r="A235" s="2">
        <f t="shared" si="24"/>
        <v>235</v>
      </c>
      <c r="B235" s="145" t="s">
        <v>1567</v>
      </c>
      <c r="C235" s="148" t="s">
        <v>1576</v>
      </c>
      <c r="D235" s="27" t="str">
        <f t="shared" si="93"/>
        <v>q235: In the past 3 months, have you failed to do what was normally expected of you because of drinking?</v>
      </c>
      <c r="E235" s="27" t="str">
        <f t="shared" si="94"/>
        <v>q235: Mu mwaka ushize waba warananiwe gukora ibyo ubusanzwe wari utegerejweho gukora kubera kunywa inzoga?</v>
      </c>
      <c r="F235" s="146" t="s">
        <v>1577</v>
      </c>
      <c r="G235" s="148" t="s">
        <v>1578</v>
      </c>
      <c r="H235" s="148" t="s">
        <v>1579</v>
      </c>
      <c r="I235" s="151" t="s">
        <v>1565</v>
      </c>
      <c r="J235" s="151"/>
      <c r="K235" s="151" t="s">
        <v>75</v>
      </c>
      <c r="L235" s="151"/>
      <c r="M235" s="148"/>
      <c r="N235" s="151"/>
      <c r="O235" s="151"/>
      <c r="P235" s="151"/>
      <c r="Q235" s="151"/>
      <c r="R235" s="151"/>
      <c r="S235" s="151"/>
      <c r="T235" s="27"/>
      <c r="U235" s="151"/>
      <c r="V235" s="151"/>
      <c r="W235" s="151"/>
      <c r="X235" s="151"/>
      <c r="Y235" s="151"/>
      <c r="Z235" s="151"/>
      <c r="AA235" s="151"/>
      <c r="AB235" s="151"/>
      <c r="AC235" s="151"/>
      <c r="AD235" s="151"/>
      <c r="AE235" s="151"/>
      <c r="AF235" s="151"/>
      <c r="AG235" s="32"/>
      <c r="AH235" s="32"/>
      <c r="AI235" s="32"/>
      <c r="AJ235" s="32"/>
      <c r="AK235" s="35" t="str">
        <f>IFERROR(__xludf.DUMMYFUNCTION("IFERROR(vlookup($C235&amp;"".""&amp;""To be implemented"",IMPORTRANGE(URLs!$B$1,""Changes Log_CGRS!X:Y""),2,false),"""")"),"")</f>
        <v/>
      </c>
      <c r="AL235" s="36" t="str">
        <f>IFERROR(__xludf.DUMMYFUNCTION("IFERROR(vlookup($C235&amp;"".""&amp;""Translation Pending"",IMPORTRANGE(URLs!$B$1,""Changes Log_CGRS!Z:AA""),2,false),"""")"),"")</f>
        <v/>
      </c>
    </row>
    <row r="236" ht="15.75" customHeight="1">
      <c r="A236" s="2">
        <f t="shared" si="24"/>
        <v>236</v>
      </c>
      <c r="B236" s="145" t="s">
        <v>1567</v>
      </c>
      <c r="C236" s="148" t="s">
        <v>1580</v>
      </c>
      <c r="D236" s="27" t="str">
        <f t="shared" si="93"/>
        <v>q236: In the past 3 months, how many times did you seek a morning drink (of alcohol)?</v>
      </c>
      <c r="E236" s="27" t="str">
        <f t="shared" si="94"/>
        <v>q236: Mu mwaka ushize ni kangahe washatse inzoga ya mu gitondo? </v>
      </c>
      <c r="F236" s="146" t="s">
        <v>1581</v>
      </c>
      <c r="G236" s="148" t="s">
        <v>1582</v>
      </c>
      <c r="H236" s="148" t="s">
        <v>1583</v>
      </c>
      <c r="I236" s="151" t="s">
        <v>1565</v>
      </c>
      <c r="J236" s="151"/>
      <c r="K236" s="151" t="s">
        <v>75</v>
      </c>
      <c r="L236" s="151"/>
      <c r="M236" s="148"/>
      <c r="N236" s="151"/>
      <c r="O236" s="151"/>
      <c r="P236" s="151"/>
      <c r="Q236" s="151"/>
      <c r="R236" s="151"/>
      <c r="S236" s="151"/>
      <c r="T236" s="27"/>
      <c r="U236" s="151"/>
      <c r="V236" s="151"/>
      <c r="W236" s="151"/>
      <c r="X236" s="151"/>
      <c r="Y236" s="151"/>
      <c r="Z236" s="151"/>
      <c r="AA236" s="151"/>
      <c r="AB236" s="151"/>
      <c r="AC236" s="151"/>
      <c r="AD236" s="151"/>
      <c r="AE236" s="151"/>
      <c r="AF236" s="151"/>
      <c r="AG236" s="32"/>
      <c r="AH236" s="32"/>
      <c r="AI236" s="32"/>
      <c r="AJ236" s="32"/>
      <c r="AK236" s="35" t="str">
        <f>IFERROR(__xludf.DUMMYFUNCTION("IFERROR(vlookup($C236&amp;"".""&amp;""To be implemented"",IMPORTRANGE(URLs!$B$1,""Changes Log_CGRS!X:Y""),2,false),"""")"),"")</f>
        <v/>
      </c>
      <c r="AL236" s="36" t="str">
        <f>IFERROR(__xludf.DUMMYFUNCTION("IFERROR(vlookup($C236&amp;"".""&amp;""Translation Pending"",IMPORTRANGE(URLs!$B$1,""Changes Log_CGRS!Z:AA""),2,false),"""")"),"")</f>
        <v/>
      </c>
    </row>
    <row r="237" ht="15.75" customHeight="1">
      <c r="A237" s="2">
        <f t="shared" si="24"/>
        <v>237</v>
      </c>
      <c r="B237" s="145" t="s">
        <v>1567</v>
      </c>
      <c r="C237" s="148" t="s">
        <v>1584</v>
      </c>
      <c r="D237" s="27" t="str">
        <f t="shared" si="93"/>
        <v>q237: In the past 3 months, how many times did you feel guilty or remorseful because of drinking?</v>
      </c>
      <c r="E237" s="27" t="str">
        <f t="shared" si="94"/>
        <v>q237: Mu mwaka ushize, ni kangahe wumvise wicuza cyangwa se wishinja kubera kunywa inzoga?</v>
      </c>
      <c r="F237" s="146" t="s">
        <v>1585</v>
      </c>
      <c r="G237" s="148" t="s">
        <v>1586</v>
      </c>
      <c r="H237" s="148" t="s">
        <v>1587</v>
      </c>
      <c r="I237" s="151" t="s">
        <v>1565</v>
      </c>
      <c r="J237" s="151"/>
      <c r="K237" s="151" t="s">
        <v>75</v>
      </c>
      <c r="L237" s="151"/>
      <c r="M237" s="148"/>
      <c r="N237" s="151"/>
      <c r="O237" s="151"/>
      <c r="P237" s="151"/>
      <c r="Q237" s="66"/>
      <c r="R237" s="151"/>
      <c r="S237" s="151"/>
      <c r="T237" s="27"/>
      <c r="U237" s="151"/>
      <c r="V237" s="151"/>
      <c r="W237" s="151"/>
      <c r="X237" s="151"/>
      <c r="Y237" s="151"/>
      <c r="Z237" s="151"/>
      <c r="AA237" s="151"/>
      <c r="AB237" s="151"/>
      <c r="AC237" s="151"/>
      <c r="AD237" s="151"/>
      <c r="AE237" s="151"/>
      <c r="AF237" s="151"/>
      <c r="AG237" s="32"/>
      <c r="AH237" s="32"/>
      <c r="AI237" s="32"/>
      <c r="AJ237" s="32"/>
      <c r="AK237" s="35" t="str">
        <f>IFERROR(__xludf.DUMMYFUNCTION("IFERROR(vlookup($C237&amp;"".""&amp;""To be implemented"",IMPORTRANGE(URLs!$B$1,""Changes Log_CGRS!X:Y""),2,false),"""")"),"")</f>
        <v/>
      </c>
      <c r="AL237" s="36" t="str">
        <f>IFERROR(__xludf.DUMMYFUNCTION("IFERROR(vlookup($C237&amp;"".""&amp;""Translation Pending"",IMPORTRANGE(URLs!$B$1,""Changes Log_CGRS!Z:AA""),2,false),"""")"),"")</f>
        <v/>
      </c>
    </row>
    <row r="238" ht="15.75" customHeight="1">
      <c r="A238" s="2">
        <f t="shared" si="24"/>
        <v>238</v>
      </c>
      <c r="B238" s="145" t="s">
        <v>1567</v>
      </c>
      <c r="C238" s="148" t="s">
        <v>1588</v>
      </c>
      <c r="D238" s="27" t="str">
        <f t="shared" si="93"/>
        <v>q238: In the past 3 months, how many times were you unable to remember the previous night’s events due to the fact that you had consumed alcohol?</v>
      </c>
      <c r="E238" s="27" t="str">
        <f t="shared" si="94"/>
        <v>q238: Mu mwaka ushize ni kangahe wananiwe kwibuka ibyabaye mu ijoro ryashize kubera ko wari  waraye unyoye inzoga?</v>
      </c>
      <c r="F238" s="146" t="s">
        <v>1589</v>
      </c>
      <c r="G238" s="148" t="s">
        <v>1590</v>
      </c>
      <c r="H238" s="148" t="s">
        <v>1591</v>
      </c>
      <c r="I238" s="151" t="s">
        <v>1565</v>
      </c>
      <c r="J238" s="151"/>
      <c r="K238" s="151" t="s">
        <v>75</v>
      </c>
      <c r="L238" s="151"/>
      <c r="M238" s="148"/>
      <c r="N238" s="151"/>
      <c r="O238" s="151"/>
      <c r="P238" s="151"/>
      <c r="Q238" s="66"/>
      <c r="R238" s="151"/>
      <c r="S238" s="151"/>
      <c r="T238" s="27"/>
      <c r="U238" s="151"/>
      <c r="V238" s="151"/>
      <c r="W238" s="151"/>
      <c r="X238" s="151"/>
      <c r="Y238" s="151"/>
      <c r="Z238" s="151"/>
      <c r="AA238" s="151"/>
      <c r="AB238" s="151"/>
      <c r="AC238" s="151"/>
      <c r="AD238" s="151"/>
      <c r="AE238" s="151"/>
      <c r="AF238" s="151"/>
      <c r="AG238" s="32"/>
      <c r="AH238" s="32"/>
      <c r="AI238" s="32"/>
      <c r="AJ238" s="32"/>
      <c r="AK238" s="35" t="str">
        <f>IFERROR(__xludf.DUMMYFUNCTION("IFERROR(vlookup($C238&amp;"".""&amp;""To be implemented"",IMPORTRANGE(URLs!$B$1,""Changes Log_CGRS!X:Y""),2,false),"""")"),"")</f>
        <v/>
      </c>
      <c r="AL238" s="36" t="str">
        <f>IFERROR(__xludf.DUMMYFUNCTION("IFERROR(vlookup($C238&amp;"".""&amp;""Translation Pending"",IMPORTRANGE(URLs!$B$1,""Changes Log_CGRS!Z:AA""),2,false),"""")"),"")</f>
        <v/>
      </c>
    </row>
    <row r="239" ht="15.75" customHeight="1">
      <c r="A239" s="2">
        <f t="shared" si="24"/>
        <v>239</v>
      </c>
      <c r="B239" s="145" t="s">
        <v>1592</v>
      </c>
      <c r="C239" s="148" t="s">
        <v>1593</v>
      </c>
      <c r="D239" s="27" t="str">
        <f t="shared" si="93"/>
        <v>q239: In the last three months, have you been injured or injured somebody else because of your alcohol consumption?</v>
      </c>
      <c r="E239" s="27" t="str">
        <f t="shared" si="94"/>
        <v>q239: Wigeze ukomereka cyangwa se undi muntu akomereka  kubera kunnywa kwawe?</v>
      </c>
      <c r="F239" s="146" t="s">
        <v>1594</v>
      </c>
      <c r="G239" s="148" t="s">
        <v>1595</v>
      </c>
      <c r="H239" s="148" t="s">
        <v>1596</v>
      </c>
      <c r="I239" s="151" t="s">
        <v>1565</v>
      </c>
      <c r="J239" s="151"/>
      <c r="K239" s="151" t="s">
        <v>75</v>
      </c>
      <c r="L239" s="151"/>
      <c r="M239" s="148"/>
      <c r="N239" s="151"/>
      <c r="O239" s="151"/>
      <c r="P239" s="151"/>
      <c r="Q239" s="151"/>
      <c r="R239" s="151"/>
      <c r="S239" s="151"/>
      <c r="T239" s="27"/>
      <c r="U239" s="151"/>
      <c r="V239" s="151"/>
      <c r="W239" s="151"/>
      <c r="X239" s="151"/>
      <c r="Y239" s="151"/>
      <c r="Z239" s="151"/>
      <c r="AA239" s="151"/>
      <c r="AB239" s="151"/>
      <c r="AC239" s="151"/>
      <c r="AD239" s="151"/>
      <c r="AE239" s="151"/>
      <c r="AF239" s="151"/>
      <c r="AG239" s="32"/>
      <c r="AH239" s="32"/>
      <c r="AI239" s="32"/>
      <c r="AJ239" s="32"/>
      <c r="AK239" s="35" t="str">
        <f>IFERROR(__xludf.DUMMYFUNCTION("IFERROR(vlookup($C239&amp;"".""&amp;""To be implemented"",IMPORTRANGE(URLs!$B$1,""Changes Log_CGRS!X:Y""),2,false),"""")"),"")</f>
        <v/>
      </c>
      <c r="AL239" s="36" t="str">
        <f>IFERROR(__xludf.DUMMYFUNCTION("IFERROR(vlookup($C239&amp;"".""&amp;""Translation Pending"",IMPORTRANGE(URLs!$B$1,""Changes Log_CGRS!Z:AA""),2,false),"""")"),"")</f>
        <v/>
      </c>
    </row>
    <row r="240" ht="15.75" customHeight="1">
      <c r="A240" s="2">
        <f t="shared" si="24"/>
        <v>240</v>
      </c>
      <c r="B240" s="145" t="s">
        <v>1597</v>
      </c>
      <c r="C240" s="148" t="s">
        <v>110</v>
      </c>
      <c r="D240" s="27" t="str">
        <f t="shared" si="93"/>
        <v>q240: Has anybody (such as a sibling, friend, health care provider, or community health worker) been very worried about your drinking habits in the last three months?</v>
      </c>
      <c r="E240" s="27" t="str">
        <f t="shared" si="94"/>
        <v>q240: Hari umuvandimwe, inshuti, umuganga, cyangwa se undi mujyanama w`ubuzima wigeze ahangayikishwa no kunywa inzoga kwawe?</v>
      </c>
      <c r="F240" s="146" t="s">
        <v>1598</v>
      </c>
      <c r="G240" s="148" t="s">
        <v>1599</v>
      </c>
      <c r="H240" s="148" t="s">
        <v>1600</v>
      </c>
      <c r="I240" s="151" t="s">
        <v>1565</v>
      </c>
      <c r="J240" s="151"/>
      <c r="K240" s="151" t="s">
        <v>75</v>
      </c>
      <c r="L240" s="151"/>
      <c r="M240" s="148"/>
      <c r="N240" s="151"/>
      <c r="O240" s="151"/>
      <c r="P240" s="151"/>
      <c r="Q240" s="151"/>
      <c r="R240" s="151"/>
      <c r="S240" s="151"/>
      <c r="T240" s="27"/>
      <c r="U240" s="151"/>
      <c r="V240" s="151"/>
      <c r="W240" s="151"/>
      <c r="X240" s="151"/>
      <c r="Y240" s="151"/>
      <c r="Z240" s="151"/>
      <c r="AA240" s="151"/>
      <c r="AB240" s="151"/>
      <c r="AC240" s="151"/>
      <c r="AD240" s="151"/>
      <c r="AE240" s="151"/>
      <c r="AF240" s="151"/>
      <c r="AG240" s="32"/>
      <c r="AH240" s="32"/>
      <c r="AI240" s="32"/>
      <c r="AJ240" s="32"/>
      <c r="AK240" s="35" t="str">
        <f>IFERROR(__xludf.DUMMYFUNCTION("IFERROR(vlookup($C240&amp;"".""&amp;""To be implemented"",IMPORTRANGE(URLs!$B$1,""Changes Log_CGRS!X:Y""),2,false),"""")"),"")</f>
        <v/>
      </c>
      <c r="AL240" s="36" t="str">
        <f>IFERROR(__xludf.DUMMYFUNCTION("IFERROR(vlookup($C240&amp;"".""&amp;""Translation Pending"",IMPORTRANGE(URLs!$B$1,""Changes Log_CGRS!Z:AA""),2,false),"""")"),"")</f>
        <v/>
      </c>
    </row>
    <row r="241" ht="15.75" customHeight="1">
      <c r="A241" s="2">
        <f t="shared" si="24"/>
        <v>241</v>
      </c>
      <c r="B241" s="145" t="s">
        <v>1601</v>
      </c>
      <c r="C241" s="148" t="s">
        <v>1602</v>
      </c>
      <c r="D241" s="27" t="str">
        <f t="shared" si="93"/>
        <v>q241: Personally, do you think your consumption of alcohol is a problem for you or for your family?</v>
      </c>
      <c r="E241" s="27" t="str">
        <f t="shared" si="94"/>
        <v>q241: Kubwawe wumva iminywere yawe y’inzoga ari ikibazo kuri wowe cg ku muryango wawe?</v>
      </c>
      <c r="F241" s="148" t="s">
        <v>1603</v>
      </c>
      <c r="G241" s="148" t="s">
        <v>1604</v>
      </c>
      <c r="H241" s="148" t="s">
        <v>1605</v>
      </c>
      <c r="I241" s="151" t="s">
        <v>1565</v>
      </c>
      <c r="J241" s="150"/>
      <c r="K241" s="151" t="s">
        <v>75</v>
      </c>
      <c r="L241" s="151"/>
      <c r="M241" s="148"/>
      <c r="N241" s="151"/>
      <c r="O241" s="151"/>
      <c r="P241" s="151"/>
      <c r="Q241" s="151"/>
      <c r="R241" s="151"/>
      <c r="S241" s="151"/>
      <c r="T241" s="27"/>
      <c r="U241" s="151"/>
      <c r="V241" s="151"/>
      <c r="W241" s="151"/>
      <c r="X241" s="151"/>
      <c r="Y241" s="151"/>
      <c r="Z241" s="151"/>
      <c r="AA241" s="151"/>
      <c r="AB241" s="151"/>
      <c r="AC241" s="151"/>
      <c r="AD241" s="151"/>
      <c r="AE241" s="151"/>
      <c r="AF241" s="151"/>
      <c r="AG241" s="32"/>
      <c r="AH241" s="32"/>
      <c r="AI241" s="32"/>
      <c r="AJ241" s="32"/>
      <c r="AK241" s="35" t="str">
        <f>IFERROR(__xludf.DUMMYFUNCTION("IFERROR(vlookup($C241&amp;"".""&amp;""To be implemented"",IMPORTRANGE(URLs!$B$1,""Changes Log_CGRS!X:Y""),2,false),"""")"),"")</f>
        <v/>
      </c>
      <c r="AL241" s="36" t="str">
        <f>IFERROR(__xludf.DUMMYFUNCTION("IFERROR(vlookup($C241&amp;"".""&amp;""Translation Pending"",IMPORTRANGE(URLs!$B$1,""Changes Log_CGRS!Z:AA""),2,false),"""")"),"")</f>
        <v/>
      </c>
    </row>
    <row r="242" ht="15.75" customHeight="1">
      <c r="A242" s="2">
        <f t="shared" si="24"/>
        <v>242</v>
      </c>
      <c r="B242" s="145" t="s">
        <v>1606</v>
      </c>
      <c r="C242" s="148" t="s">
        <v>1607</v>
      </c>
      <c r="D242" s="27" t="str">
        <f t="shared" si="93"/>
        <v>q242: In the next 3 months, how difficult would you find it to cut down or stop drinking?</v>
      </c>
      <c r="E242" s="27" t="str">
        <f t="shared" si="94"/>
        <v>q242: Mu mezi atatu ari mbere bibaye ngimbwa ko ureka inzoga ni gute ubuno byagukomerera cg bya korohera?</v>
      </c>
      <c r="F242" s="148" t="s">
        <v>1608</v>
      </c>
      <c r="G242" s="148" t="s">
        <v>1609</v>
      </c>
      <c r="H242" s="148" t="s">
        <v>1610</v>
      </c>
      <c r="I242" s="151" t="s">
        <v>1565</v>
      </c>
      <c r="J242" s="150"/>
      <c r="K242" s="151" t="s">
        <v>75</v>
      </c>
      <c r="L242" s="151"/>
      <c r="M242" s="148"/>
      <c r="N242" s="151"/>
      <c r="O242" s="151"/>
      <c r="P242" s="151"/>
      <c r="Q242" s="151"/>
      <c r="R242" s="151"/>
      <c r="S242" s="151"/>
      <c r="T242" s="27"/>
      <c r="U242" s="151"/>
      <c r="V242" s="151"/>
      <c r="W242" s="151"/>
      <c r="X242" s="151"/>
      <c r="Y242" s="151"/>
      <c r="Z242" s="151"/>
      <c r="AA242" s="151"/>
      <c r="AB242" s="151"/>
      <c r="AC242" s="151"/>
      <c r="AD242" s="151"/>
      <c r="AE242" s="151"/>
      <c r="AF242" s="151"/>
      <c r="AG242" s="32"/>
      <c r="AH242" s="32"/>
      <c r="AI242" s="32"/>
      <c r="AJ242" s="32"/>
      <c r="AK242" s="35" t="str">
        <f>IFERROR(__xludf.DUMMYFUNCTION("IFERROR(vlookup($C242&amp;"".""&amp;""To be implemented"",IMPORTRANGE(URLs!$B$1,""Changes Log_CGRS!X:Y""),2,false),"""")"),"")</f>
        <v/>
      </c>
      <c r="AL242" s="36" t="str">
        <f>IFERROR(__xludf.DUMMYFUNCTION("IFERROR(vlookup($C242&amp;"".""&amp;""Translation Pending"",IMPORTRANGE(URLs!$B$1,""Changes Log_CGRS!Z:AA""),2,false),"""")"),"")</f>
        <v/>
      </c>
    </row>
    <row r="243" ht="15.75" customHeight="1">
      <c r="A243" s="2">
        <f t="shared" si="24"/>
        <v>243</v>
      </c>
      <c r="B243" s="145" t="s">
        <v>361</v>
      </c>
      <c r="C243" s="148" t="s">
        <v>1550</v>
      </c>
      <c r="D243" s="27" t="str">
        <f t="shared" ref="D243:E243" si="95">F243</f>
        <v/>
      </c>
      <c r="E243" s="27" t="str">
        <f t="shared" si="95"/>
        <v/>
      </c>
      <c r="F243" s="148"/>
      <c r="G243" s="148"/>
      <c r="H243" s="148"/>
      <c r="I243" s="151"/>
      <c r="J243" s="151"/>
      <c r="K243" s="151"/>
      <c r="L243" s="151"/>
      <c r="M243" s="148"/>
      <c r="N243" s="151"/>
      <c r="O243" s="151"/>
      <c r="P243" s="151"/>
      <c r="Q243" s="151"/>
      <c r="R243" s="151"/>
      <c r="S243" s="151"/>
      <c r="T243" s="27"/>
      <c r="U243" s="151"/>
      <c r="V243" s="151"/>
      <c r="W243" s="151"/>
      <c r="X243" s="151"/>
      <c r="Y243" s="151"/>
      <c r="Z243" s="151"/>
      <c r="AA243" s="151"/>
      <c r="AB243" s="151"/>
      <c r="AC243" s="151"/>
      <c r="AD243" s="151"/>
      <c r="AE243" s="151"/>
      <c r="AF243" s="151"/>
      <c r="AG243" s="32"/>
      <c r="AH243" s="32"/>
      <c r="AI243" s="32"/>
      <c r="AJ243" s="32"/>
      <c r="AK243" s="35" t="str">
        <f>IFERROR(__xludf.DUMMYFUNCTION("IFERROR(vlookup($C243&amp;"".""&amp;""To be implemented"",IMPORTRANGE(URLs!$B$1,""Changes Log_CGRS!X:Y""),2,false),"""")"),"")</f>
        <v/>
      </c>
      <c r="AL243" s="36" t="str">
        <f>IFERROR(__xludf.DUMMYFUNCTION("IFERROR(vlookup($C243&amp;"".""&amp;""Translation Pending"",IMPORTRANGE(URLs!$B$1,""Changes Log_CGRS!Z:AA""),2,false),"""")"),"")</f>
        <v/>
      </c>
    </row>
    <row r="244" ht="15.75" customHeight="1">
      <c r="A244" s="2">
        <f t="shared" si="24"/>
        <v>244</v>
      </c>
      <c r="B244" s="145" t="s">
        <v>206</v>
      </c>
      <c r="C244" s="148" t="s">
        <v>1611</v>
      </c>
      <c r="D244" s="27" t="str">
        <f>"q"&amp;A244&amp;": "&amp;F244</f>
        <v>q244: </v>
      </c>
      <c r="E244" s="27" t="str">
        <f>"q"&amp;A244&amp;": "&amp;G244</f>
        <v>q244: </v>
      </c>
      <c r="F244" s="148"/>
      <c r="G244" s="148"/>
      <c r="H244" s="148"/>
      <c r="I244" s="151"/>
      <c r="J244" s="270" t="s">
        <v>208</v>
      </c>
      <c r="K244" s="151"/>
      <c r="L244" s="151"/>
      <c r="M244" s="148"/>
      <c r="N244" s="151"/>
      <c r="O244" s="151"/>
      <c r="P244" s="151"/>
      <c r="Q244" s="151"/>
      <c r="R244" s="151"/>
      <c r="S244" s="151"/>
      <c r="T244" s="27"/>
      <c r="U244" s="151"/>
      <c r="V244" s="151"/>
      <c r="W244" s="151"/>
      <c r="X244" s="151"/>
      <c r="Y244" s="151"/>
      <c r="Z244" s="151"/>
      <c r="AA244" s="151"/>
      <c r="AB244" s="151"/>
      <c r="AC244" s="151"/>
      <c r="AD244" s="151"/>
      <c r="AE244" s="151"/>
      <c r="AF244" s="151"/>
      <c r="AG244" s="32"/>
      <c r="AH244" s="32"/>
      <c r="AI244" s="32"/>
      <c r="AJ244" s="32"/>
      <c r="AK244" s="35" t="str">
        <f>IFERROR(__xludf.DUMMYFUNCTION("IFERROR(vlookup($C244&amp;"".""&amp;""To be implemented"",IMPORTRANGE(URLs!$B$1,""Changes Log_CGRS!X:Y""),2,false),"""")"),"")</f>
        <v/>
      </c>
      <c r="AL244" s="36" t="str">
        <f>IFERROR(__xludf.DUMMYFUNCTION("IFERROR(vlookup($C244&amp;"".""&amp;""Translation Pending"",IMPORTRANGE(URLs!$B$1,""Changes Log_CGRS!Z:AA""),2,false),"""")"),"")</f>
        <v/>
      </c>
    </row>
    <row r="245" ht="15.75" customHeight="1">
      <c r="A245" s="2">
        <f t="shared" si="24"/>
        <v>245</v>
      </c>
      <c r="B245" s="145" t="s">
        <v>68</v>
      </c>
      <c r="C245" s="148" t="s">
        <v>1612</v>
      </c>
      <c r="D245" s="27"/>
      <c r="E245" s="27" t="str">
        <f>D245</f>
        <v/>
      </c>
      <c r="F245" s="148"/>
      <c r="G245" s="148"/>
      <c r="H245" s="180" t="str">
        <f>D245</f>
        <v/>
      </c>
      <c r="I245" s="151"/>
      <c r="J245" s="270" t="s">
        <v>1613</v>
      </c>
      <c r="K245" s="151"/>
      <c r="L245" s="151"/>
      <c r="M245" s="148"/>
      <c r="N245" s="151"/>
      <c r="O245" s="151"/>
      <c r="P245" s="151"/>
      <c r="Q245" s="151"/>
      <c r="R245" s="151"/>
      <c r="S245" s="151"/>
      <c r="T245" s="27"/>
      <c r="U245" s="151"/>
      <c r="V245" s="151"/>
      <c r="W245" s="151"/>
      <c r="X245" s="151"/>
      <c r="Y245" s="172"/>
      <c r="Z245" s="151"/>
      <c r="AA245" s="151"/>
      <c r="AB245" s="151"/>
      <c r="AC245" s="151"/>
      <c r="AD245" s="151"/>
      <c r="AE245" s="151"/>
      <c r="AF245" s="151"/>
      <c r="AG245" s="32"/>
      <c r="AH245" s="32"/>
      <c r="AI245" s="32"/>
      <c r="AJ245" s="32"/>
      <c r="AK245" s="35" t="str">
        <f>IFERROR(__xludf.DUMMYFUNCTION("IFERROR(vlookup($C245&amp;"".""&amp;""To be implemented"",IMPORTRANGE(URLs!$B$1,""Changes Log_CGRS!X:Y""),2,false),"""")"),"")</f>
        <v/>
      </c>
      <c r="AL245" s="36" t="str">
        <f>IFERROR(__xludf.DUMMYFUNCTION("IFERROR(vlookup($C245&amp;"".""&amp;""Translation Pending"",IMPORTRANGE(URLs!$B$1,""Changes Log_CGRS!Z:AA""),2,false),"""")"),"")</f>
        <v/>
      </c>
    </row>
    <row r="246" ht="15.75" customHeight="1">
      <c r="A246" s="2">
        <f t="shared" si="24"/>
        <v>246</v>
      </c>
      <c r="B246" s="65" t="s">
        <v>215</v>
      </c>
      <c r="C246" s="66" t="s">
        <v>1614</v>
      </c>
      <c r="D246" s="27" t="str">
        <f t="shared" ref="D246:E246" si="96">F246</f>
        <v>Module 4.15. Daily Hardships (dh)</v>
      </c>
      <c r="E246" s="27" t="str">
        <f t="shared" si="96"/>
        <v>Module 4.15. Daily Hardships (dh)</v>
      </c>
      <c r="F246" s="157" t="s">
        <v>1615</v>
      </c>
      <c r="G246" s="157" t="s">
        <v>1615</v>
      </c>
      <c r="H246" s="333" t="s">
        <v>1615</v>
      </c>
      <c r="I246" s="66"/>
      <c r="J246" s="66"/>
      <c r="K246" s="66"/>
      <c r="L246" s="66"/>
      <c r="M246" s="66"/>
      <c r="N246" s="66"/>
      <c r="O246" s="66"/>
      <c r="P246" s="66"/>
      <c r="Q246" s="151"/>
      <c r="R246" s="66"/>
      <c r="S246" s="157"/>
      <c r="T246" s="27"/>
      <c r="U246" s="66"/>
      <c r="V246" s="66"/>
      <c r="W246" s="66"/>
      <c r="X246" s="66"/>
      <c r="Y246" s="66"/>
      <c r="Z246" s="66"/>
      <c r="AA246" s="66"/>
      <c r="AB246" s="66"/>
      <c r="AC246" s="66"/>
      <c r="AD246" s="66"/>
      <c r="AE246" s="66"/>
      <c r="AF246" s="66"/>
      <c r="AG246" s="32"/>
      <c r="AH246" s="32"/>
      <c r="AI246" s="32"/>
      <c r="AJ246" s="32"/>
      <c r="AK246" s="35" t="str">
        <f>IFERROR(__xludf.DUMMYFUNCTION("IFERROR(vlookup($C246&amp;"".""&amp;""To be implemented"",IMPORTRANGE(URLs!$B$1,""Changes Log_CGRS!X:Y""),2,false),"""")"),"")</f>
        <v/>
      </c>
      <c r="AL246" s="36" t="str">
        <f>IFERROR(__xludf.DUMMYFUNCTION("IFERROR(vlookup($C246&amp;"".""&amp;""Translation Pending"",IMPORTRANGE(URLs!$B$1,""Changes Log_CGRS!Z:AA""),2,false),"""")"),"")</f>
        <v/>
      </c>
    </row>
    <row r="247" ht="15.75" customHeight="1">
      <c r="A247" s="2">
        <f t="shared" si="24"/>
        <v>247</v>
      </c>
      <c r="B247" s="65" t="s">
        <v>215</v>
      </c>
      <c r="C247" s="66" t="s">
        <v>1616</v>
      </c>
      <c r="D247" s="27" t="str">
        <f t="shared" ref="D247:E247" si="97">F247</f>
        <v>Module 4.15.1</v>
      </c>
      <c r="E247" s="27" t="str">
        <f t="shared" si="97"/>
        <v>Module 5.15.1</v>
      </c>
      <c r="F247" s="157" t="s">
        <v>1617</v>
      </c>
      <c r="G247" s="157" t="s">
        <v>1618</v>
      </c>
      <c r="H247" s="157" t="s">
        <v>1618</v>
      </c>
      <c r="I247" s="105"/>
      <c r="J247" s="105"/>
      <c r="K247" s="66"/>
      <c r="L247" s="66"/>
      <c r="M247" s="66"/>
      <c r="N247" s="66"/>
      <c r="O247" s="66"/>
      <c r="P247" s="66"/>
      <c r="Q247" s="151"/>
      <c r="R247" s="66"/>
      <c r="S247" s="66"/>
      <c r="T247" s="151"/>
      <c r="U247" s="66"/>
      <c r="V247" s="66"/>
      <c r="W247" s="66"/>
      <c r="X247" s="66"/>
      <c r="Y247" s="66"/>
      <c r="Z247" s="66"/>
      <c r="AA247" s="66"/>
      <c r="AB247" s="66"/>
      <c r="AC247" s="66"/>
      <c r="AD247" s="66"/>
      <c r="AE247" s="66"/>
      <c r="AF247" s="66"/>
      <c r="AG247" s="32"/>
      <c r="AH247" s="32"/>
      <c r="AI247" s="32"/>
      <c r="AJ247" s="32"/>
      <c r="AK247" s="35" t="str">
        <f>IFERROR(__xludf.DUMMYFUNCTION("IFERROR(vlookup($C247&amp;"".""&amp;""To be implemented"",IMPORTRANGE(URLs!$B$1,""Changes Log_CGRS!X:Y""),2,false),"""")"),"")</f>
        <v/>
      </c>
      <c r="AL247" s="36" t="str">
        <f>IFERROR(__xludf.DUMMYFUNCTION("IFERROR(vlookup($C247&amp;"".""&amp;""Translation Pending"",IMPORTRANGE(URLs!$B$1,""Changes Log_CGRS!Z:AA""),2,false),"""")"),"")</f>
        <v/>
      </c>
    </row>
    <row r="248" ht="15.75" customHeight="1">
      <c r="A248" s="2">
        <f t="shared" si="24"/>
        <v>248</v>
      </c>
      <c r="B248" s="62" t="s">
        <v>58</v>
      </c>
      <c r="C248" s="143" t="s">
        <v>1619</v>
      </c>
      <c r="D248" s="27" t="str">
        <f t="shared" ref="D248:D255" si="98">"q"&amp;A248&amp;": "&amp;F248</f>
        <v>q248: INSTRUCTIONS: The following statements refer to difficulties you may have experienced. Please answer “YES” if you experienced the event described during the PAST THREE MONTHS. </v>
      </c>
      <c r="E248" s="27" t="str">
        <f t="shared" ref="E248:E255" si="99">"q"&amp;A248&amp;": "&amp;G248</f>
        <v>q248: AMABWIRIZA: Interuro zikurikira ziribanda ku ngorane waba warahuye na zo. Subiza “YEGO” niba ibivugwa muri izo nteruro byarakubayeho mu mezi atatu ashize.</v>
      </c>
      <c r="F248" s="334" t="s">
        <v>1620</v>
      </c>
      <c r="G248" s="334" t="s">
        <v>1621</v>
      </c>
      <c r="H248" s="143" t="s">
        <v>1622</v>
      </c>
      <c r="I248" s="143"/>
      <c r="J248" s="143"/>
      <c r="K248" s="143"/>
      <c r="L248" s="143"/>
      <c r="M248" s="143"/>
      <c r="N248" s="143"/>
      <c r="O248" s="143"/>
      <c r="P248" s="143"/>
      <c r="Q248" s="151"/>
      <c r="R248" s="143"/>
      <c r="S248" s="143"/>
      <c r="T248" s="151"/>
      <c r="U248" s="143"/>
      <c r="V248" s="143"/>
      <c r="W248" s="143"/>
      <c r="X248" s="143"/>
      <c r="Y248" s="143"/>
      <c r="Z248" s="143"/>
      <c r="AA248" s="143"/>
      <c r="AB248" s="143"/>
      <c r="AC248" s="143"/>
      <c r="AD248" s="143"/>
      <c r="AE248" s="143"/>
      <c r="AF248" s="143"/>
      <c r="AG248" s="32"/>
      <c r="AH248" s="32"/>
      <c r="AI248" s="310" t="s">
        <v>1623</v>
      </c>
      <c r="AJ248" s="32"/>
      <c r="AK248" s="35" t="str">
        <f>IFERROR(__xludf.DUMMYFUNCTION("IFERROR(vlookup($C248&amp;"".""&amp;""To be implemented"",IMPORTRANGE(URLs!$B$1,""Changes Log_CGRS!X:Y""),2,false),"""")"),"")</f>
        <v/>
      </c>
      <c r="AL248" s="36" t="str">
        <f>IFERROR(__xludf.DUMMYFUNCTION("IFERROR(vlookup($C248&amp;"".""&amp;""Translation Pending"",IMPORTRANGE(URLs!$B$1,""Changes Log_CGRS!Z:AA""),2,false),"""")"),"")</f>
        <v/>
      </c>
    </row>
    <row r="249" ht="15.75" customHeight="1">
      <c r="A249" s="2">
        <f t="shared" si="24"/>
        <v>249</v>
      </c>
      <c r="B249" s="145" t="s">
        <v>322</v>
      </c>
      <c r="C249" s="105" t="s">
        <v>1624</v>
      </c>
      <c r="D249" s="27" t="str">
        <f t="shared" si="98"/>
        <v>q249: During the past three months have you worked long hours so you do not get to see your children/family much?</v>
      </c>
      <c r="E249" s="27" t="str">
        <f t="shared" si="99"/>
        <v>q249: Mu mezi atatu ashize, hari ubwo wakoze amasaha menshi ku buryo utigeze ubona umwanya wo kureba/kwita ku bana cg umuryango wawe bihagije?</v>
      </c>
      <c r="F249" s="109" t="s">
        <v>1625</v>
      </c>
      <c r="G249" s="109" t="s">
        <v>1626</v>
      </c>
      <c r="H249" s="103" t="s">
        <v>1627</v>
      </c>
      <c r="I249" s="151"/>
      <c r="J249" s="151"/>
      <c r="K249" s="151" t="s">
        <v>75</v>
      </c>
      <c r="L249" s="151"/>
      <c r="M249" s="105"/>
      <c r="N249" s="151"/>
      <c r="O249" s="151"/>
      <c r="P249" s="151"/>
      <c r="Q249" s="151"/>
      <c r="R249" s="151"/>
      <c r="S249" s="151"/>
      <c r="T249" s="151"/>
      <c r="U249" s="151"/>
      <c r="V249" s="151"/>
      <c r="W249" s="151"/>
      <c r="X249" s="151"/>
      <c r="Y249" s="151"/>
      <c r="Z249" s="151"/>
      <c r="AA249" s="151"/>
      <c r="AB249" s="151"/>
      <c r="AC249" s="151"/>
      <c r="AD249" s="151"/>
      <c r="AE249" s="151"/>
      <c r="AF249" s="151"/>
      <c r="AG249" s="32"/>
      <c r="AH249" s="32"/>
      <c r="AI249" s="32"/>
      <c r="AJ249" s="32"/>
      <c r="AK249" s="35" t="str">
        <f>IFERROR(__xludf.DUMMYFUNCTION("IFERROR(vlookup($C249&amp;"".""&amp;""To be implemented"",IMPORTRANGE(URLs!$B$1,""Changes Log_CGRS!X:Y""),2,false),"""")"),"")</f>
        <v/>
      </c>
      <c r="AL249" s="36" t="str">
        <f>IFERROR(__xludf.DUMMYFUNCTION("IFERROR(vlookup($C249&amp;"".""&amp;""Translation Pending"",IMPORTRANGE(URLs!$B$1,""Changes Log_CGRS!Z:AA""),2,false),"""")"),"")</f>
        <v/>
      </c>
    </row>
    <row r="250" ht="15.75" customHeight="1">
      <c r="A250" s="2">
        <f t="shared" si="24"/>
        <v>250</v>
      </c>
      <c r="B250" s="299" t="s">
        <v>1628</v>
      </c>
      <c r="C250" s="63" t="s">
        <v>1629</v>
      </c>
      <c r="D250" s="27" t="str">
        <f t="shared" si="98"/>
        <v>q250: During the past three months have you been separated from your partner for a month or longer because he/she must work in another region or country to support the family?</v>
      </c>
      <c r="E250" s="27" t="str">
        <f t="shared" si="99"/>
        <v>q250: Mu mezi atatu ashize, wigeze umara igihe cy’ukwezi cg kirenga utari kumwe n’uwo mwashakanye kubera ko yagombaga gukorera kure kugira ngo abone uko atunga umuryango?</v>
      </c>
      <c r="F250" s="169" t="s">
        <v>1630</v>
      </c>
      <c r="G250" s="169" t="s">
        <v>1631</v>
      </c>
      <c r="H250" s="99" t="s">
        <v>1632</v>
      </c>
      <c r="I250" s="151"/>
      <c r="J250" s="151"/>
      <c r="K250" s="151" t="s">
        <v>75</v>
      </c>
      <c r="L250" s="151"/>
      <c r="M250" s="151"/>
      <c r="N250" s="151"/>
      <c r="O250" s="151"/>
      <c r="P250" s="151"/>
      <c r="Q250" s="151"/>
      <c r="R250" s="151"/>
      <c r="S250" s="151"/>
      <c r="T250" s="151"/>
      <c r="U250" s="151"/>
      <c r="V250" s="151"/>
      <c r="W250" s="151"/>
      <c r="X250" s="151"/>
      <c r="Y250" s="151"/>
      <c r="Z250" s="151"/>
      <c r="AA250" s="151"/>
      <c r="AB250" s="151"/>
      <c r="AC250" s="151"/>
      <c r="AD250" s="151"/>
      <c r="AE250" s="151"/>
      <c r="AF250" s="151"/>
      <c r="AG250" s="32"/>
      <c r="AH250" s="32"/>
      <c r="AI250" s="32"/>
      <c r="AJ250" s="32"/>
      <c r="AK250" s="35" t="str">
        <f>IFERROR(__xludf.DUMMYFUNCTION("IFERROR(vlookup($C250&amp;"".""&amp;""To be implemented"",IMPORTRANGE(URLs!$B$1,""Changes Log_CGRS!X:Y""),2,false),"""")"),"")</f>
        <v/>
      </c>
      <c r="AL250" s="36" t="str">
        <f>IFERROR(__xludf.DUMMYFUNCTION("IFERROR(vlookup($C250&amp;"".""&amp;""Translation Pending"",IMPORTRANGE(URLs!$B$1,""Changes Log_CGRS!Z:AA""),2,false),"""")"),"")</f>
        <v/>
      </c>
    </row>
    <row r="251" ht="15.75" customHeight="1">
      <c r="A251" s="2">
        <f t="shared" si="24"/>
        <v>251</v>
      </c>
      <c r="B251" s="299" t="s">
        <v>1628</v>
      </c>
      <c r="C251" s="148" t="s">
        <v>1633</v>
      </c>
      <c r="D251" s="27" t="str">
        <f t="shared" si="98"/>
        <v>q251: During the past three months have your living accommodations been very inadequate (overcrowded, unsanitary, etc.) or unfit for people to live in?</v>
      </c>
      <c r="E251" s="27" t="str">
        <f t="shared" si="99"/>
        <v>q251: Mu mezi atatu ashize, aho mutuye hari habi (hari abantu benshi, hari isuku nke/ umwanda, etc) cyangwa se hadakwiriye kubamo abantu?</v>
      </c>
      <c r="F251" s="146" t="s">
        <v>1634</v>
      </c>
      <c r="G251" s="146" t="s">
        <v>1635</v>
      </c>
      <c r="H251" s="148" t="s">
        <v>1636</v>
      </c>
      <c r="I251" s="151"/>
      <c r="J251" s="151"/>
      <c r="K251" s="151" t="s">
        <v>75</v>
      </c>
      <c r="L251" s="151"/>
      <c r="M251" s="148"/>
      <c r="N251" s="151"/>
      <c r="O251" s="151"/>
      <c r="P251" s="151"/>
      <c r="Q251" s="151"/>
      <c r="R251" s="151"/>
      <c r="S251" s="151"/>
      <c r="T251" s="151"/>
      <c r="U251" s="151"/>
      <c r="V251" s="151"/>
      <c r="W251" s="151"/>
      <c r="X251" s="151"/>
      <c r="Y251" s="151"/>
      <c r="Z251" s="151"/>
      <c r="AA251" s="151"/>
      <c r="AB251" s="151"/>
      <c r="AC251" s="151"/>
      <c r="AD251" s="151"/>
      <c r="AE251" s="151"/>
      <c r="AF251" s="151"/>
      <c r="AG251" s="32"/>
      <c r="AH251" s="32"/>
      <c r="AI251" s="32"/>
      <c r="AJ251" s="32"/>
      <c r="AK251" s="35" t="str">
        <f>IFERROR(__xludf.DUMMYFUNCTION("IFERROR(vlookup($C251&amp;"".""&amp;""To be implemented"",IMPORTRANGE(URLs!$B$1,""Changes Log_CGRS!X:Y""),2,false),"""")"),"")</f>
        <v/>
      </c>
      <c r="AL251" s="36" t="str">
        <f>IFERROR(__xludf.DUMMYFUNCTION("IFERROR(vlookup($C251&amp;"".""&amp;""Translation Pending"",IMPORTRANGE(URLs!$B$1,""Changes Log_CGRS!Z:AA""),2,false),"""")"),"")</f>
        <v/>
      </c>
    </row>
    <row r="252" ht="15.75" customHeight="1">
      <c r="A252" s="2">
        <f t="shared" si="24"/>
        <v>252</v>
      </c>
      <c r="B252" s="299" t="s">
        <v>1628</v>
      </c>
      <c r="C252" s="148" t="s">
        <v>1637</v>
      </c>
      <c r="D252" s="27" t="str">
        <f t="shared" si="98"/>
        <v>q252: During the past three months has there been uncertainty over whether you or your family would be forced to move into worse living accommodations than you have now?</v>
      </c>
      <c r="E252" s="27" t="str">
        <f t="shared" si="99"/>
        <v>q252: Mu mezi atatu ashize, haba hari impungenge wowe n’umuryango wawe mwagize zo guhatirwa kuba ahantu habi haruta aho muba ubu?</v>
      </c>
      <c r="F252" s="146" t="s">
        <v>1638</v>
      </c>
      <c r="G252" s="146" t="s">
        <v>1639</v>
      </c>
      <c r="H252" s="148" t="s">
        <v>1640</v>
      </c>
      <c r="I252" s="151"/>
      <c r="J252" s="151"/>
      <c r="K252" s="151" t="s">
        <v>75</v>
      </c>
      <c r="L252" s="151"/>
      <c r="M252" s="148"/>
      <c r="N252" s="151"/>
      <c r="O252" s="151"/>
      <c r="P252" s="151"/>
      <c r="Q252" s="151"/>
      <c r="R252" s="151"/>
      <c r="S252" s="151"/>
      <c r="T252" s="151"/>
      <c r="U252" s="151"/>
      <c r="V252" s="151"/>
      <c r="W252" s="151"/>
      <c r="X252" s="151"/>
      <c r="Y252" s="151"/>
      <c r="Z252" s="151"/>
      <c r="AA252" s="151"/>
      <c r="AB252" s="151"/>
      <c r="AC252" s="151"/>
      <c r="AD252" s="151"/>
      <c r="AE252" s="151"/>
      <c r="AF252" s="151"/>
      <c r="AG252" s="32"/>
      <c r="AH252" s="32"/>
      <c r="AI252" s="32"/>
      <c r="AJ252" s="32"/>
      <c r="AK252" s="35" t="str">
        <f>IFERROR(__xludf.DUMMYFUNCTION("IFERROR(vlookup($C252&amp;"".""&amp;""To be implemented"",IMPORTRANGE(URLs!$B$1,""Changes Log_CGRS!X:Y""),2,false),"""")"),"")</f>
        <v/>
      </c>
      <c r="AL252" s="36" t="str">
        <f>IFERROR(__xludf.DUMMYFUNCTION("IFERROR(vlookup($C252&amp;"".""&amp;""Translation Pending"",IMPORTRANGE(URLs!$B$1,""Changes Log_CGRS!Z:AA""),2,false),"""")"),"")</f>
        <v/>
      </c>
    </row>
    <row r="253" ht="15.75" customHeight="1">
      <c r="A253" s="2">
        <f t="shared" si="24"/>
        <v>253</v>
      </c>
      <c r="B253" s="299" t="s">
        <v>1641</v>
      </c>
      <c r="C253" s="148" t="s">
        <v>1642</v>
      </c>
      <c r="D253" s="27" t="str">
        <f t="shared" si="98"/>
        <v>q253: If yes, what was the primary reason? </v>
      </c>
      <c r="E253" s="27" t="str">
        <f t="shared" si="99"/>
        <v>q253: Niba ari yego, ni iyihe mpamvu y'ingenzi yabiteye?</v>
      </c>
      <c r="F253" s="148" t="s">
        <v>1643</v>
      </c>
      <c r="G253" s="148" t="s">
        <v>1644</v>
      </c>
      <c r="H253" s="148" t="s">
        <v>1645</v>
      </c>
      <c r="I253" s="151" t="s">
        <v>1646</v>
      </c>
      <c r="J253" s="151"/>
      <c r="K253" s="151" t="s">
        <v>75</v>
      </c>
      <c r="L253" s="151"/>
      <c r="M253" s="148"/>
      <c r="N253" s="151"/>
      <c r="O253" s="151"/>
      <c r="P253" s="151"/>
      <c r="Q253" s="151"/>
      <c r="R253" s="151"/>
      <c r="S253" s="151"/>
      <c r="T253" s="151"/>
      <c r="U253" s="151"/>
      <c r="V253" s="151"/>
      <c r="W253" s="151"/>
      <c r="X253" s="151"/>
      <c r="Y253" s="151"/>
      <c r="Z253" s="151"/>
      <c r="AA253" s="151"/>
      <c r="AB253" s="151"/>
      <c r="AC253" s="151"/>
      <c r="AD253" s="151"/>
      <c r="AE253" s="151"/>
      <c r="AF253" s="151"/>
      <c r="AG253" s="32"/>
      <c r="AH253" s="32"/>
      <c r="AI253" s="32"/>
      <c r="AJ253" s="335" t="s">
        <v>1647</v>
      </c>
      <c r="AK253" s="35" t="str">
        <f>IFERROR(__xludf.DUMMYFUNCTION("IFERROR(vlookup($C253&amp;"".""&amp;""To be implemented"",IMPORTRANGE(URLs!$B$1,""Changes Log_CGRS!X:Y""),2,false),"""")"),"")</f>
        <v/>
      </c>
      <c r="AL253" s="36" t="str">
        <f>IFERROR(__xludf.DUMMYFUNCTION("IFERROR(vlookup($C253&amp;"".""&amp;""Translation Pending"",IMPORTRANGE(URLs!$B$1,""Changes Log_CGRS!Z:AA""),2,false),"""")"),"")</f>
        <v/>
      </c>
    </row>
    <row r="254" ht="15.75" customHeight="1">
      <c r="A254" s="2">
        <f t="shared" si="24"/>
        <v>254</v>
      </c>
      <c r="B254" s="299" t="s">
        <v>1628</v>
      </c>
      <c r="C254" s="148" t="s">
        <v>1648</v>
      </c>
      <c r="D254" s="27" t="str">
        <f t="shared" si="98"/>
        <v>q254: During the past three months have you or your family been evicted from your habitation or forced to move into worse accommodations than you previously had?</v>
      </c>
      <c r="E254" s="27" t="str">
        <f t="shared" si="99"/>
        <v>q254: Mu mezi atatu ashize, haba hari ubwo mwigeze kwirukanwa ku ngufu aho mwabaga maze mugahatirwa kujya kuba mu nzu mbi kurusha iyo mwabagamo?</v>
      </c>
      <c r="F254" s="146" t="s">
        <v>1649</v>
      </c>
      <c r="G254" s="146" t="s">
        <v>1650</v>
      </c>
      <c r="H254" s="146" t="s">
        <v>1651</v>
      </c>
      <c r="I254" s="151"/>
      <c r="J254" s="151"/>
      <c r="K254" s="151" t="s">
        <v>75</v>
      </c>
      <c r="L254" s="151"/>
      <c r="M254" s="148"/>
      <c r="N254" s="151"/>
      <c r="O254" s="151"/>
      <c r="P254" s="151"/>
      <c r="Q254" s="151"/>
      <c r="R254" s="151"/>
      <c r="S254" s="151"/>
      <c r="T254" s="151"/>
      <c r="U254" s="151"/>
      <c r="V254" s="151"/>
      <c r="W254" s="151"/>
      <c r="X254" s="151"/>
      <c r="Y254" s="151"/>
      <c r="Z254" s="151"/>
      <c r="AA254" s="151"/>
      <c r="AB254" s="151"/>
      <c r="AC254" s="151"/>
      <c r="AD254" s="151"/>
      <c r="AE254" s="151"/>
      <c r="AF254" s="151"/>
      <c r="AG254" s="32"/>
      <c r="AH254" s="32"/>
      <c r="AI254" s="32"/>
      <c r="AJ254" s="32"/>
      <c r="AK254" s="35" t="str">
        <f>IFERROR(__xludf.DUMMYFUNCTION("IFERROR(vlookup($C254&amp;"".""&amp;""To be implemented"",IMPORTRANGE(URLs!$B$1,""Changes Log_CGRS!X:Y""),2,false),"""")"),"")</f>
        <v/>
      </c>
      <c r="AL254" s="36" t="str">
        <f>IFERROR(__xludf.DUMMYFUNCTION("IFERROR(vlookup($C254&amp;"".""&amp;""Translation Pending"",IMPORTRANGE(URLs!$B$1,""Changes Log_CGRS!Z:AA""),2,false),"""")"),"")</f>
        <v/>
      </c>
    </row>
    <row r="255" ht="15.75" customHeight="1">
      <c r="A255" s="2">
        <f t="shared" si="24"/>
        <v>255</v>
      </c>
      <c r="B255" s="145" t="s">
        <v>1641</v>
      </c>
      <c r="C255" s="148" t="s">
        <v>1652</v>
      </c>
      <c r="D255" s="27" t="str">
        <f t="shared" si="98"/>
        <v>q255: If yes, what was the primary reason? </v>
      </c>
      <c r="E255" s="27" t="str">
        <f t="shared" si="99"/>
        <v>q255: Niba ari yego, ni iyihe mpamvu y'ingenzi yabiteye? </v>
      </c>
      <c r="F255" s="148" t="s">
        <v>1643</v>
      </c>
      <c r="G255" s="148" t="s">
        <v>1653</v>
      </c>
      <c r="H255" s="146" t="s">
        <v>1654</v>
      </c>
      <c r="I255" s="151" t="s">
        <v>1655</v>
      </c>
      <c r="J255" s="151"/>
      <c r="K255" s="151" t="s">
        <v>75</v>
      </c>
      <c r="L255" s="151"/>
      <c r="M255" s="148"/>
      <c r="N255" s="151"/>
      <c r="O255" s="151"/>
      <c r="P255" s="151"/>
      <c r="Q255" s="151"/>
      <c r="R255" s="151"/>
      <c r="S255" s="151"/>
      <c r="T255" s="151"/>
      <c r="U255" s="151"/>
      <c r="V255" s="151"/>
      <c r="W255" s="151"/>
      <c r="X255" s="151"/>
      <c r="Y255" s="151"/>
      <c r="Z255" s="151"/>
      <c r="AA255" s="151"/>
      <c r="AB255" s="151"/>
      <c r="AC255" s="151"/>
      <c r="AD255" s="151"/>
      <c r="AE255" s="151"/>
      <c r="AF255" s="151"/>
      <c r="AG255" s="32"/>
      <c r="AH255" s="32"/>
      <c r="AI255" s="32"/>
      <c r="AJ255" s="335" t="s">
        <v>1656</v>
      </c>
      <c r="AK255" s="35" t="str">
        <f>IFERROR(__xludf.DUMMYFUNCTION("IFERROR(vlookup($C255&amp;"".""&amp;""To be implemented"",IMPORTRANGE(URLs!$B$1,""Changes Log_CGRS!X:Y""),2,false),"""")"),"")</f>
        <v/>
      </c>
      <c r="AL255" s="36" t="str">
        <f>IFERROR(__xludf.DUMMYFUNCTION("IFERROR(vlookup($C255&amp;"".""&amp;""Translation Pending"",IMPORTRANGE(URLs!$B$1,""Changes Log_CGRS!Z:AA""),2,false),"""")"),"")</f>
        <v/>
      </c>
    </row>
    <row r="256" ht="15.75" customHeight="1">
      <c r="A256" s="2">
        <f t="shared" si="24"/>
        <v>256</v>
      </c>
      <c r="B256" s="65" t="s">
        <v>361</v>
      </c>
      <c r="C256" s="148" t="s">
        <v>1616</v>
      </c>
      <c r="D256" s="27" t="str">
        <f t="shared" ref="D256:E256" si="100">F256</f>
        <v/>
      </c>
      <c r="E256" s="27" t="str">
        <f t="shared" si="100"/>
        <v/>
      </c>
      <c r="F256" s="148"/>
      <c r="G256" s="148"/>
      <c r="H256" s="148"/>
      <c r="I256" s="66"/>
      <c r="J256" s="66"/>
      <c r="K256" s="66"/>
      <c r="L256" s="66"/>
      <c r="M256" s="148"/>
      <c r="N256" s="66"/>
      <c r="O256" s="66"/>
      <c r="P256" s="66"/>
      <c r="Q256" s="151"/>
      <c r="R256" s="66"/>
      <c r="S256" s="66"/>
      <c r="T256" s="151"/>
      <c r="U256" s="66"/>
      <c r="V256" s="66"/>
      <c r="W256" s="66"/>
      <c r="X256" s="66"/>
      <c r="Y256" s="66"/>
      <c r="Z256" s="66"/>
      <c r="AA256" s="66"/>
      <c r="AB256" s="66"/>
      <c r="AC256" s="66"/>
      <c r="AD256" s="66"/>
      <c r="AE256" s="66"/>
      <c r="AF256" s="66"/>
      <c r="AG256" s="32"/>
      <c r="AH256" s="32"/>
      <c r="AI256" s="32"/>
      <c r="AJ256" s="32"/>
      <c r="AK256" s="35" t="str">
        <f>IFERROR(__xludf.DUMMYFUNCTION("IFERROR(vlookup($C256&amp;"".""&amp;""To be implemented"",IMPORTRANGE(URLs!$B$1,""Changes Log_CGRS!X:Y""),2,false),"""")"),"")</f>
        <v/>
      </c>
      <c r="AL256" s="36" t="str">
        <f>IFERROR(__xludf.DUMMYFUNCTION("IFERROR(vlookup($C256&amp;"".""&amp;""Translation Pending"",IMPORTRANGE(URLs!$B$1,""Changes Log_CGRS!Z:AA""),2,false),"""")"),"")</f>
        <v/>
      </c>
    </row>
    <row r="257" ht="15.75" customHeight="1">
      <c r="A257" s="2">
        <f t="shared" si="24"/>
        <v>257</v>
      </c>
      <c r="B257" s="65" t="s">
        <v>215</v>
      </c>
      <c r="C257" s="148" t="s">
        <v>1657</v>
      </c>
      <c r="D257" s="27" t="str">
        <f t="shared" ref="D257:E257" si="101">F257</f>
        <v>Module 4.15.2</v>
      </c>
      <c r="E257" s="27" t="str">
        <f t="shared" si="101"/>
        <v>Module 4.15.2</v>
      </c>
      <c r="F257" s="148" t="s">
        <v>1658</v>
      </c>
      <c r="G257" s="148" t="s">
        <v>1658</v>
      </c>
      <c r="H257" s="148" t="s">
        <v>1658</v>
      </c>
      <c r="I257" s="105"/>
      <c r="J257" s="66"/>
      <c r="K257" s="66"/>
      <c r="L257" s="66"/>
      <c r="M257" s="148" t="s">
        <v>1356</v>
      </c>
      <c r="N257" s="66"/>
      <c r="O257" s="66"/>
      <c r="P257" s="66"/>
      <c r="Q257" s="151"/>
      <c r="R257" s="66"/>
      <c r="S257" s="66"/>
      <c r="T257" s="151"/>
      <c r="U257" s="66"/>
      <c r="V257" s="66"/>
      <c r="W257" s="66"/>
      <c r="X257" s="66"/>
      <c r="Y257" s="66"/>
      <c r="Z257" s="66"/>
      <c r="AA257" s="66"/>
      <c r="AB257" s="66"/>
      <c r="AC257" s="66"/>
      <c r="AD257" s="66"/>
      <c r="AE257" s="66"/>
      <c r="AF257" s="66"/>
      <c r="AG257" s="32"/>
      <c r="AH257" s="32"/>
      <c r="AI257" s="32"/>
      <c r="AJ257" s="32"/>
      <c r="AK257" s="35" t="str">
        <f>IFERROR(__xludf.DUMMYFUNCTION("IFERROR(vlookup($C257&amp;"".""&amp;""To be implemented"",IMPORTRANGE(URLs!$B$1,""Changes Log_CGRS!X:Y""),2,false),"""")"),"")</f>
        <v/>
      </c>
      <c r="AL257" s="36" t="str">
        <f>IFERROR(__xludf.DUMMYFUNCTION("IFERROR(vlookup($C257&amp;"".""&amp;""Translation Pending"",IMPORTRANGE(URLs!$B$1,""Changes Log_CGRS!Z:AA""),2,false),"""")"),"")</f>
        <v/>
      </c>
    </row>
    <row r="258" ht="15.75" customHeight="1">
      <c r="A258" s="2">
        <f t="shared" si="24"/>
        <v>258</v>
      </c>
      <c r="B258" s="62" t="s">
        <v>58</v>
      </c>
      <c r="C258" s="148" t="s">
        <v>1659</v>
      </c>
      <c r="D258" s="27" t="str">
        <f t="shared" ref="D258:D268" si="102">"q"&amp;A258&amp;": "&amp;F258</f>
        <v>q258: INSTRUCTIONS: The following statements refer to difficulties you may have experienced. Please answer “YES” if you experienced the event described during the PAST THREE MONTHS. </v>
      </c>
      <c r="E258" s="27" t="str">
        <f t="shared" ref="E258:E268" si="103">"q"&amp;A258&amp;": "&amp;G258</f>
        <v>q258: AMABWIRIZA: Interuro zikurikira ziribanda ku ngorane waba warahuye na zo. Subiza “YEGO” niba ibivugwa muri izo nteruro byarakubayeho mu mezi atatu ashize.</v>
      </c>
      <c r="F258" s="146" t="s">
        <v>1620</v>
      </c>
      <c r="G258" s="146" t="s">
        <v>1621</v>
      </c>
      <c r="H258" s="148" t="s">
        <v>1622</v>
      </c>
      <c r="I258" s="143"/>
      <c r="J258" s="143"/>
      <c r="K258" s="143"/>
      <c r="L258" s="143"/>
      <c r="M258" s="148"/>
      <c r="N258" s="143"/>
      <c r="O258" s="143"/>
      <c r="P258" s="143"/>
      <c r="Q258" s="151"/>
      <c r="R258" s="143"/>
      <c r="S258" s="143"/>
      <c r="T258" s="151"/>
      <c r="U258" s="143"/>
      <c r="V258" s="143"/>
      <c r="W258" s="143"/>
      <c r="X258" s="143"/>
      <c r="Y258" s="143"/>
      <c r="Z258" s="143"/>
      <c r="AA258" s="143"/>
      <c r="AB258" s="143"/>
      <c r="AC258" s="143"/>
      <c r="AD258" s="143"/>
      <c r="AE258" s="143"/>
      <c r="AF258" s="143"/>
      <c r="AG258" s="32"/>
      <c r="AH258" s="32"/>
      <c r="AI258" s="310" t="s">
        <v>1623</v>
      </c>
      <c r="AJ258" s="32"/>
      <c r="AK258" s="35" t="str">
        <f>IFERROR(__xludf.DUMMYFUNCTION("IFERROR(vlookup($C258&amp;"".""&amp;""To be implemented"",IMPORTRANGE(URLs!$B$1,""Changes Log_CGRS!X:Y""),2,false),"""")"),"")</f>
        <v/>
      </c>
      <c r="AL258" s="36" t="str">
        <f>IFERROR(__xludf.DUMMYFUNCTION("IFERROR(vlookup($C258&amp;"".""&amp;""Translation Pending"",IMPORTRANGE(URLs!$B$1,""Changes Log_CGRS!Z:AA""),2,false),"""")"),"")</f>
        <v/>
      </c>
    </row>
    <row r="259" ht="15.75" customHeight="1">
      <c r="A259" s="2">
        <f t="shared" si="24"/>
        <v>259</v>
      </c>
      <c r="B259" s="145" t="s">
        <v>1628</v>
      </c>
      <c r="C259" s="54" t="s">
        <v>1660</v>
      </c>
      <c r="D259" s="27" t="str">
        <f t="shared" si="102"/>
        <v>q259: </v>
      </c>
      <c r="E259" s="27" t="str">
        <f t="shared" si="103"/>
        <v>q259: </v>
      </c>
      <c r="F259" s="148"/>
      <c r="G259" s="148"/>
      <c r="H259" s="148"/>
      <c r="I259" s="151"/>
      <c r="J259" s="151"/>
      <c r="K259" s="151"/>
      <c r="L259" s="151"/>
      <c r="M259" s="148" t="s">
        <v>477</v>
      </c>
      <c r="N259" s="151"/>
      <c r="O259" s="151"/>
      <c r="P259" s="151"/>
      <c r="Q259" s="151"/>
      <c r="R259" s="151"/>
      <c r="S259" s="151"/>
      <c r="T259" s="151"/>
      <c r="U259" s="151"/>
      <c r="V259" s="151"/>
      <c r="W259" s="151"/>
      <c r="X259" s="151"/>
      <c r="Y259" s="151"/>
      <c r="Z259" s="151"/>
      <c r="AA259" s="151"/>
      <c r="AB259" s="151"/>
      <c r="AC259" s="151"/>
      <c r="AD259" s="151"/>
      <c r="AE259" s="151"/>
      <c r="AF259" s="151"/>
      <c r="AG259" s="32"/>
      <c r="AH259" s="32"/>
      <c r="AI259" s="32"/>
      <c r="AJ259" s="32"/>
      <c r="AK259" s="35" t="str">
        <f>IFERROR(__xludf.DUMMYFUNCTION("IFERROR(vlookup($C259&amp;"".""&amp;""To be implemented"",IMPORTRANGE(URLs!$B$1,""Changes Log_CGRS!X:Y""),2,false),"""")"),"")</f>
        <v/>
      </c>
      <c r="AL259" s="36" t="str">
        <f>IFERROR(__xludf.DUMMYFUNCTION("IFERROR(vlookup($C259&amp;"".""&amp;""Translation Pending"",IMPORTRANGE(URLs!$B$1,""Changes Log_CGRS!Z:AA""),2,false),"""")"),"")</f>
        <v/>
      </c>
    </row>
    <row r="260" ht="15.75" customHeight="1">
      <c r="A260" s="2">
        <f t="shared" si="24"/>
        <v>260</v>
      </c>
      <c r="B260" s="145" t="s">
        <v>1628</v>
      </c>
      <c r="C260" s="148" t="s">
        <v>1661</v>
      </c>
      <c r="D260" s="27" t="str">
        <f t="shared" si="102"/>
        <v>q260: During the past three months have you or your family lacked money for basic necessities (e.g. food, housing, clothing, or medical care)?</v>
      </c>
      <c r="E260" s="27" t="str">
        <f t="shared" si="103"/>
        <v>q260: Mu mezi atatu ashize, umuryango wawe wigeze ubura amafaranga yo kugura ibikoresho by’ibanze. Urugero: ibiryo, inzu, imyambaro, cyangwa se ubuvuzi?</v>
      </c>
      <c r="F260" s="146" t="s">
        <v>1662</v>
      </c>
      <c r="G260" s="146" t="s">
        <v>1663</v>
      </c>
      <c r="H260" s="146" t="s">
        <v>1664</v>
      </c>
      <c r="I260" s="151"/>
      <c r="J260" s="151"/>
      <c r="K260" s="151" t="s">
        <v>75</v>
      </c>
      <c r="L260" s="151"/>
      <c r="M260" s="148" t="s">
        <v>1367</v>
      </c>
      <c r="N260" s="151"/>
      <c r="O260" s="151"/>
      <c r="P260" s="151"/>
      <c r="Q260" s="151"/>
      <c r="R260" s="151"/>
      <c r="S260" s="151"/>
      <c r="T260" s="151"/>
      <c r="U260" s="151"/>
      <c r="V260" s="151"/>
      <c r="W260" s="151"/>
      <c r="X260" s="151"/>
      <c r="Y260" s="151"/>
      <c r="Z260" s="151"/>
      <c r="AA260" s="151"/>
      <c r="AB260" s="151"/>
      <c r="AC260" s="151"/>
      <c r="AD260" s="151"/>
      <c r="AE260" s="151"/>
      <c r="AF260" s="151"/>
      <c r="AG260" s="32"/>
      <c r="AH260" s="32"/>
      <c r="AI260" s="32"/>
      <c r="AJ260" s="32"/>
      <c r="AK260" s="35" t="str">
        <f>IFERROR(__xludf.DUMMYFUNCTION("IFERROR(vlookup($C260&amp;"".""&amp;""To be implemented"",IMPORTRANGE(URLs!$B$1,""Changes Log_CGRS!X:Y""),2,false),"""")"),"")</f>
        <v/>
      </c>
      <c r="AL260" s="36" t="str">
        <f>IFERROR(__xludf.DUMMYFUNCTION("IFERROR(vlookup($C260&amp;"".""&amp;""Translation Pending"",IMPORTRANGE(URLs!$B$1,""Changes Log_CGRS!Z:AA""),2,false),"""")"),"")</f>
        <v/>
      </c>
    </row>
    <row r="261" ht="15.75" customHeight="1">
      <c r="A261" s="2">
        <f t="shared" si="24"/>
        <v>261</v>
      </c>
      <c r="B261" s="145" t="s">
        <v>1628</v>
      </c>
      <c r="C261" s="148" t="s">
        <v>1665</v>
      </c>
      <c r="D261" s="27" t="str">
        <f t="shared" si="102"/>
        <v>q261: During the past three months has a primary wage earner been unemployed or lacked a source of livelihood to support the family (e.g., farming)?</v>
      </c>
      <c r="E261" s="27" t="str">
        <f t="shared" si="103"/>
        <v>q261: Mu mezi atatu ashize, haba hari umuntu wari ufite akazi wo mu muryango wawe waba waravuye ku kazi cyangwa ngo abure ubushobozi bwo gutunga umuryango?</v>
      </c>
      <c r="F261" s="146" t="s">
        <v>1666</v>
      </c>
      <c r="G261" s="146" t="s">
        <v>1667</v>
      </c>
      <c r="H261" s="146" t="s">
        <v>1668</v>
      </c>
      <c r="I261" s="151"/>
      <c r="J261" s="151"/>
      <c r="K261" s="151" t="s">
        <v>75</v>
      </c>
      <c r="L261" s="151"/>
      <c r="M261" s="148" t="s">
        <v>1367</v>
      </c>
      <c r="N261" s="151"/>
      <c r="O261" s="151"/>
      <c r="P261" s="151"/>
      <c r="Q261" s="151"/>
      <c r="R261" s="151"/>
      <c r="S261" s="151"/>
      <c r="T261" s="151"/>
      <c r="U261" s="151"/>
      <c r="V261" s="151"/>
      <c r="W261" s="151"/>
      <c r="X261" s="151"/>
      <c r="Y261" s="151"/>
      <c r="Z261" s="151"/>
      <c r="AA261" s="151"/>
      <c r="AB261" s="151"/>
      <c r="AC261" s="151"/>
      <c r="AD261" s="151"/>
      <c r="AE261" s="151"/>
      <c r="AF261" s="151"/>
      <c r="AG261" s="32"/>
      <c r="AH261" s="32"/>
      <c r="AI261" s="32"/>
      <c r="AJ261" s="32"/>
      <c r="AK261" s="35" t="str">
        <f>IFERROR(__xludf.DUMMYFUNCTION("IFERROR(vlookup($C261&amp;"".""&amp;""To be implemented"",IMPORTRANGE(URLs!$B$1,""Changes Log_CGRS!X:Y""),2,false),"""")"),"")</f>
        <v/>
      </c>
      <c r="AL261" s="36" t="str">
        <f>IFERROR(__xludf.DUMMYFUNCTION("IFERROR(vlookup($C261&amp;"".""&amp;""Translation Pending"",IMPORTRANGE(URLs!$B$1,""Changes Log_CGRS!Z:AA""),2,false),"""")"),"")</f>
        <v/>
      </c>
    </row>
    <row r="262" ht="15.75" customHeight="1">
      <c r="A262" s="2">
        <f t="shared" si="24"/>
        <v>262</v>
      </c>
      <c r="B262" s="145" t="s">
        <v>1628</v>
      </c>
      <c r="C262" s="148" t="s">
        <v>1669</v>
      </c>
      <c r="D262" s="27" t="str">
        <f t="shared" si="102"/>
        <v>q262: During the past three months have you had to take on heavy family responsibilities such as being responsible for all the housework, tending the children all day, or caring for sick or injured people?</v>
      </c>
      <c r="E262" s="27" t="str">
        <f t="shared" si="103"/>
        <v>q262: Mu mezi atatu ashize, wigeze ufata inshingano zikomeye z`umuryango nko kuba ushinzwe imirimo yose yo mu rugo, kwita ku bana umunsi wose, cyangwa se kwita ku barwayi cyangwa se abakomeretse?</v>
      </c>
      <c r="F262" s="146" t="s">
        <v>1670</v>
      </c>
      <c r="G262" s="146" t="s">
        <v>1671</v>
      </c>
      <c r="H262" s="148" t="s">
        <v>1672</v>
      </c>
      <c r="I262" s="151"/>
      <c r="J262" s="151"/>
      <c r="K262" s="151" t="s">
        <v>75</v>
      </c>
      <c r="L262" s="151"/>
      <c r="M262" s="148" t="s">
        <v>1367</v>
      </c>
      <c r="N262" s="151"/>
      <c r="O262" s="151"/>
      <c r="P262" s="151"/>
      <c r="Q262" s="151"/>
      <c r="R262" s="151"/>
      <c r="S262" s="151"/>
      <c r="T262" s="151"/>
      <c r="U262" s="151"/>
      <c r="V262" s="151"/>
      <c r="W262" s="151"/>
      <c r="X262" s="151"/>
      <c r="Y262" s="151"/>
      <c r="Z262" s="151"/>
      <c r="AA262" s="151"/>
      <c r="AB262" s="151"/>
      <c r="AC262" s="151"/>
      <c r="AD262" s="151"/>
      <c r="AE262" s="151"/>
      <c r="AF262" s="151"/>
      <c r="AG262" s="32"/>
      <c r="AH262" s="32"/>
      <c r="AI262" s="32"/>
      <c r="AJ262" s="32"/>
      <c r="AK262" s="35" t="str">
        <f>IFERROR(__xludf.DUMMYFUNCTION("IFERROR(vlookup($C262&amp;"".""&amp;""To be implemented"",IMPORTRANGE(URLs!$B$1,""Changes Log_CGRS!X:Y""),2,false),"""")"),"")</f>
        <v/>
      </c>
      <c r="AL262" s="36" t="str">
        <f>IFERROR(__xludf.DUMMYFUNCTION("IFERROR(vlookup($C262&amp;"".""&amp;""Translation Pending"",IMPORTRANGE(URLs!$B$1,""Changes Log_CGRS!Z:AA""),2,false),"""")"),"")</f>
        <v/>
      </c>
    </row>
    <row r="263" ht="15.75" customHeight="1">
      <c r="A263" s="2">
        <f t="shared" si="24"/>
        <v>263</v>
      </c>
      <c r="B263" s="145" t="s">
        <v>1628</v>
      </c>
      <c r="C263" s="148" t="s">
        <v>1673</v>
      </c>
      <c r="D263" s="27" t="str">
        <f t="shared" si="102"/>
        <v>q263: During the past three months have your responsibilities at home greatly interfered with your work?</v>
      </c>
      <c r="E263" s="27" t="str">
        <f t="shared" si="103"/>
        <v>q263: Mu mezi atatu ashize, inshingano zawe mu rugo zigeze zibangamira cyane akazi kawe?</v>
      </c>
      <c r="F263" s="146" t="s">
        <v>1674</v>
      </c>
      <c r="G263" s="146" t="s">
        <v>1675</v>
      </c>
      <c r="H263" s="148" t="s">
        <v>1676</v>
      </c>
      <c r="I263" s="151"/>
      <c r="J263" s="151"/>
      <c r="K263" s="151" t="s">
        <v>75</v>
      </c>
      <c r="L263" s="151"/>
      <c r="M263" s="148" t="s">
        <v>1367</v>
      </c>
      <c r="N263" s="151"/>
      <c r="O263" s="151"/>
      <c r="P263" s="151"/>
      <c r="Q263" s="151"/>
      <c r="R263" s="151"/>
      <c r="S263" s="151"/>
      <c r="T263" s="151"/>
      <c r="U263" s="151"/>
      <c r="V263" s="151"/>
      <c r="W263" s="151"/>
      <c r="X263" s="151"/>
      <c r="Y263" s="151"/>
      <c r="Z263" s="151"/>
      <c r="AA263" s="151"/>
      <c r="AB263" s="151"/>
      <c r="AC263" s="151"/>
      <c r="AD263" s="151"/>
      <c r="AE263" s="151"/>
      <c r="AF263" s="151"/>
      <c r="AG263" s="32"/>
      <c r="AH263" s="32"/>
      <c r="AI263" s="32"/>
      <c r="AJ263" s="32"/>
      <c r="AK263" s="35" t="str">
        <f>IFERROR(__xludf.DUMMYFUNCTION("IFERROR(vlookup($C263&amp;"".""&amp;""To be implemented"",IMPORTRANGE(URLs!$B$1,""Changes Log_CGRS!X:Y""),2,false),"""")"),"")</f>
        <v/>
      </c>
      <c r="AL263" s="36" t="str">
        <f>IFERROR(__xludf.DUMMYFUNCTION("IFERROR(vlookup($C263&amp;"".""&amp;""Translation Pending"",IMPORTRANGE(URLs!$B$1,""Changes Log_CGRS!Z:AA""),2,false),"""")"),"")</f>
        <v/>
      </c>
    </row>
    <row r="264" ht="15.75" customHeight="1">
      <c r="A264" s="2">
        <f t="shared" si="24"/>
        <v>264</v>
      </c>
      <c r="B264" s="145" t="s">
        <v>1628</v>
      </c>
      <c r="C264" s="148" t="s">
        <v>1677</v>
      </c>
      <c r="D264" s="27" t="str">
        <f t="shared" si="102"/>
        <v>q264: During the past three months has someone you live with had a serious physical disability or other chronic health problem (e.g. diabetes, heart problems, HIV)?</v>
      </c>
      <c r="E264" s="27" t="str">
        <f t="shared" si="103"/>
        <v>q264: Mu mezi atatu ashize, haba hari umuntu mubana waba waragize ubumuga bukabije cyangwa se ikibazo cy’indwara idakira; Urugero: diyabete, ikibazo cy’umutima, agakoko gatera sida?</v>
      </c>
      <c r="F264" s="146" t="s">
        <v>1678</v>
      </c>
      <c r="G264" s="146" t="s">
        <v>1679</v>
      </c>
      <c r="H264" s="148" t="s">
        <v>1680</v>
      </c>
      <c r="I264" s="151"/>
      <c r="J264" s="151"/>
      <c r="K264" s="151" t="s">
        <v>75</v>
      </c>
      <c r="L264" s="151"/>
      <c r="M264" s="148" t="s">
        <v>1367</v>
      </c>
      <c r="N264" s="151"/>
      <c r="O264" s="151"/>
      <c r="P264" s="151"/>
      <c r="Q264" s="151"/>
      <c r="R264" s="151"/>
      <c r="S264" s="151"/>
      <c r="T264" s="151"/>
      <c r="U264" s="151"/>
      <c r="V264" s="151"/>
      <c r="W264" s="151"/>
      <c r="X264" s="151"/>
      <c r="Y264" s="151"/>
      <c r="Z264" s="151"/>
      <c r="AA264" s="151"/>
      <c r="AB264" s="151"/>
      <c r="AC264" s="151"/>
      <c r="AD264" s="151"/>
      <c r="AE264" s="151"/>
      <c r="AF264" s="151"/>
      <c r="AG264" s="32"/>
      <c r="AH264" s="32"/>
      <c r="AI264" s="32"/>
      <c r="AJ264" s="32"/>
      <c r="AK264" s="35" t="str">
        <f>IFERROR(__xludf.DUMMYFUNCTION("IFERROR(vlookup($C264&amp;"".""&amp;""To be implemented"",IMPORTRANGE(URLs!$B$1,""Changes Log_CGRS!X:Y""),2,false),"""")"),"")</f>
        <v/>
      </c>
      <c r="AL264" s="36" t="str">
        <f>IFERROR(__xludf.DUMMYFUNCTION("IFERROR(vlookup($C264&amp;"".""&amp;""Translation Pending"",IMPORTRANGE(URLs!$B$1,""Changes Log_CGRS!Z:AA""),2,false),"""")"),"")</f>
        <v/>
      </c>
    </row>
    <row r="265" ht="15.75" customHeight="1">
      <c r="A265" s="2">
        <f t="shared" si="24"/>
        <v>265</v>
      </c>
      <c r="B265" s="145" t="s">
        <v>1628</v>
      </c>
      <c r="C265" s="148" t="s">
        <v>1681</v>
      </c>
      <c r="D265" s="27" t="str">
        <f t="shared" si="102"/>
        <v>q265: During the past three months have people you live with gotten into serious conflicts with each other (arguing, shouting, screaming)?</v>
      </c>
      <c r="E265" s="27" t="str">
        <f t="shared" si="103"/>
        <v>q265: Mu mezi atatu ashize, haba hari abantu mubana bagiranye ibibazo bikomeye (nko gutongana, amahane no gusakuza)?</v>
      </c>
      <c r="F265" s="146" t="s">
        <v>1682</v>
      </c>
      <c r="G265" s="146" t="s">
        <v>1683</v>
      </c>
      <c r="H265" s="148" t="s">
        <v>1684</v>
      </c>
      <c r="I265" s="151"/>
      <c r="J265" s="151"/>
      <c r="K265" s="151" t="s">
        <v>75</v>
      </c>
      <c r="L265" s="151"/>
      <c r="M265" s="148" t="s">
        <v>1367</v>
      </c>
      <c r="N265" s="151"/>
      <c r="O265" s="151"/>
      <c r="P265" s="151"/>
      <c r="Q265" s="151"/>
      <c r="R265" s="151"/>
      <c r="S265" s="151"/>
      <c r="T265" s="151"/>
      <c r="U265" s="151"/>
      <c r="V265" s="151"/>
      <c r="W265" s="151"/>
      <c r="X265" s="151"/>
      <c r="Y265" s="151"/>
      <c r="Z265" s="151"/>
      <c r="AA265" s="151"/>
      <c r="AB265" s="151"/>
      <c r="AC265" s="151"/>
      <c r="AD265" s="151"/>
      <c r="AE265" s="151"/>
      <c r="AF265" s="151"/>
      <c r="AG265" s="32"/>
      <c r="AH265" s="32"/>
      <c r="AI265" s="32"/>
      <c r="AJ265" s="32"/>
      <c r="AK265" s="35" t="str">
        <f>IFERROR(__xludf.DUMMYFUNCTION("IFERROR(vlookup($C265&amp;"".""&amp;""To be implemented"",IMPORTRANGE(URLs!$B$1,""Changes Log_CGRS!X:Y""),2,false),"""")"),"")</f>
        <v/>
      </c>
      <c r="AL265" s="36" t="str">
        <f>IFERROR(__xludf.DUMMYFUNCTION("IFERROR(vlookup($C265&amp;"".""&amp;""Translation Pending"",IMPORTRANGE(URLs!$B$1,""Changes Log_CGRS!Z:AA""),2,false),"""")"),"")</f>
        <v/>
      </c>
    </row>
    <row r="266" ht="15.75" customHeight="1">
      <c r="A266" s="2">
        <f t="shared" si="24"/>
        <v>266</v>
      </c>
      <c r="B266" s="145" t="s">
        <v>1628</v>
      </c>
      <c r="C266" s="148" t="s">
        <v>1685</v>
      </c>
      <c r="D266" s="27" t="str">
        <f t="shared" si="102"/>
        <v>q266: During the past three months have you gotten into serious conflicts with the people you live with (arguing, screaming, hitting)?</v>
      </c>
      <c r="E266" s="27" t="str">
        <f t="shared" si="103"/>
        <v>q266: Mu mezi atatu ashize, haba hari umuntu mubana waba waragiranye nawe ibibazo bikomeye (nko gutongana, gukururwa amatwi no gukubitwa)?</v>
      </c>
      <c r="F266" s="146" t="s">
        <v>1686</v>
      </c>
      <c r="G266" s="146" t="s">
        <v>1687</v>
      </c>
      <c r="H266" s="148" t="s">
        <v>1688</v>
      </c>
      <c r="I266" s="151"/>
      <c r="J266" s="151"/>
      <c r="K266" s="151" t="s">
        <v>75</v>
      </c>
      <c r="L266" s="151"/>
      <c r="M266" s="148" t="s">
        <v>1367</v>
      </c>
      <c r="N266" s="151"/>
      <c r="O266" s="151"/>
      <c r="P266" s="151"/>
      <c r="Q266" s="151"/>
      <c r="R266" s="151"/>
      <c r="S266" s="151"/>
      <c r="T266" s="151"/>
      <c r="U266" s="151"/>
      <c r="V266" s="151"/>
      <c r="W266" s="151"/>
      <c r="X266" s="151"/>
      <c r="Y266" s="151"/>
      <c r="Z266" s="151"/>
      <c r="AA266" s="151"/>
      <c r="AB266" s="151"/>
      <c r="AC266" s="151"/>
      <c r="AD266" s="151"/>
      <c r="AE266" s="151"/>
      <c r="AF266" s="151"/>
      <c r="AG266" s="32"/>
      <c r="AH266" s="32"/>
      <c r="AI266" s="32"/>
      <c r="AJ266" s="32"/>
      <c r="AK266" s="35" t="str">
        <f>IFERROR(__xludf.DUMMYFUNCTION("IFERROR(vlookup($C266&amp;"".""&amp;""To be implemented"",IMPORTRANGE(URLs!$B$1,""Changes Log_CGRS!X:Y""),2,false),"""")"),"")</f>
        <v/>
      </c>
      <c r="AL266" s="36" t="str">
        <f>IFERROR(__xludf.DUMMYFUNCTION("IFERROR(vlookup($C266&amp;"".""&amp;""Translation Pending"",IMPORTRANGE(URLs!$B$1,""Changes Log_CGRS!Z:AA""),2,false),"""")"),"")</f>
        <v/>
      </c>
    </row>
    <row r="267" ht="15.75" customHeight="1">
      <c r="A267" s="2">
        <f t="shared" si="24"/>
        <v>267</v>
      </c>
      <c r="B267" s="145" t="s">
        <v>1628</v>
      </c>
      <c r="C267" s="148" t="s">
        <v>1689</v>
      </c>
      <c r="D267" s="27" t="str">
        <f t="shared" si="102"/>
        <v>q267: During the past three months has someone you live with had an alcohol or drug problem that resulted in violence, treating other family members poorly, etc.?</v>
      </c>
      <c r="E267" s="27" t="str">
        <f t="shared" si="103"/>
        <v>q267: Mu mezi atatu ashize, haba hari umuntu mubana wagize ibibazo bitewe n’inzoga cg ibiyobyabwenge bikamutera imyitwarire mibi ibangamiye/ihohotera abo babana?</v>
      </c>
      <c r="F267" s="146" t="s">
        <v>1690</v>
      </c>
      <c r="G267" s="146" t="s">
        <v>1691</v>
      </c>
      <c r="H267" s="148" t="s">
        <v>1692</v>
      </c>
      <c r="I267" s="151"/>
      <c r="J267" s="151"/>
      <c r="K267" s="151" t="s">
        <v>75</v>
      </c>
      <c r="L267" s="151"/>
      <c r="M267" s="148" t="s">
        <v>1367</v>
      </c>
      <c r="N267" s="151"/>
      <c r="O267" s="151"/>
      <c r="P267" s="151"/>
      <c r="Q267" s="151"/>
      <c r="R267" s="151"/>
      <c r="S267" s="151"/>
      <c r="T267" s="151"/>
      <c r="U267" s="151"/>
      <c r="V267" s="151"/>
      <c r="W267" s="151"/>
      <c r="X267" s="151"/>
      <c r="Y267" s="151"/>
      <c r="Z267" s="151"/>
      <c r="AA267" s="151"/>
      <c r="AB267" s="151"/>
      <c r="AC267" s="151"/>
      <c r="AD267" s="151"/>
      <c r="AE267" s="151"/>
      <c r="AF267" s="151"/>
      <c r="AG267" s="32"/>
      <c r="AH267" s="32"/>
      <c r="AI267" s="32"/>
      <c r="AJ267" s="32"/>
      <c r="AK267" s="35" t="str">
        <f>IFERROR(__xludf.DUMMYFUNCTION("IFERROR(vlookup($C267&amp;"".""&amp;""To be implemented"",IMPORTRANGE(URLs!$B$1,""Changes Log_CGRS!X:Y""),2,false),"""")"),"")</f>
        <v/>
      </c>
      <c r="AL267" s="36" t="str">
        <f>IFERROR(__xludf.DUMMYFUNCTION("IFERROR(vlookup($C267&amp;"".""&amp;""Translation Pending"",IMPORTRANGE(URLs!$B$1,""Changes Log_CGRS!Z:AA""),2,false),"""")"),"")</f>
        <v/>
      </c>
    </row>
    <row r="268" ht="15.75" customHeight="1">
      <c r="A268" s="2">
        <f t="shared" si="24"/>
        <v>268</v>
      </c>
      <c r="B268" s="145" t="s">
        <v>1628</v>
      </c>
      <c r="C268" s="148" t="s">
        <v>1693</v>
      </c>
      <c r="D268" s="27" t="str">
        <f t="shared" si="102"/>
        <v>q268: During the past three months has someone you live with had problems with nerves or depression?</v>
      </c>
      <c r="E268" s="27" t="str">
        <f t="shared" si="103"/>
        <v>q268: Mu mezi atatu ashize, haba hari umuntu mubana wagize ibibazo byo guhangayika cg agahinda?</v>
      </c>
      <c r="F268" s="146" t="s">
        <v>1694</v>
      </c>
      <c r="G268" s="146" t="s">
        <v>1695</v>
      </c>
      <c r="H268" s="148" t="s">
        <v>1696</v>
      </c>
      <c r="I268" s="151"/>
      <c r="J268" s="151"/>
      <c r="K268" s="151" t="s">
        <v>75</v>
      </c>
      <c r="L268" s="151"/>
      <c r="M268" s="148" t="s">
        <v>1367</v>
      </c>
      <c r="N268" s="151"/>
      <c r="O268" s="151"/>
      <c r="P268" s="151"/>
      <c r="Q268" s="151"/>
      <c r="R268" s="151"/>
      <c r="S268" s="151"/>
      <c r="T268" s="151"/>
      <c r="U268" s="151"/>
      <c r="V268" s="151"/>
      <c r="W268" s="151"/>
      <c r="X268" s="151"/>
      <c r="Y268" s="151"/>
      <c r="Z268" s="151"/>
      <c r="AA268" s="151"/>
      <c r="AB268" s="151"/>
      <c r="AC268" s="151"/>
      <c r="AD268" s="151"/>
      <c r="AE268" s="151"/>
      <c r="AF268" s="151"/>
      <c r="AG268" s="32"/>
      <c r="AH268" s="32"/>
      <c r="AI268" s="32"/>
      <c r="AJ268" s="32"/>
      <c r="AK268" s="35" t="str">
        <f>IFERROR(__xludf.DUMMYFUNCTION("IFERROR(vlookup($C268&amp;"".""&amp;""To be implemented"",IMPORTRANGE(URLs!$B$1,""Changes Log_CGRS!X:Y""),2,false),"""")"),"")</f>
        <v/>
      </c>
      <c r="AL268" s="36" t="str">
        <f>IFERROR(__xludf.DUMMYFUNCTION("IFERROR(vlookup($C268&amp;"".""&amp;""Translation Pending"",IMPORTRANGE(URLs!$B$1,""Changes Log_CGRS!Z:AA""),2,false),"""")"),"")</f>
        <v/>
      </c>
    </row>
    <row r="269" ht="15.75" customHeight="1">
      <c r="A269" s="2">
        <f t="shared" si="24"/>
        <v>269</v>
      </c>
      <c r="B269" s="65" t="s">
        <v>361</v>
      </c>
      <c r="C269" s="66" t="s">
        <v>1657</v>
      </c>
      <c r="D269" s="27" t="str">
        <f t="shared" ref="D269:E269" si="104">F269</f>
        <v/>
      </c>
      <c r="E269" s="27" t="str">
        <f t="shared" si="104"/>
        <v/>
      </c>
      <c r="F269" s="157"/>
      <c r="G269" s="157"/>
      <c r="H269" s="157"/>
      <c r="I269" s="66"/>
      <c r="J269" s="66"/>
      <c r="K269" s="66"/>
      <c r="L269" s="66"/>
      <c r="M269" s="66"/>
      <c r="N269" s="66"/>
      <c r="O269" s="66"/>
      <c r="P269" s="66"/>
      <c r="Q269" s="66"/>
      <c r="R269" s="66"/>
      <c r="S269" s="66"/>
      <c r="T269" s="66"/>
      <c r="U269" s="66"/>
      <c r="V269" s="66"/>
      <c r="W269" s="66"/>
      <c r="X269" s="66"/>
      <c r="Y269" s="66"/>
      <c r="Z269" s="66"/>
      <c r="AA269" s="66"/>
      <c r="AB269" s="66"/>
      <c r="AC269" s="66"/>
      <c r="AD269" s="66"/>
      <c r="AE269" s="66"/>
      <c r="AF269" s="66"/>
      <c r="AG269" s="32"/>
      <c r="AH269" s="32"/>
      <c r="AI269" s="32"/>
      <c r="AJ269" s="32"/>
      <c r="AK269" s="35" t="str">
        <f>IFERROR(__xludf.DUMMYFUNCTION("IFERROR(vlookup($C269&amp;"".""&amp;""To be implemented"",IMPORTRANGE(URLs!$B$1,""Changes Log_CGRS!X:Y""),2,false),"""")"),"")</f>
        <v/>
      </c>
      <c r="AL269" s="36" t="str">
        <f>IFERROR(__xludf.DUMMYFUNCTION("IFERROR(vlookup($C269&amp;"".""&amp;""Translation Pending"",IMPORTRANGE(URLs!$B$1,""Changes Log_CGRS!Z:AA""),2,false),"""")"),"")</f>
        <v/>
      </c>
    </row>
    <row r="270" ht="15.75" customHeight="1">
      <c r="A270" s="2">
        <f t="shared" si="24"/>
        <v>270</v>
      </c>
      <c r="B270" s="65" t="s">
        <v>215</v>
      </c>
      <c r="C270" s="105" t="s">
        <v>1697</v>
      </c>
      <c r="D270" s="27" t="str">
        <f t="shared" ref="D270:E270" si="105">F270</f>
        <v>Module 4.15.3</v>
      </c>
      <c r="E270" s="27" t="str">
        <f t="shared" si="105"/>
        <v>Module 4.15.3</v>
      </c>
      <c r="F270" s="103" t="s">
        <v>1698</v>
      </c>
      <c r="G270" s="103" t="s">
        <v>1698</v>
      </c>
      <c r="H270" s="103" t="s">
        <v>1698</v>
      </c>
      <c r="I270" s="105"/>
      <c r="J270" s="66"/>
      <c r="K270" s="66"/>
      <c r="L270" s="66"/>
      <c r="M270" s="105" t="s">
        <v>1356</v>
      </c>
      <c r="N270" s="66"/>
      <c r="O270" s="66"/>
      <c r="P270" s="66"/>
      <c r="Q270" s="66"/>
      <c r="R270" s="66"/>
      <c r="S270" s="66"/>
      <c r="T270" s="66"/>
      <c r="U270" s="66"/>
      <c r="V270" s="66"/>
      <c r="W270" s="66"/>
      <c r="X270" s="66"/>
      <c r="Y270" s="66"/>
      <c r="Z270" s="66"/>
      <c r="AA270" s="66"/>
      <c r="AB270" s="66"/>
      <c r="AC270" s="66"/>
      <c r="AD270" s="66"/>
      <c r="AE270" s="66"/>
      <c r="AF270" s="66"/>
      <c r="AG270" s="32"/>
      <c r="AH270" s="32"/>
      <c r="AI270" s="32"/>
      <c r="AJ270" s="32"/>
      <c r="AK270" s="35" t="str">
        <f>IFERROR(__xludf.DUMMYFUNCTION("IFERROR(vlookup($C270&amp;"".""&amp;""To be implemented"",IMPORTRANGE(URLs!$B$1,""Changes Log_CGRS!X:Y""),2,false),"""")"),"")</f>
        <v/>
      </c>
      <c r="AL270" s="36" t="str">
        <f>IFERROR(__xludf.DUMMYFUNCTION("IFERROR(vlookup($C270&amp;"".""&amp;""Translation Pending"",IMPORTRANGE(URLs!$B$1,""Changes Log_CGRS!Z:AA""),2,false),"""")"),"")</f>
        <v/>
      </c>
    </row>
    <row r="271" ht="15.75" customHeight="1">
      <c r="A271" s="2">
        <f t="shared" si="24"/>
        <v>271</v>
      </c>
      <c r="B271" s="62" t="s">
        <v>58</v>
      </c>
      <c r="C271" s="63" t="s">
        <v>1699</v>
      </c>
      <c r="D271" s="27" t="str">
        <f t="shared" ref="D271:D280" si="106">"q"&amp;A271&amp;": "&amp;F271</f>
        <v>q271: INSTRUCTIONS: The following statements refer to difficulties you may have experienced. Please answer “YES” if you experienced the event described during the PAST THREE MONTHS</v>
      </c>
      <c r="E271" s="27" t="str">
        <f t="shared" ref="E271:E280" si="107">"q"&amp;A271&amp;": "&amp;G271</f>
        <v>q271: AMABWIRIZA: Interuro zikurikira ziribanda ku ngorane waba warahuye na zo. Subiza “YEGO” niba ibivugwa muri izo nteruro byarakubayeho mu mezi atatu ashize.</v>
      </c>
      <c r="F271" s="169" t="s">
        <v>1700</v>
      </c>
      <c r="G271" s="169" t="s">
        <v>1621</v>
      </c>
      <c r="H271" s="99" t="s">
        <v>1701</v>
      </c>
      <c r="I271" s="143"/>
      <c r="J271" s="143"/>
      <c r="K271" s="143"/>
      <c r="L271" s="143"/>
      <c r="M271" s="143"/>
      <c r="N271" s="143"/>
      <c r="O271" s="143"/>
      <c r="P271" s="143"/>
      <c r="Q271" s="143"/>
      <c r="R271" s="143"/>
      <c r="S271" s="143"/>
      <c r="T271" s="143"/>
      <c r="U271" s="143"/>
      <c r="V271" s="143"/>
      <c r="W271" s="143"/>
      <c r="X271" s="143"/>
      <c r="Y271" s="143"/>
      <c r="Z271" s="143"/>
      <c r="AA271" s="143"/>
      <c r="AB271" s="143"/>
      <c r="AC271" s="143"/>
      <c r="AD271" s="143"/>
      <c r="AE271" s="143"/>
      <c r="AF271" s="143"/>
      <c r="AG271" s="32"/>
      <c r="AH271" s="32"/>
      <c r="AI271" s="32"/>
      <c r="AJ271" s="32"/>
      <c r="AK271" s="35" t="str">
        <f>IFERROR(__xludf.DUMMYFUNCTION("IFERROR(vlookup($C271&amp;"".""&amp;""To be implemented"",IMPORTRANGE(URLs!$B$1,""Changes Log_CGRS!X:Y""),2,false),"""")"),"")</f>
        <v/>
      </c>
      <c r="AL271" s="36" t="str">
        <f>IFERROR(__xludf.DUMMYFUNCTION("IFERROR(vlookup($C271&amp;"".""&amp;""Translation Pending"",IMPORTRANGE(URLs!$B$1,""Changes Log_CGRS!Z:AA""),2,false),"""")"),"")</f>
        <v/>
      </c>
    </row>
    <row r="272" ht="15.75" customHeight="1">
      <c r="A272" s="2">
        <f t="shared" si="24"/>
        <v>272</v>
      </c>
      <c r="B272" s="145" t="s">
        <v>1628</v>
      </c>
      <c r="C272" s="54" t="s">
        <v>1702</v>
      </c>
      <c r="D272" s="27" t="str">
        <f t="shared" si="106"/>
        <v>q272: </v>
      </c>
      <c r="E272" s="27" t="str">
        <f t="shared" si="107"/>
        <v>q272: </v>
      </c>
      <c r="F272" s="148"/>
      <c r="G272" s="148"/>
      <c r="H272" s="148"/>
      <c r="I272" s="151"/>
      <c r="J272" s="151"/>
      <c r="K272" s="151"/>
      <c r="L272" s="151"/>
      <c r="M272" s="148" t="s">
        <v>477</v>
      </c>
      <c r="N272" s="151"/>
      <c r="O272" s="151"/>
      <c r="P272" s="151"/>
      <c r="Q272" s="151"/>
      <c r="R272" s="151"/>
      <c r="S272" s="151"/>
      <c r="T272" s="151"/>
      <c r="U272" s="151"/>
      <c r="V272" s="151"/>
      <c r="W272" s="151"/>
      <c r="X272" s="151"/>
      <c r="Y272" s="151"/>
      <c r="Z272" s="151"/>
      <c r="AA272" s="151"/>
      <c r="AB272" s="151"/>
      <c r="AC272" s="151"/>
      <c r="AD272" s="151"/>
      <c r="AE272" s="151"/>
      <c r="AF272" s="151"/>
      <c r="AG272" s="32"/>
      <c r="AH272" s="32"/>
      <c r="AI272" s="32"/>
      <c r="AJ272" s="32"/>
      <c r="AK272" s="35" t="str">
        <f>IFERROR(__xludf.DUMMYFUNCTION("IFERROR(vlookup($C272&amp;"".""&amp;""To be implemented"",IMPORTRANGE(URLs!$B$1,""Changes Log_CGRS!X:Y""),2,false),"""")"),"")</f>
        <v/>
      </c>
      <c r="AL272" s="36" t="str">
        <f>IFERROR(__xludf.DUMMYFUNCTION("IFERROR(vlookup($C272&amp;"".""&amp;""Translation Pending"",IMPORTRANGE(URLs!$B$1,""Changes Log_CGRS!Z:AA""),2,false),"""")"),"")</f>
        <v/>
      </c>
    </row>
    <row r="273" ht="15.75" customHeight="1">
      <c r="A273" s="2">
        <f t="shared" si="24"/>
        <v>273</v>
      </c>
      <c r="B273" s="145" t="s">
        <v>1628</v>
      </c>
      <c r="C273" s="148" t="s">
        <v>1703</v>
      </c>
      <c r="D273" s="27" t="str">
        <f t="shared" si="106"/>
        <v>q273: In the past three months, have you been very ill?</v>
      </c>
      <c r="E273" s="27" t="str">
        <f t="shared" si="107"/>
        <v>q273: Mu mezi atatu ashize, wigeze urwara bikomeye?</v>
      </c>
      <c r="F273" s="146" t="s">
        <v>1704</v>
      </c>
      <c r="G273" s="146" t="s">
        <v>1705</v>
      </c>
      <c r="H273" s="148" t="s">
        <v>1706</v>
      </c>
      <c r="I273" s="151"/>
      <c r="J273" s="151"/>
      <c r="K273" s="151" t="s">
        <v>75</v>
      </c>
      <c r="L273" s="151"/>
      <c r="M273" s="148" t="s">
        <v>1367</v>
      </c>
      <c r="N273" s="151"/>
      <c r="O273" s="151"/>
      <c r="P273" s="151"/>
      <c r="Q273" s="151"/>
      <c r="R273" s="151"/>
      <c r="S273" s="151"/>
      <c r="T273" s="151"/>
      <c r="U273" s="151"/>
      <c r="V273" s="151"/>
      <c r="W273" s="151"/>
      <c r="X273" s="151"/>
      <c r="Y273" s="151"/>
      <c r="Z273" s="151"/>
      <c r="AA273" s="151"/>
      <c r="AB273" s="151"/>
      <c r="AC273" s="151"/>
      <c r="AD273" s="151"/>
      <c r="AE273" s="151"/>
      <c r="AF273" s="151"/>
      <c r="AG273" s="32"/>
      <c r="AH273" s="32"/>
      <c r="AI273" s="32"/>
      <c r="AJ273" s="32"/>
      <c r="AK273" s="35" t="str">
        <f>IFERROR(__xludf.DUMMYFUNCTION("IFERROR(vlookup($C273&amp;"".""&amp;""To be implemented"",IMPORTRANGE(URLs!$B$1,""Changes Log_CGRS!X:Y""),2,false),"""")"),"")</f>
        <v/>
      </c>
      <c r="AL273" s="36" t="str">
        <f>IFERROR(__xludf.DUMMYFUNCTION("IFERROR(vlookup($C273&amp;"".""&amp;""Translation Pending"",IMPORTRANGE(URLs!$B$1,""Changes Log_CGRS!Z:AA""),2,false),"""")"),"")</f>
        <v/>
      </c>
    </row>
    <row r="274" ht="15.75" customHeight="1">
      <c r="A274" s="2">
        <f t="shared" si="24"/>
        <v>274</v>
      </c>
      <c r="B274" s="145" t="s">
        <v>1628</v>
      </c>
      <c r="C274" s="148" t="s">
        <v>1707</v>
      </c>
      <c r="D274" s="27" t="str">
        <f t="shared" si="106"/>
        <v>q274: In the past three months, have you experienced the death of anyone close to you?</v>
      </c>
      <c r="E274" s="27" t="str">
        <f t="shared" si="107"/>
        <v>q274: Mu mezi atatu ashize, wigeze upfusha umuntu mufitanye isano cg inshuti yawe magara?</v>
      </c>
      <c r="F274" s="146" t="s">
        <v>1708</v>
      </c>
      <c r="G274" s="146" t="s">
        <v>1709</v>
      </c>
      <c r="H274" s="148" t="s">
        <v>1710</v>
      </c>
      <c r="I274" s="151"/>
      <c r="J274" s="151"/>
      <c r="K274" s="151" t="s">
        <v>75</v>
      </c>
      <c r="L274" s="151"/>
      <c r="M274" s="148" t="s">
        <v>1367</v>
      </c>
      <c r="N274" s="151"/>
      <c r="O274" s="151"/>
      <c r="P274" s="151"/>
      <c r="Q274" s="151"/>
      <c r="R274" s="151"/>
      <c r="S274" s="151"/>
      <c r="T274" s="151"/>
      <c r="U274" s="151"/>
      <c r="V274" s="151"/>
      <c r="W274" s="151"/>
      <c r="X274" s="151"/>
      <c r="Y274" s="151"/>
      <c r="Z274" s="151"/>
      <c r="AA274" s="151"/>
      <c r="AB274" s="151"/>
      <c r="AC274" s="151"/>
      <c r="AD274" s="151"/>
      <c r="AE274" s="151"/>
      <c r="AF274" s="151"/>
      <c r="AG274" s="32"/>
      <c r="AH274" s="32"/>
      <c r="AI274" s="32"/>
      <c r="AJ274" s="32"/>
      <c r="AK274" s="35" t="str">
        <f>IFERROR(__xludf.DUMMYFUNCTION("IFERROR(vlookup($C274&amp;"".""&amp;""To be implemented"",IMPORTRANGE(URLs!$B$1,""Changes Log_CGRS!X:Y""),2,false),"""")"),"")</f>
        <v/>
      </c>
      <c r="AL274" s="36" t="str">
        <f>IFERROR(__xludf.DUMMYFUNCTION("IFERROR(vlookup($C274&amp;"".""&amp;""Translation Pending"",IMPORTRANGE(URLs!$B$1,""Changes Log_CGRS!Z:AA""),2,false),"""")"),"")</f>
        <v/>
      </c>
    </row>
    <row r="275" ht="15.75" customHeight="1">
      <c r="A275" s="2">
        <f t="shared" si="24"/>
        <v>275</v>
      </c>
      <c r="B275" s="145" t="s">
        <v>1628</v>
      </c>
      <c r="C275" s="148" t="s">
        <v>1711</v>
      </c>
      <c r="D275" s="27" t="str">
        <f t="shared" si="106"/>
        <v>q275: In the past three months, have you experienced a separation from your spouse/partner?</v>
      </c>
      <c r="E275" s="27" t="str">
        <f t="shared" si="107"/>
        <v>q275: Mu mezi atatu ashize, wigeze utandukana n’uwo mwashakanye cg inshuti yawe mwakoranaga imibonano mpuzabitsina?</v>
      </c>
      <c r="F275" s="146" t="s">
        <v>1712</v>
      </c>
      <c r="G275" s="146" t="s">
        <v>1713</v>
      </c>
      <c r="H275" s="148" t="s">
        <v>1714</v>
      </c>
      <c r="I275" s="151"/>
      <c r="J275" s="151"/>
      <c r="K275" s="151" t="s">
        <v>75</v>
      </c>
      <c r="L275" s="151"/>
      <c r="M275" s="148" t="s">
        <v>1367</v>
      </c>
      <c r="N275" s="151"/>
      <c r="O275" s="151"/>
      <c r="P275" s="151"/>
      <c r="Q275" s="151"/>
      <c r="R275" s="151"/>
      <c r="S275" s="151"/>
      <c r="T275" s="151"/>
      <c r="U275" s="151"/>
      <c r="V275" s="151"/>
      <c r="W275" s="151"/>
      <c r="X275" s="151"/>
      <c r="Y275" s="151"/>
      <c r="Z275" s="151"/>
      <c r="AA275" s="151"/>
      <c r="AB275" s="151"/>
      <c r="AC275" s="151"/>
      <c r="AD275" s="151"/>
      <c r="AE275" s="151"/>
      <c r="AF275" s="151"/>
      <c r="AG275" s="32"/>
      <c r="AH275" s="32"/>
      <c r="AI275" s="32"/>
      <c r="AJ275" s="32"/>
      <c r="AK275" s="35" t="str">
        <f>IFERROR(__xludf.DUMMYFUNCTION("IFERROR(vlookup($C275&amp;"".""&amp;""To be implemented"",IMPORTRANGE(URLs!$B$1,""Changes Log_CGRS!X:Y""),2,false),"""")"),"")</f>
        <v/>
      </c>
      <c r="AL275" s="36" t="str">
        <f>IFERROR(__xludf.DUMMYFUNCTION("IFERROR(vlookup($C275&amp;"".""&amp;""Translation Pending"",IMPORTRANGE(URLs!$B$1,""Changes Log_CGRS!Z:AA""),2,false),"""")"),"")</f>
        <v/>
      </c>
    </row>
    <row r="276" ht="15.75" customHeight="1">
      <c r="A276" s="2">
        <f t="shared" si="24"/>
        <v>276</v>
      </c>
      <c r="B276" s="145" t="s">
        <v>1628</v>
      </c>
      <c r="C276" s="148" t="s">
        <v>1715</v>
      </c>
      <c r="D276" s="27" t="str">
        <f t="shared" si="106"/>
        <v>q276: In the past three months, have you lost your job or source of income for some reason?</v>
      </c>
      <c r="E276" s="27" t="str">
        <f t="shared" si="107"/>
        <v>q276: Mu mezi atatu ashize, wigeze utakaza akazi cg ahandi hantu wakuraga amafaranga ku mpamvu iyo ari yo yose?</v>
      </c>
      <c r="F276" s="146" t="s">
        <v>1716</v>
      </c>
      <c r="G276" s="146" t="s">
        <v>1717</v>
      </c>
      <c r="H276" s="148" t="s">
        <v>1718</v>
      </c>
      <c r="I276" s="151"/>
      <c r="J276" s="151"/>
      <c r="K276" s="151" t="s">
        <v>75</v>
      </c>
      <c r="L276" s="151"/>
      <c r="M276" s="148" t="s">
        <v>1367</v>
      </c>
      <c r="N276" s="151"/>
      <c r="O276" s="151"/>
      <c r="P276" s="151"/>
      <c r="Q276" s="151"/>
      <c r="R276" s="151"/>
      <c r="S276" s="151"/>
      <c r="T276" s="151"/>
      <c r="U276" s="151"/>
      <c r="V276" s="151"/>
      <c r="W276" s="151"/>
      <c r="X276" s="151"/>
      <c r="Y276" s="151"/>
      <c r="Z276" s="151"/>
      <c r="AA276" s="151"/>
      <c r="AB276" s="151"/>
      <c r="AC276" s="151"/>
      <c r="AD276" s="151"/>
      <c r="AE276" s="151"/>
      <c r="AF276" s="151"/>
      <c r="AG276" s="32"/>
      <c r="AH276" s="32"/>
      <c r="AI276" s="32"/>
      <c r="AJ276" s="32"/>
      <c r="AK276" s="35" t="str">
        <f>IFERROR(__xludf.DUMMYFUNCTION("IFERROR(vlookup($C276&amp;"".""&amp;""To be implemented"",IMPORTRANGE(URLs!$B$1,""Changes Log_CGRS!X:Y""),2,false),"""")"),"")</f>
        <v/>
      </c>
      <c r="AL276" s="36" t="str">
        <f>IFERROR(__xludf.DUMMYFUNCTION("IFERROR(vlookup($C276&amp;"".""&amp;""Translation Pending"",IMPORTRANGE(URLs!$B$1,""Changes Log_CGRS!Z:AA""),2,false),"""")"),"")</f>
        <v/>
      </c>
    </row>
    <row r="277" ht="15.75" customHeight="1">
      <c r="A277" s="2">
        <f t="shared" si="24"/>
        <v>277</v>
      </c>
      <c r="B277" s="145" t="s">
        <v>1628</v>
      </c>
      <c r="C277" s="148" t="s">
        <v>1719</v>
      </c>
      <c r="D277" s="27" t="str">
        <f t="shared" si="106"/>
        <v>q277: In the past three months, have you searched unsuccessfully for a new job for more than a month?</v>
      </c>
      <c r="E277" s="27" t="str">
        <f t="shared" si="107"/>
        <v>q277: Mu mezi atatu ashize, wigeze ushaka akazi mu gihe  kirenze ukwezi maze urakabura?</v>
      </c>
      <c r="F277" s="146" t="s">
        <v>1720</v>
      </c>
      <c r="G277" s="146" t="s">
        <v>1721</v>
      </c>
      <c r="H277" s="148" t="s">
        <v>1722</v>
      </c>
      <c r="I277" s="151"/>
      <c r="J277" s="151"/>
      <c r="K277" s="151" t="s">
        <v>75</v>
      </c>
      <c r="L277" s="151"/>
      <c r="M277" s="148" t="s">
        <v>1367</v>
      </c>
      <c r="N277" s="151"/>
      <c r="O277" s="151"/>
      <c r="P277" s="151"/>
      <c r="Q277" s="151"/>
      <c r="R277" s="151"/>
      <c r="S277" s="151"/>
      <c r="T277" s="151"/>
      <c r="U277" s="151"/>
      <c r="V277" s="151"/>
      <c r="W277" s="151"/>
      <c r="X277" s="151"/>
      <c r="Y277" s="151"/>
      <c r="Z277" s="151"/>
      <c r="AA277" s="151"/>
      <c r="AB277" s="151"/>
      <c r="AC277" s="151"/>
      <c r="AD277" s="151"/>
      <c r="AE277" s="151"/>
      <c r="AF277" s="151"/>
      <c r="AG277" s="32"/>
      <c r="AH277" s="32"/>
      <c r="AI277" s="32"/>
      <c r="AJ277" s="32"/>
      <c r="AK277" s="35" t="str">
        <f>IFERROR(__xludf.DUMMYFUNCTION("IFERROR(vlookup($C277&amp;"".""&amp;""To be implemented"",IMPORTRANGE(URLs!$B$1,""Changes Log_CGRS!X:Y""),2,false),"""")"),"")</f>
        <v/>
      </c>
      <c r="AL277" s="36" t="str">
        <f>IFERROR(__xludf.DUMMYFUNCTION("IFERROR(vlookup($C277&amp;"".""&amp;""Translation Pending"",IMPORTRANGE(URLs!$B$1,""Changes Log_CGRS!Z:AA""),2,false),"""")"),"")</f>
        <v/>
      </c>
    </row>
    <row r="278" ht="15.75" customHeight="1">
      <c r="A278" s="2">
        <f t="shared" si="24"/>
        <v>278</v>
      </c>
      <c r="B278" s="145" t="s">
        <v>1628</v>
      </c>
      <c r="C278" s="148" t="s">
        <v>1723</v>
      </c>
      <c r="D278" s="27" t="str">
        <f t="shared" si="106"/>
        <v>q278: In the past three months, have you experienced a major financial crisis?</v>
      </c>
      <c r="E278" s="27" t="str">
        <f t="shared" si="107"/>
        <v>q278: Mu mezi atatu ashize, wigeze ugira ikibazo cy’ubukene bukabije bw’amafranga?</v>
      </c>
      <c r="F278" s="146" t="s">
        <v>1724</v>
      </c>
      <c r="G278" s="146" t="s">
        <v>1725</v>
      </c>
      <c r="H278" s="148" t="s">
        <v>1726</v>
      </c>
      <c r="I278" s="151"/>
      <c r="J278" s="151"/>
      <c r="K278" s="151" t="s">
        <v>75</v>
      </c>
      <c r="L278" s="151"/>
      <c r="M278" s="148" t="s">
        <v>1367</v>
      </c>
      <c r="N278" s="151"/>
      <c r="O278" s="151"/>
      <c r="P278" s="151"/>
      <c r="Q278" s="151"/>
      <c r="R278" s="151"/>
      <c r="S278" s="151"/>
      <c r="T278" s="151"/>
      <c r="U278" s="151"/>
      <c r="V278" s="151"/>
      <c r="W278" s="151"/>
      <c r="X278" s="151"/>
      <c r="Y278" s="151"/>
      <c r="Z278" s="151"/>
      <c r="AA278" s="151"/>
      <c r="AB278" s="151"/>
      <c r="AC278" s="151"/>
      <c r="AD278" s="151"/>
      <c r="AE278" s="151"/>
      <c r="AF278" s="151"/>
      <c r="AG278" s="32"/>
      <c r="AH278" s="32"/>
      <c r="AI278" s="32"/>
      <c r="AJ278" s="32"/>
      <c r="AK278" s="35" t="str">
        <f>IFERROR(__xludf.DUMMYFUNCTION("IFERROR(vlookup($C278&amp;"".""&amp;""To be implemented"",IMPORTRANGE(URLs!$B$1,""Changes Log_CGRS!X:Y""),2,false),"""")"),"")</f>
        <v/>
      </c>
      <c r="AL278" s="36" t="str">
        <f>IFERROR(__xludf.DUMMYFUNCTION("IFERROR(vlookup($C278&amp;"".""&amp;""Translation Pending"",IMPORTRANGE(URLs!$B$1,""Changes Log_CGRS!Z:AA""),2,false),"""")"),"")</f>
        <v/>
      </c>
    </row>
    <row r="279" ht="15.75" customHeight="1">
      <c r="A279" s="2">
        <f t="shared" si="24"/>
        <v>279</v>
      </c>
      <c r="B279" s="145" t="s">
        <v>1628</v>
      </c>
      <c r="C279" s="148" t="s">
        <v>1727</v>
      </c>
      <c r="D279" s="27" t="str">
        <f t="shared" si="106"/>
        <v>q279: In the past three months, did someone close to you have a serious illness or injury?</v>
      </c>
      <c r="E279" s="27" t="str">
        <f t="shared" si="107"/>
        <v>q279: Mu mezi atatu ashize, hari umuntu wa hafi yawe warwaye cg agakomereka bikomeye?</v>
      </c>
      <c r="F279" s="146" t="s">
        <v>1728</v>
      </c>
      <c r="G279" s="146" t="s">
        <v>1729</v>
      </c>
      <c r="H279" s="148" t="s">
        <v>1730</v>
      </c>
      <c r="I279" s="151"/>
      <c r="J279" s="151"/>
      <c r="K279" s="151" t="s">
        <v>75</v>
      </c>
      <c r="L279" s="151"/>
      <c r="M279" s="148" t="s">
        <v>1367</v>
      </c>
      <c r="N279" s="151"/>
      <c r="O279" s="151"/>
      <c r="P279" s="151"/>
      <c r="Q279" s="151"/>
      <c r="R279" s="151"/>
      <c r="S279" s="151"/>
      <c r="T279" s="151"/>
      <c r="U279" s="151"/>
      <c r="V279" s="151"/>
      <c r="W279" s="151"/>
      <c r="X279" s="151"/>
      <c r="Y279" s="151"/>
      <c r="Z279" s="151"/>
      <c r="AA279" s="151"/>
      <c r="AB279" s="151"/>
      <c r="AC279" s="151"/>
      <c r="AD279" s="151"/>
      <c r="AE279" s="151"/>
      <c r="AF279" s="151"/>
      <c r="AG279" s="32"/>
      <c r="AH279" s="32"/>
      <c r="AI279" s="32"/>
      <c r="AJ279" s="32"/>
      <c r="AK279" s="35" t="str">
        <f>IFERROR(__xludf.DUMMYFUNCTION("IFERROR(vlookup($C279&amp;"".""&amp;""To be implemented"",IMPORTRANGE(URLs!$B$1,""Changes Log_CGRS!X:Y""),2,false),"""")"),"")</f>
        <v/>
      </c>
      <c r="AL279" s="36" t="str">
        <f>IFERROR(__xludf.DUMMYFUNCTION("IFERROR(vlookup($C279&amp;"".""&amp;""Translation Pending"",IMPORTRANGE(URLs!$B$1,""Changes Log_CGRS!Z:AA""),2,false),"""")"),"")</f>
        <v/>
      </c>
    </row>
    <row r="280" ht="15.75" customHeight="1">
      <c r="A280" s="2">
        <f t="shared" si="24"/>
        <v>280</v>
      </c>
      <c r="B280" s="145" t="s">
        <v>1628</v>
      </c>
      <c r="C280" s="148" t="s">
        <v>1731</v>
      </c>
      <c r="D280" s="27" t="str">
        <f t="shared" si="106"/>
        <v>q280: In the past three months, was someone close to you physically attacked or assaulted?</v>
      </c>
      <c r="E280" s="27" t="str">
        <f t="shared" si="107"/>
        <v>q280: Mu mezi atatu ashize, hari umuntu wa hafi yawe wakomerekejwe ku mubiri cg agasagarirwa?</v>
      </c>
      <c r="F280" s="146" t="s">
        <v>1732</v>
      </c>
      <c r="G280" s="146" t="s">
        <v>1733</v>
      </c>
      <c r="H280" s="148" t="s">
        <v>1734</v>
      </c>
      <c r="I280" s="151"/>
      <c r="J280" s="151"/>
      <c r="K280" s="151" t="s">
        <v>75</v>
      </c>
      <c r="L280" s="151"/>
      <c r="M280" s="148" t="s">
        <v>1367</v>
      </c>
      <c r="N280" s="151"/>
      <c r="O280" s="151"/>
      <c r="P280" s="151"/>
      <c r="Q280" s="151"/>
      <c r="R280" s="151"/>
      <c r="S280" s="151"/>
      <c r="T280" s="151"/>
      <c r="U280" s="151"/>
      <c r="V280" s="151"/>
      <c r="W280" s="151"/>
      <c r="X280" s="151"/>
      <c r="Y280" s="151"/>
      <c r="Z280" s="151"/>
      <c r="AA280" s="151"/>
      <c r="AB280" s="151"/>
      <c r="AC280" s="151"/>
      <c r="AD280" s="151"/>
      <c r="AE280" s="151"/>
      <c r="AF280" s="151"/>
      <c r="AG280" s="32"/>
      <c r="AH280" s="32"/>
      <c r="AI280" s="32"/>
      <c r="AJ280" s="32"/>
      <c r="AK280" s="35" t="str">
        <f>IFERROR(__xludf.DUMMYFUNCTION("IFERROR(vlookup($C280&amp;"".""&amp;""To be implemented"",IMPORTRANGE(URLs!$B$1,""Changes Log_CGRS!X:Y""),2,false),"""")"),"")</f>
        <v/>
      </c>
      <c r="AL280" s="36" t="str">
        <f>IFERROR(__xludf.DUMMYFUNCTION("IFERROR(vlookup($C280&amp;"".""&amp;""Translation Pending"",IMPORTRANGE(URLs!$B$1,""Changes Log_CGRS!Z:AA""),2,false),"""")"),"")</f>
        <v/>
      </c>
    </row>
    <row r="281" ht="15.75" customHeight="1">
      <c r="A281" s="2">
        <f t="shared" si="24"/>
        <v>281</v>
      </c>
      <c r="B281" s="65" t="s">
        <v>361</v>
      </c>
      <c r="C281" s="66" t="s">
        <v>1697</v>
      </c>
      <c r="D281" s="27" t="str">
        <f t="shared" ref="D281:E281" si="108">F281</f>
        <v/>
      </c>
      <c r="E281" s="27" t="str">
        <f t="shared" si="108"/>
        <v/>
      </c>
      <c r="F281" s="157"/>
      <c r="G281" s="157"/>
      <c r="H281" s="157"/>
      <c r="I281" s="66"/>
      <c r="J281" s="66"/>
      <c r="K281" s="66"/>
      <c r="L281" s="66"/>
      <c r="M281" s="66"/>
      <c r="N281" s="66"/>
      <c r="O281" s="66"/>
      <c r="P281" s="66"/>
      <c r="Q281" s="66"/>
      <c r="R281" s="66"/>
      <c r="S281" s="66"/>
      <c r="T281" s="66"/>
      <c r="U281" s="66"/>
      <c r="V281" s="66"/>
      <c r="W281" s="66"/>
      <c r="X281" s="66"/>
      <c r="Y281" s="66"/>
      <c r="Z281" s="66"/>
      <c r="AA281" s="66"/>
      <c r="AB281" s="66"/>
      <c r="AC281" s="66"/>
      <c r="AD281" s="66"/>
      <c r="AE281" s="66"/>
      <c r="AF281" s="66"/>
      <c r="AG281" s="32"/>
      <c r="AH281" s="32"/>
      <c r="AI281" s="32"/>
      <c r="AJ281" s="32"/>
      <c r="AK281" s="35" t="str">
        <f>IFERROR(__xludf.DUMMYFUNCTION("IFERROR(vlookup($C281&amp;"".""&amp;""To be implemented"",IMPORTRANGE(URLs!$B$1,""Changes Log_CGRS!X:Y""),2,false),"""")"),"")</f>
        <v/>
      </c>
      <c r="AL281" s="36" t="str">
        <f>IFERROR(__xludf.DUMMYFUNCTION("IFERROR(vlookup($C281&amp;"".""&amp;""Translation Pending"",IMPORTRANGE(URLs!$B$1,""Changes Log_CGRS!Z:AA""),2,false),"""")"),"")</f>
        <v/>
      </c>
    </row>
    <row r="282" ht="15.75" customHeight="1">
      <c r="A282" s="2">
        <f t="shared" si="24"/>
        <v>282</v>
      </c>
      <c r="B282" s="65" t="s">
        <v>361</v>
      </c>
      <c r="C282" s="66" t="s">
        <v>1614</v>
      </c>
      <c r="D282" s="27" t="str">
        <f t="shared" ref="D282:E282" si="109">F282</f>
        <v/>
      </c>
      <c r="E282" s="27" t="str">
        <f t="shared" si="109"/>
        <v/>
      </c>
      <c r="F282" s="157"/>
      <c r="G282" s="157"/>
      <c r="H282" s="157"/>
      <c r="I282" s="66"/>
      <c r="J282" s="66"/>
      <c r="K282" s="66"/>
      <c r="L282" s="66"/>
      <c r="M282" s="66"/>
      <c r="N282" s="66"/>
      <c r="O282" s="66"/>
      <c r="P282" s="66"/>
      <c r="Q282" s="143"/>
      <c r="R282" s="66"/>
      <c r="S282" s="66"/>
      <c r="T282" s="151"/>
      <c r="U282" s="66"/>
      <c r="V282" s="66"/>
      <c r="W282" s="66"/>
      <c r="X282" s="66"/>
      <c r="Y282" s="66"/>
      <c r="Z282" s="66"/>
      <c r="AA282" s="66"/>
      <c r="AB282" s="66"/>
      <c r="AC282" s="66"/>
      <c r="AD282" s="66"/>
      <c r="AE282" s="66"/>
      <c r="AF282" s="66"/>
      <c r="AG282" s="32"/>
      <c r="AH282" s="32"/>
      <c r="AI282" s="32"/>
      <c r="AJ282" s="32"/>
      <c r="AK282" s="35" t="str">
        <f>IFERROR(__xludf.DUMMYFUNCTION("IFERROR(vlookup($C282&amp;"".""&amp;""To be implemented"",IMPORTRANGE(URLs!$B$1,""Changes Log_CGRS!X:Y""),2,false),"""")"),"")</f>
        <v/>
      </c>
      <c r="AL282" s="36" t="str">
        <f>IFERROR(__xludf.DUMMYFUNCTION("IFERROR(vlookup($C282&amp;"".""&amp;""Translation Pending"",IMPORTRANGE(URLs!$B$1,""Changes Log_CGRS!Z:AA""),2,false),"""")"),"")</f>
        <v/>
      </c>
    </row>
    <row r="283" ht="15.75" customHeight="1">
      <c r="A283" s="2">
        <f t="shared" si="24"/>
        <v>283</v>
      </c>
      <c r="B283" s="53" t="s">
        <v>206</v>
      </c>
      <c r="C283" s="150" t="s">
        <v>1735</v>
      </c>
      <c r="D283" s="27" t="str">
        <f>"q"&amp;A283&amp;": "&amp;F283</f>
        <v>q283: </v>
      </c>
      <c r="E283" s="27" t="str">
        <f>"q"&amp;A283&amp;": "&amp;G283</f>
        <v>q283: </v>
      </c>
      <c r="F283" s="54"/>
      <c r="G283" s="54"/>
      <c r="H283" s="54"/>
      <c r="I283" s="54"/>
      <c r="J283" s="166" t="s">
        <v>208</v>
      </c>
      <c r="K283" s="54"/>
      <c r="L283" s="54"/>
      <c r="M283" s="54"/>
      <c r="N283" s="54"/>
      <c r="O283" s="54"/>
      <c r="P283" s="54"/>
      <c r="Q283" s="151"/>
      <c r="R283" s="54"/>
      <c r="S283" s="54"/>
      <c r="T283" s="151"/>
      <c r="U283" s="54"/>
      <c r="V283" s="54"/>
      <c r="W283" s="54"/>
      <c r="X283" s="54"/>
      <c r="Y283" s="54"/>
      <c r="Z283" s="54"/>
      <c r="AA283" s="54"/>
      <c r="AB283" s="54"/>
      <c r="AC283" s="54"/>
      <c r="AD283" s="54"/>
      <c r="AE283" s="54"/>
      <c r="AF283" s="54"/>
      <c r="AG283" s="32"/>
      <c r="AH283" s="32"/>
      <c r="AI283" s="32"/>
      <c r="AJ283" s="32"/>
      <c r="AK283" s="35" t="str">
        <f>IFERROR(__xludf.DUMMYFUNCTION("IFERROR(vlookup($C283&amp;"".""&amp;""To be implemented"",IMPORTRANGE(URLs!$B$1,""Changes Log_CGRS!X:Y""),2,false),"""")"),"")</f>
        <v/>
      </c>
      <c r="AL283" s="36" t="str">
        <f>IFERROR(__xludf.DUMMYFUNCTION("IFERROR(vlookup($C283&amp;"".""&amp;""Translation Pending"",IMPORTRANGE(URLs!$B$1,""Changes Log_CGRS!Z:AA""),2,false),"""")"),"")</f>
        <v/>
      </c>
    </row>
    <row r="284" ht="15.75" customHeight="1">
      <c r="A284" s="2">
        <f t="shared" si="24"/>
        <v>284</v>
      </c>
      <c r="B284" s="53" t="s">
        <v>68</v>
      </c>
      <c r="C284" s="150" t="s">
        <v>1736</v>
      </c>
      <c r="D284" s="27"/>
      <c r="E284" s="27" t="str">
        <f>D284</f>
        <v/>
      </c>
      <c r="F284" s="54"/>
      <c r="G284" s="54"/>
      <c r="H284" s="180" t="str">
        <f>D284</f>
        <v/>
      </c>
      <c r="I284" s="54"/>
      <c r="J284" s="166" t="s">
        <v>1737</v>
      </c>
      <c r="K284" s="54"/>
      <c r="L284" s="54"/>
      <c r="M284" s="54"/>
      <c r="N284" s="54"/>
      <c r="O284" s="54"/>
      <c r="P284" s="54"/>
      <c r="Q284" s="151"/>
      <c r="R284" s="54"/>
      <c r="S284" s="54"/>
      <c r="T284" s="151"/>
      <c r="U284" s="54"/>
      <c r="V284" s="54"/>
      <c r="W284" s="54"/>
      <c r="X284" s="54"/>
      <c r="Y284" s="141"/>
      <c r="Z284" s="54"/>
      <c r="AA284" s="54"/>
      <c r="AB284" s="54"/>
      <c r="AC284" s="54"/>
      <c r="AD284" s="54"/>
      <c r="AE284" s="54"/>
      <c r="AF284" s="54"/>
      <c r="AG284" s="32"/>
      <c r="AH284" s="32"/>
      <c r="AI284" s="32"/>
      <c r="AJ284" s="32"/>
      <c r="AK284" s="35" t="str">
        <f>IFERROR(__xludf.DUMMYFUNCTION("IFERROR(vlookup($C284&amp;"".""&amp;""To be implemented"",IMPORTRANGE(URLs!$B$1,""Changes Log_CGRS!X:Y""),2,false),"""")"),"")</f>
        <v/>
      </c>
      <c r="AL284" s="36" t="str">
        <f>IFERROR(__xludf.DUMMYFUNCTION("IFERROR(vlookup($C284&amp;"".""&amp;""Translation Pending"",IMPORTRANGE(URLs!$B$1,""Changes Log_CGRS!Z:AA""),2,false),"""")"),"")</f>
        <v/>
      </c>
    </row>
    <row r="285" ht="15.75" customHeight="1">
      <c r="A285" s="2">
        <f t="shared" si="24"/>
        <v>285</v>
      </c>
      <c r="B285" s="65" t="s">
        <v>215</v>
      </c>
      <c r="C285" s="105" t="s">
        <v>1738</v>
      </c>
      <c r="D285" s="27" t="str">
        <f t="shared" ref="D285:E285" si="110">F285</f>
        <v>Module 4.16. Knowledge and Attitudes about ECD (kaecd)</v>
      </c>
      <c r="E285" s="27" t="str">
        <f t="shared" si="110"/>
        <v>Module 4.16. Knowledge and Attitudes about ECD (kaecd)</v>
      </c>
      <c r="F285" s="103" t="s">
        <v>1739</v>
      </c>
      <c r="G285" s="103" t="s">
        <v>1739</v>
      </c>
      <c r="H285" s="314" t="s">
        <v>1739</v>
      </c>
      <c r="I285" s="105"/>
      <c r="J285" s="66"/>
      <c r="K285" s="66"/>
      <c r="L285" s="66"/>
      <c r="M285" s="105" t="s">
        <v>1356</v>
      </c>
      <c r="N285" s="66"/>
      <c r="O285" s="66"/>
      <c r="P285" s="66"/>
      <c r="Q285" s="151"/>
      <c r="R285" s="129"/>
      <c r="S285" s="66"/>
      <c r="T285" s="151"/>
      <c r="U285" s="66"/>
      <c r="V285" s="66"/>
      <c r="W285" s="66"/>
      <c r="X285" s="66"/>
      <c r="Y285" s="66"/>
      <c r="Z285" s="66"/>
      <c r="AA285" s="66"/>
      <c r="AB285" s="66"/>
      <c r="AC285" s="66"/>
      <c r="AD285" s="66"/>
      <c r="AE285" s="66"/>
      <c r="AF285" s="66"/>
      <c r="AG285" s="32"/>
      <c r="AH285" s="32"/>
      <c r="AI285" s="32"/>
      <c r="AJ285" s="32"/>
      <c r="AK285" s="35" t="str">
        <f>IFERROR(__xludf.DUMMYFUNCTION("IFERROR(vlookup($C285&amp;"".""&amp;""To be implemented"",IMPORTRANGE(URLs!$B$1,""Changes Log_CGRS!X:Y""),2,false),"""")"),"")</f>
        <v/>
      </c>
      <c r="AL285" s="36" t="str">
        <f>IFERROR(__xludf.DUMMYFUNCTION("IFERROR(vlookup($C285&amp;"".""&amp;""Translation Pending"",IMPORTRANGE(URLs!$B$1,""Changes Log_CGRS!Z:AA""),2,false),"""")"),"")</f>
        <v/>
      </c>
    </row>
    <row r="286" ht="15.75" customHeight="1">
      <c r="A286" s="2">
        <f t="shared" si="24"/>
        <v>286</v>
      </c>
      <c r="B286" s="62" t="s">
        <v>58</v>
      </c>
      <c r="C286" s="63" t="s">
        <v>1740</v>
      </c>
      <c r="D286" s="27" t="str">
        <f t="shared" ref="D286:D298" si="111">"q"&amp;A286&amp;": "&amp;F286</f>
        <v>q286: INSTRUCTIONS: Below are some statements you could have heard or that people have said. I would like you to tell me whether you agree or disagree with these statements. </v>
      </c>
      <c r="E286" s="27" t="str">
        <f t="shared" ref="E286:E298" si="112">"q"&amp;A286&amp;": "&amp;G286</f>
        <v>q286: AMABWIRIZA: Imvugo zikurikira, ni zimwe mu mvugo ujya wumva cyangwa abantu bajya bavuga. Ndagira ngo umbwire niba wemeranya cyangwa utemeranya n'izi mvugo.</v>
      </c>
      <c r="F286" s="99" t="s">
        <v>1741</v>
      </c>
      <c r="G286" s="99" t="s">
        <v>1742</v>
      </c>
      <c r="H286" s="99" t="s">
        <v>1743</v>
      </c>
      <c r="I286" s="143"/>
      <c r="J286" s="143"/>
      <c r="K286" s="143"/>
      <c r="L286" s="143"/>
      <c r="M286" s="143"/>
      <c r="N286" s="143"/>
      <c r="O286" s="143"/>
      <c r="P286" s="143"/>
      <c r="Q286" s="151"/>
      <c r="R286" s="143"/>
      <c r="S286" s="143"/>
      <c r="T286" s="151"/>
      <c r="U286" s="143"/>
      <c r="V286" s="143"/>
      <c r="W286" s="143"/>
      <c r="X286" s="143"/>
      <c r="Y286" s="143"/>
      <c r="Z286" s="143"/>
      <c r="AA286" s="143"/>
      <c r="AB286" s="143"/>
      <c r="AC286" s="143"/>
      <c r="AD286" s="143"/>
      <c r="AE286" s="143"/>
      <c r="AF286" s="143"/>
      <c r="AG286" s="32"/>
      <c r="AH286" s="32"/>
      <c r="AI286" s="32"/>
      <c r="AJ286" s="32"/>
      <c r="AK286" s="35" t="str">
        <f>IFERROR(__xludf.DUMMYFUNCTION("IFERROR(vlookup($C286&amp;"".""&amp;""To be implemented"",IMPORTRANGE(URLs!$B$1,""Changes Log_CGRS!X:Y""),2,false),"""")"),"")</f>
        <v/>
      </c>
      <c r="AL286" s="36" t="str">
        <f>IFERROR(__xludf.DUMMYFUNCTION("IFERROR(vlookup($C286&amp;"".""&amp;""Translation Pending"",IMPORTRANGE(URLs!$B$1,""Changes Log_CGRS!Z:AA""),2,false),"""")"),"")</f>
        <v/>
      </c>
    </row>
    <row r="287" ht="15.75" customHeight="1">
      <c r="A287" s="2">
        <f t="shared" si="24"/>
        <v>287</v>
      </c>
      <c r="B287" s="145" t="s">
        <v>1744</v>
      </c>
      <c r="C287" s="57" t="s">
        <v>1745</v>
      </c>
      <c r="D287" s="27" t="str">
        <f t="shared" si="111"/>
        <v>q287: </v>
      </c>
      <c r="E287" s="27" t="str">
        <f t="shared" si="112"/>
        <v>q287: </v>
      </c>
      <c r="F287" s="148"/>
      <c r="G287" s="148"/>
      <c r="H287" s="148"/>
      <c r="I287" s="151"/>
      <c r="J287" s="151"/>
      <c r="K287" s="151"/>
      <c r="L287" s="151"/>
      <c r="M287" s="148" t="s">
        <v>477</v>
      </c>
      <c r="N287" s="151"/>
      <c r="O287" s="151"/>
      <c r="P287" s="151"/>
      <c r="Q287" s="151"/>
      <c r="R287" s="151"/>
      <c r="S287" s="151"/>
      <c r="T287" s="151"/>
      <c r="U287" s="151"/>
      <c r="V287" s="151"/>
      <c r="W287" s="151"/>
      <c r="X287" s="151"/>
      <c r="Y287" s="151"/>
      <c r="Z287" s="151"/>
      <c r="AA287" s="151"/>
      <c r="AB287" s="151"/>
      <c r="AC287" s="151"/>
      <c r="AD287" s="151"/>
      <c r="AE287" s="151"/>
      <c r="AF287" s="151"/>
      <c r="AG287" s="32"/>
      <c r="AH287" s="32"/>
      <c r="AI287" s="32"/>
      <c r="AJ287" s="32"/>
      <c r="AK287" s="35" t="str">
        <f>IFERROR(__xludf.DUMMYFUNCTION("IFERROR(vlookup($C287&amp;"".""&amp;""To be implemented"",IMPORTRANGE(URLs!$B$1,""Changes Log_CGRS!X:Y""),2,false),"""")"),"")</f>
        <v/>
      </c>
      <c r="AL287" s="36" t="str">
        <f>IFERROR(__xludf.DUMMYFUNCTION("IFERROR(vlookup($C287&amp;"".""&amp;""Translation Pending"",IMPORTRANGE(URLs!$B$1,""Changes Log_CGRS!Z:AA""),2,false),"""")"),"")</f>
        <v/>
      </c>
    </row>
    <row r="288" ht="15.75" customHeight="1">
      <c r="A288" s="2">
        <f t="shared" si="24"/>
        <v>288</v>
      </c>
      <c r="B288" s="145" t="s">
        <v>1744</v>
      </c>
      <c r="C288" s="148" t="s">
        <v>1746</v>
      </c>
      <c r="D288" s="27" t="str">
        <f t="shared" si="111"/>
        <v>q288: A mother and/or father should talk or sing to the baby when it is still in the womb. </v>
      </c>
      <c r="E288" s="27" t="str">
        <f t="shared" si="112"/>
        <v>q288: Umu mama cyangwa umupapa agomba kuvugisha cyangwa akaririmbira umwana akiri mu nda.</v>
      </c>
      <c r="F288" s="148" t="s">
        <v>1747</v>
      </c>
      <c r="G288" s="148" t="s">
        <v>1748</v>
      </c>
      <c r="H288" s="148" t="s">
        <v>1749</v>
      </c>
      <c r="I288" s="151"/>
      <c r="J288" s="151"/>
      <c r="K288" s="151" t="s">
        <v>75</v>
      </c>
      <c r="L288" s="151"/>
      <c r="M288" s="148" t="s">
        <v>1367</v>
      </c>
      <c r="N288" s="151"/>
      <c r="O288" s="151"/>
      <c r="P288" s="151"/>
      <c r="Q288" s="151"/>
      <c r="R288" s="151"/>
      <c r="S288" s="151"/>
      <c r="T288" s="151"/>
      <c r="U288" s="151"/>
      <c r="V288" s="151"/>
      <c r="W288" s="151"/>
      <c r="X288" s="151"/>
      <c r="Y288" s="151"/>
      <c r="Z288" s="151"/>
      <c r="AA288" s="151"/>
      <c r="AB288" s="151"/>
      <c r="AC288" s="151"/>
      <c r="AD288" s="151"/>
      <c r="AE288" s="151"/>
      <c r="AF288" s="151"/>
      <c r="AG288" s="32"/>
      <c r="AH288" s="32"/>
      <c r="AI288" s="32"/>
      <c r="AJ288" s="32"/>
      <c r="AK288" s="35" t="str">
        <f>IFERROR(__xludf.DUMMYFUNCTION("IFERROR(vlookup($C288&amp;"".""&amp;""To be implemented"",IMPORTRANGE(URLs!$B$1,""Changes Log_CGRS!X:Y""),2,false),"""")"),"")</f>
        <v/>
      </c>
      <c r="AL288" s="36" t="str">
        <f>IFERROR(__xludf.DUMMYFUNCTION("IFERROR(vlookup($C288&amp;"".""&amp;""Translation Pending"",IMPORTRANGE(URLs!$B$1,""Changes Log_CGRS!Z:AA""),2,false),"""")"),"")</f>
        <v/>
      </c>
    </row>
    <row r="289" ht="15.75" customHeight="1">
      <c r="A289" s="2">
        <f t="shared" si="24"/>
        <v>289</v>
      </c>
      <c r="B289" s="145" t="s">
        <v>1744</v>
      </c>
      <c r="C289" s="148" t="s">
        <v>1750</v>
      </c>
      <c r="D289" s="27" t="str">
        <f t="shared" si="111"/>
        <v>q289: Children should not learn to read or write their names until they are in primary school.</v>
      </c>
      <c r="E289" s="27" t="str">
        <f t="shared" si="112"/>
        <v>q289: Abana ntibakagombye kwiga gusoma no kwandika amazina yabo kugeza bagiye mu amashuli abanza.</v>
      </c>
      <c r="F289" s="148" t="s">
        <v>1751</v>
      </c>
      <c r="G289" s="148" t="s">
        <v>1752</v>
      </c>
      <c r="H289" s="148" t="s">
        <v>1753</v>
      </c>
      <c r="I289" s="151"/>
      <c r="J289" s="151"/>
      <c r="K289" s="151" t="s">
        <v>75</v>
      </c>
      <c r="L289" s="151"/>
      <c r="M289" s="148" t="s">
        <v>1367</v>
      </c>
      <c r="N289" s="151"/>
      <c r="O289" s="151"/>
      <c r="P289" s="151"/>
      <c r="Q289" s="151"/>
      <c r="R289" s="151"/>
      <c r="S289" s="151"/>
      <c r="T289" s="151"/>
      <c r="U289" s="151"/>
      <c r="V289" s="151"/>
      <c r="W289" s="151"/>
      <c r="X289" s="151"/>
      <c r="Y289" s="151"/>
      <c r="Z289" s="151"/>
      <c r="AA289" s="151"/>
      <c r="AB289" s="151"/>
      <c r="AC289" s="151"/>
      <c r="AD289" s="151"/>
      <c r="AE289" s="151"/>
      <c r="AF289" s="151"/>
      <c r="AG289" s="32"/>
      <c r="AH289" s="32"/>
      <c r="AI289" s="32"/>
      <c r="AJ289" s="32"/>
      <c r="AK289" s="35" t="str">
        <f>IFERROR(__xludf.DUMMYFUNCTION("IFERROR(vlookup($C289&amp;"".""&amp;""To be implemented"",IMPORTRANGE(URLs!$B$1,""Changes Log_CGRS!X:Y""),2,false),"""")"),"")</f>
        <v/>
      </c>
      <c r="AL289" s="36" t="str">
        <f>IFERROR(__xludf.DUMMYFUNCTION("IFERROR(vlookup($C289&amp;"".""&amp;""Translation Pending"",IMPORTRANGE(URLs!$B$1,""Changes Log_CGRS!Z:AA""),2,false),"""")"),"")</f>
        <v/>
      </c>
    </row>
    <row r="290" ht="15.75" customHeight="1">
      <c r="A290" s="2">
        <f t="shared" si="24"/>
        <v>290</v>
      </c>
      <c r="B290" s="145" t="s">
        <v>1744</v>
      </c>
      <c r="C290" s="148" t="s">
        <v>1754</v>
      </c>
      <c r="D290" s="27" t="str">
        <f t="shared" si="111"/>
        <v>q290: Children must not try to eat by themselves until they are in primary school. </v>
      </c>
      <c r="E290" s="27" t="str">
        <f t="shared" si="112"/>
        <v>q290: Abana ntibagomba kugerageza kwirisha kugeza bagiye mu amashuli abanza.</v>
      </c>
      <c r="F290" s="148" t="s">
        <v>1755</v>
      </c>
      <c r="G290" s="148" t="s">
        <v>1756</v>
      </c>
      <c r="H290" s="148" t="s">
        <v>1757</v>
      </c>
      <c r="I290" s="151"/>
      <c r="J290" s="151"/>
      <c r="K290" s="151" t="s">
        <v>75</v>
      </c>
      <c r="L290" s="151"/>
      <c r="M290" s="148" t="s">
        <v>1367</v>
      </c>
      <c r="N290" s="151"/>
      <c r="O290" s="151"/>
      <c r="P290" s="151"/>
      <c r="Q290" s="151"/>
      <c r="R290" s="151"/>
      <c r="S290" s="151"/>
      <c r="T290" s="151"/>
      <c r="U290" s="151"/>
      <c r="V290" s="151"/>
      <c r="W290" s="151"/>
      <c r="X290" s="151"/>
      <c r="Y290" s="151"/>
      <c r="Z290" s="151"/>
      <c r="AA290" s="151"/>
      <c r="AB290" s="151"/>
      <c r="AC290" s="151"/>
      <c r="AD290" s="151"/>
      <c r="AE290" s="151"/>
      <c r="AF290" s="151"/>
      <c r="AG290" s="32"/>
      <c r="AH290" s="32"/>
      <c r="AI290" s="32"/>
      <c r="AJ290" s="32"/>
      <c r="AK290" s="35" t="str">
        <f>IFERROR(__xludf.DUMMYFUNCTION("IFERROR(vlookup($C290&amp;"".""&amp;""To be implemented"",IMPORTRANGE(URLs!$B$1,""Changes Log_CGRS!X:Y""),2,false),"""")"),"")</f>
        <v/>
      </c>
      <c r="AL290" s="36" t="str">
        <f>IFERROR(__xludf.DUMMYFUNCTION("IFERROR(vlookup($C290&amp;"".""&amp;""Translation Pending"",IMPORTRANGE(URLs!$B$1,""Changes Log_CGRS!Z:AA""),2,false),"""")"),"")</f>
        <v/>
      </c>
    </row>
    <row r="291" ht="15.75" customHeight="1">
      <c r="A291" s="2">
        <f t="shared" si="24"/>
        <v>291</v>
      </c>
      <c r="B291" s="145" t="s">
        <v>1744</v>
      </c>
      <c r="C291" s="148" t="s">
        <v>1758</v>
      </c>
      <c r="D291" s="27" t="str">
        <f t="shared" si="111"/>
        <v>q291: If parents are too gentle with their children, the children will not listen when they try to discipline them.</v>
      </c>
      <c r="E291" s="27" t="str">
        <f t="shared" si="112"/>
        <v>q291: Iyo ababyeyi boroheye abana babo cyane, abana ntibabumvira iyo bagerageje kubacyaha?</v>
      </c>
      <c r="F291" s="148" t="s">
        <v>1759</v>
      </c>
      <c r="G291" s="148" t="s">
        <v>1760</v>
      </c>
      <c r="H291" s="148" t="s">
        <v>1761</v>
      </c>
      <c r="I291" s="151"/>
      <c r="J291" s="151"/>
      <c r="K291" s="151" t="s">
        <v>75</v>
      </c>
      <c r="L291" s="151"/>
      <c r="M291" s="148" t="s">
        <v>1367</v>
      </c>
      <c r="N291" s="151"/>
      <c r="O291" s="151"/>
      <c r="P291" s="151"/>
      <c r="Q291" s="151"/>
      <c r="R291" s="151"/>
      <c r="S291" s="151"/>
      <c r="T291" s="151"/>
      <c r="U291" s="151"/>
      <c r="V291" s="151"/>
      <c r="W291" s="151"/>
      <c r="X291" s="151"/>
      <c r="Y291" s="151"/>
      <c r="Z291" s="151"/>
      <c r="AA291" s="151"/>
      <c r="AB291" s="151"/>
      <c r="AC291" s="151"/>
      <c r="AD291" s="151"/>
      <c r="AE291" s="151"/>
      <c r="AF291" s="151"/>
      <c r="AG291" s="32"/>
      <c r="AH291" s="32"/>
      <c r="AI291" s="32"/>
      <c r="AJ291" s="32"/>
      <c r="AK291" s="35" t="str">
        <f>IFERROR(__xludf.DUMMYFUNCTION("IFERROR(vlookup($C291&amp;"".""&amp;""To be implemented"",IMPORTRANGE(URLs!$B$1,""Changes Log_CGRS!X:Y""),2,false),"""")"),"")</f>
        <v/>
      </c>
      <c r="AL291" s="36" t="str">
        <f>IFERROR(__xludf.DUMMYFUNCTION("IFERROR(vlookup($C291&amp;"".""&amp;""Translation Pending"",IMPORTRANGE(URLs!$B$1,""Changes Log_CGRS!Z:AA""),2,false),"""")"),"")</f>
        <v/>
      </c>
    </row>
    <row r="292" ht="15.75" customHeight="1">
      <c r="A292" s="2">
        <f t="shared" si="24"/>
        <v>292</v>
      </c>
      <c r="B292" s="145" t="s">
        <v>1744</v>
      </c>
      <c r="C292" s="148" t="s">
        <v>1762</v>
      </c>
      <c r="D292" s="27" t="str">
        <f t="shared" si="111"/>
        <v>q292: Children will learn better if they are exposed to a lot of language</v>
      </c>
      <c r="E292" s="27" t="str">
        <f t="shared" si="112"/>
        <v>q292: Abana biga neza iyo bari ahantu havugwa indimi nyinshi.</v>
      </c>
      <c r="F292" s="148" t="s">
        <v>1763</v>
      </c>
      <c r="G292" s="148" t="s">
        <v>1764</v>
      </c>
      <c r="H292" s="148" t="s">
        <v>1765</v>
      </c>
      <c r="I292" s="151"/>
      <c r="J292" s="151"/>
      <c r="K292" s="151" t="s">
        <v>75</v>
      </c>
      <c r="L292" s="151"/>
      <c r="M292" s="148" t="s">
        <v>1367</v>
      </c>
      <c r="N292" s="151"/>
      <c r="O292" s="151"/>
      <c r="P292" s="151"/>
      <c r="Q292" s="151"/>
      <c r="R292" s="151"/>
      <c r="S292" s="151"/>
      <c r="T292" s="151"/>
      <c r="U292" s="151"/>
      <c r="V292" s="151"/>
      <c r="W292" s="151"/>
      <c r="X292" s="151"/>
      <c r="Y292" s="151"/>
      <c r="Z292" s="151"/>
      <c r="AA292" s="151"/>
      <c r="AB292" s="151"/>
      <c r="AC292" s="151"/>
      <c r="AD292" s="151"/>
      <c r="AE292" s="151"/>
      <c r="AF292" s="151"/>
      <c r="AG292" s="32"/>
      <c r="AH292" s="32"/>
      <c r="AI292" s="32"/>
      <c r="AJ292" s="32"/>
      <c r="AK292" s="35" t="str">
        <f>IFERROR(__xludf.DUMMYFUNCTION("IFERROR(vlookup($C292&amp;"".""&amp;""To be implemented"",IMPORTRANGE(URLs!$B$1,""Changes Log_CGRS!X:Y""),2,false),"""")"),"")</f>
        <v/>
      </c>
      <c r="AL292" s="36" t="str">
        <f>IFERROR(__xludf.DUMMYFUNCTION("IFERROR(vlookup($C292&amp;"".""&amp;""Translation Pending"",IMPORTRANGE(URLs!$B$1,""Changes Log_CGRS!Z:AA""),2,false),"""")"),"")</f>
        <v/>
      </c>
    </row>
    <row r="293" ht="15.75" customHeight="1">
      <c r="A293" s="2">
        <f t="shared" si="24"/>
        <v>293</v>
      </c>
      <c r="B293" s="145" t="s">
        <v>1744</v>
      </c>
      <c r="C293" s="57" t="s">
        <v>1766</v>
      </c>
      <c r="D293" s="27" t="str">
        <f t="shared" si="111"/>
        <v>q293: </v>
      </c>
      <c r="E293" s="27" t="str">
        <f t="shared" si="112"/>
        <v>q293: </v>
      </c>
      <c r="F293" s="148"/>
      <c r="G293" s="148"/>
      <c r="H293" s="148"/>
      <c r="I293" s="151"/>
      <c r="J293" s="151"/>
      <c r="K293" s="151"/>
      <c r="L293" s="151"/>
      <c r="M293" s="148" t="s">
        <v>477</v>
      </c>
      <c r="N293" s="151"/>
      <c r="O293" s="151"/>
      <c r="P293" s="151"/>
      <c r="Q293" s="151"/>
      <c r="R293" s="151"/>
      <c r="S293" s="151"/>
      <c r="T293" s="151"/>
      <c r="U293" s="151"/>
      <c r="V293" s="151"/>
      <c r="W293" s="151"/>
      <c r="X293" s="151"/>
      <c r="Y293" s="151"/>
      <c r="Z293" s="151"/>
      <c r="AA293" s="151"/>
      <c r="AB293" s="151"/>
      <c r="AC293" s="151"/>
      <c r="AD293" s="151"/>
      <c r="AE293" s="151"/>
      <c r="AF293" s="151"/>
      <c r="AG293" s="32"/>
      <c r="AH293" s="32"/>
      <c r="AI293" s="32"/>
      <c r="AJ293" s="32"/>
      <c r="AK293" s="35" t="str">
        <f>IFERROR(__xludf.DUMMYFUNCTION("IFERROR(vlookup($C293&amp;"".""&amp;""To be implemented"",IMPORTRANGE(URLs!$B$1,""Changes Log_CGRS!X:Y""),2,false),"""")"),"")</f>
        <v/>
      </c>
      <c r="AL293" s="36" t="str">
        <f>IFERROR(__xludf.DUMMYFUNCTION("IFERROR(vlookup($C293&amp;"".""&amp;""Translation Pending"",IMPORTRANGE(URLs!$B$1,""Changes Log_CGRS!Z:AA""),2,false),"""")"),"")</f>
        <v/>
      </c>
    </row>
    <row r="294" ht="15.75" customHeight="1">
      <c r="A294" s="2">
        <f t="shared" si="24"/>
        <v>294</v>
      </c>
      <c r="B294" s="145" t="s">
        <v>1744</v>
      </c>
      <c r="C294" s="148" t="s">
        <v>1767</v>
      </c>
      <c r="D294" s="27" t="str">
        <f t="shared" si="111"/>
        <v>q294: Beating children may negatively affect self-confidence</v>
      </c>
      <c r="E294" s="27" t="str">
        <f t="shared" si="112"/>
        <v>q294: Gukubita abana bishobora kugira ingaruka mbi mu kwigirira ikizere kwabo.</v>
      </c>
      <c r="F294" s="148" t="s">
        <v>1768</v>
      </c>
      <c r="G294" s="148" t="s">
        <v>1769</v>
      </c>
      <c r="H294" s="148" t="s">
        <v>1770</v>
      </c>
      <c r="I294" s="151"/>
      <c r="J294" s="151"/>
      <c r="K294" s="151" t="s">
        <v>75</v>
      </c>
      <c r="L294" s="151"/>
      <c r="M294" s="148" t="s">
        <v>1367</v>
      </c>
      <c r="N294" s="151"/>
      <c r="O294" s="151"/>
      <c r="P294" s="151"/>
      <c r="Q294" s="151"/>
      <c r="R294" s="151"/>
      <c r="S294" s="151"/>
      <c r="T294" s="151"/>
      <c r="U294" s="151"/>
      <c r="V294" s="151"/>
      <c r="W294" s="151"/>
      <c r="X294" s="151"/>
      <c r="Y294" s="151"/>
      <c r="Z294" s="151"/>
      <c r="AA294" s="151"/>
      <c r="AB294" s="151"/>
      <c r="AC294" s="151"/>
      <c r="AD294" s="151"/>
      <c r="AE294" s="151"/>
      <c r="AF294" s="151"/>
      <c r="AG294" s="32"/>
      <c r="AH294" s="32"/>
      <c r="AI294" s="32"/>
      <c r="AJ294" s="32"/>
      <c r="AK294" s="35" t="str">
        <f>IFERROR(__xludf.DUMMYFUNCTION("IFERROR(vlookup($C294&amp;"".""&amp;""To be implemented"",IMPORTRANGE(URLs!$B$1,""Changes Log_CGRS!X:Y""),2,false),"""")"),"")</f>
        <v/>
      </c>
      <c r="AL294" s="36" t="str">
        <f>IFERROR(__xludf.DUMMYFUNCTION("IFERROR(vlookup($C294&amp;"".""&amp;""Translation Pending"",IMPORTRANGE(URLs!$B$1,""Changes Log_CGRS!Z:AA""),2,false),"""")"),"")</f>
        <v/>
      </c>
    </row>
    <row r="295" ht="15.75" customHeight="1">
      <c r="A295" s="2">
        <f t="shared" si="24"/>
        <v>295</v>
      </c>
      <c r="B295" s="145" t="s">
        <v>1744</v>
      </c>
      <c r="C295" s="148" t="s">
        <v>1771</v>
      </c>
      <c r="D295" s="27" t="str">
        <f t="shared" si="111"/>
        <v>q295: Parents should take time to play and interact with their children.</v>
      </c>
      <c r="E295" s="27" t="str">
        <f t="shared" si="112"/>
        <v>q295: Ababyeyi bakagombye gufata umwanya wo gukina no kuganira n'abana babo.</v>
      </c>
      <c r="F295" s="148" t="s">
        <v>1772</v>
      </c>
      <c r="G295" s="148" t="s">
        <v>1773</v>
      </c>
      <c r="H295" s="148" t="s">
        <v>1774</v>
      </c>
      <c r="I295" s="151"/>
      <c r="J295" s="151"/>
      <c r="K295" s="151" t="s">
        <v>75</v>
      </c>
      <c r="L295" s="151"/>
      <c r="M295" s="148" t="s">
        <v>1367</v>
      </c>
      <c r="N295" s="151"/>
      <c r="O295" s="151"/>
      <c r="P295" s="151"/>
      <c r="Q295" s="151"/>
      <c r="R295" s="151"/>
      <c r="S295" s="151"/>
      <c r="T295" s="151"/>
      <c r="U295" s="151"/>
      <c r="V295" s="151"/>
      <c r="W295" s="151"/>
      <c r="X295" s="151"/>
      <c r="Y295" s="151"/>
      <c r="Z295" s="151"/>
      <c r="AA295" s="151"/>
      <c r="AB295" s="151"/>
      <c r="AC295" s="151"/>
      <c r="AD295" s="151"/>
      <c r="AE295" s="151"/>
      <c r="AF295" s="151"/>
      <c r="AG295" s="32"/>
      <c r="AH295" s="32"/>
      <c r="AI295" s="32"/>
      <c r="AJ295" s="32"/>
      <c r="AK295" s="35" t="str">
        <f>IFERROR(__xludf.DUMMYFUNCTION("IFERROR(vlookup($C295&amp;"".""&amp;""To be implemented"",IMPORTRANGE(URLs!$B$1,""Changes Log_CGRS!X:Y""),2,false),"""")"),"")</f>
        <v/>
      </c>
      <c r="AL295" s="36" t="str">
        <f>IFERROR(__xludf.DUMMYFUNCTION("IFERROR(vlookup($C295&amp;"".""&amp;""Translation Pending"",IMPORTRANGE(URLs!$B$1,""Changes Log_CGRS!Z:AA""),2,false),"""")"),"")</f>
        <v/>
      </c>
    </row>
    <row r="296" ht="15.75" customHeight="1">
      <c r="A296" s="2">
        <f t="shared" si="24"/>
        <v>296</v>
      </c>
      <c r="B296" s="145" t="s">
        <v>1744</v>
      </c>
      <c r="C296" s="148" t="s">
        <v>1775</v>
      </c>
      <c r="D296" s="27" t="str">
        <f t="shared" si="111"/>
        <v>q296: Parents should encourage children to ask questions so that they can learn.</v>
      </c>
      <c r="E296" s="27" t="str">
        <f t="shared" si="112"/>
        <v>q296: Ababyeyi bagombye gukangurira abana babo kubaza ibibazo kugira ngo bamenye.</v>
      </c>
      <c r="F296" s="148" t="s">
        <v>1776</v>
      </c>
      <c r="G296" s="148" t="s">
        <v>1777</v>
      </c>
      <c r="H296" s="148" t="s">
        <v>1778</v>
      </c>
      <c r="I296" s="151"/>
      <c r="J296" s="151"/>
      <c r="K296" s="151" t="s">
        <v>75</v>
      </c>
      <c r="L296" s="151"/>
      <c r="M296" s="148" t="s">
        <v>1367</v>
      </c>
      <c r="N296" s="151"/>
      <c r="O296" s="151"/>
      <c r="P296" s="151"/>
      <c r="Q296" s="151"/>
      <c r="R296" s="151"/>
      <c r="S296" s="151"/>
      <c r="T296" s="151"/>
      <c r="U296" s="151"/>
      <c r="V296" s="151"/>
      <c r="W296" s="151"/>
      <c r="X296" s="151"/>
      <c r="Y296" s="151"/>
      <c r="Z296" s="151"/>
      <c r="AA296" s="151"/>
      <c r="AB296" s="151"/>
      <c r="AC296" s="151"/>
      <c r="AD296" s="151"/>
      <c r="AE296" s="151"/>
      <c r="AF296" s="151"/>
      <c r="AG296" s="32"/>
      <c r="AH296" s="32"/>
      <c r="AI296" s="32"/>
      <c r="AJ296" s="32"/>
      <c r="AK296" s="35" t="str">
        <f>IFERROR(__xludf.DUMMYFUNCTION("IFERROR(vlookup($C296&amp;"".""&amp;""To be implemented"",IMPORTRANGE(URLs!$B$1,""Changes Log_CGRS!X:Y""),2,false),"""")"),"")</f>
        <v/>
      </c>
      <c r="AL296" s="36" t="str">
        <f>IFERROR(__xludf.DUMMYFUNCTION("IFERROR(vlookup($C296&amp;"".""&amp;""Translation Pending"",IMPORTRANGE(URLs!$B$1,""Changes Log_CGRS!Z:AA""),2,false),"""")"),"")</f>
        <v/>
      </c>
    </row>
    <row r="297" ht="15.75" customHeight="1">
      <c r="A297" s="2">
        <f t="shared" si="24"/>
        <v>297</v>
      </c>
      <c r="B297" s="145" t="s">
        <v>1744</v>
      </c>
      <c r="C297" s="148" t="s">
        <v>1779</v>
      </c>
      <c r="D297" s="27" t="str">
        <f t="shared" si="111"/>
        <v>q297: Parents should provide things for their children to play with e.g., household objects, self-made toys, or toys from the shop.</v>
      </c>
      <c r="E297" s="27" t="str">
        <f t="shared" si="112"/>
        <v>q297: Ababyeyi bakagombye guha abana babo ibikinisho. Urugero: Ibintu byo mu rugo, Ibikinisho bikoreye cyangwa se ibyo baguze.</v>
      </c>
      <c r="F297" s="148" t="s">
        <v>1780</v>
      </c>
      <c r="G297" s="148" t="s">
        <v>1781</v>
      </c>
      <c r="H297" s="148" t="s">
        <v>1782</v>
      </c>
      <c r="I297" s="151"/>
      <c r="J297" s="151"/>
      <c r="K297" s="151" t="s">
        <v>75</v>
      </c>
      <c r="L297" s="151"/>
      <c r="M297" s="148" t="s">
        <v>1367</v>
      </c>
      <c r="N297" s="151"/>
      <c r="O297" s="151"/>
      <c r="P297" s="151"/>
      <c r="Q297" s="151"/>
      <c r="R297" s="151"/>
      <c r="S297" s="151"/>
      <c r="T297" s="151"/>
      <c r="U297" s="151"/>
      <c r="V297" s="151"/>
      <c r="W297" s="151"/>
      <c r="X297" s="151"/>
      <c r="Y297" s="151"/>
      <c r="Z297" s="151"/>
      <c r="AA297" s="151"/>
      <c r="AB297" s="151"/>
      <c r="AC297" s="151"/>
      <c r="AD297" s="151"/>
      <c r="AE297" s="151"/>
      <c r="AF297" s="151"/>
      <c r="AG297" s="32"/>
      <c r="AH297" s="32"/>
      <c r="AI297" s="32"/>
      <c r="AJ297" s="32"/>
      <c r="AK297" s="35" t="str">
        <f>IFERROR(__xludf.DUMMYFUNCTION("IFERROR(vlookup($C297&amp;"".""&amp;""To be implemented"",IMPORTRANGE(URLs!$B$1,""Changes Log_CGRS!X:Y""),2,false),"""")"),"")</f>
        <v/>
      </c>
      <c r="AL297" s="36" t="str">
        <f>IFERROR(__xludf.DUMMYFUNCTION("IFERROR(vlookup($C297&amp;"".""&amp;""Translation Pending"",IMPORTRANGE(URLs!$B$1,""Changes Log_CGRS!Z:AA""),2,false),"""")"),"")</f>
        <v/>
      </c>
    </row>
    <row r="298" ht="15.75" customHeight="1">
      <c r="A298" s="2">
        <f t="shared" si="24"/>
        <v>298</v>
      </c>
      <c r="B298" s="145" t="s">
        <v>1744</v>
      </c>
      <c r="C298" s="148" t="s">
        <v>1783</v>
      </c>
      <c r="D298" s="27" t="str">
        <f t="shared" si="111"/>
        <v>q298: The father’s primary role is to discipline children, pay school fees, and buy home requirements for the child and the mother’s primary role is to care for the child’s health and nutrition”</v>
      </c>
      <c r="E298" s="27" t="str">
        <f t="shared" si="112"/>
        <v>q298: Inshingano zibanze z'umugabo ni uguha abana uburere, kubishyurira amafaranga y'ishuli no kubagurira ibikenewe mu urugo. Inshingano z'umugore zikaba kurera umwana, kumenya ubuzima bw'umwana ndetse no kumenya imirire y'umumwa.</v>
      </c>
      <c r="F298" s="146" t="s">
        <v>1784</v>
      </c>
      <c r="G298" s="307" t="s">
        <v>1785</v>
      </c>
      <c r="H298" s="146" t="s">
        <v>1786</v>
      </c>
      <c r="I298" s="151"/>
      <c r="J298" s="151"/>
      <c r="K298" s="151" t="s">
        <v>75</v>
      </c>
      <c r="L298" s="151"/>
      <c r="M298" s="148" t="s">
        <v>1367</v>
      </c>
      <c r="N298" s="151"/>
      <c r="O298" s="151"/>
      <c r="P298" s="151"/>
      <c r="Q298" s="151"/>
      <c r="R298" s="151"/>
      <c r="S298" s="151"/>
      <c r="T298" s="151"/>
      <c r="U298" s="151"/>
      <c r="V298" s="151"/>
      <c r="W298" s="151"/>
      <c r="X298" s="151"/>
      <c r="Y298" s="151"/>
      <c r="Z298" s="151"/>
      <c r="AA298" s="151"/>
      <c r="AB298" s="151"/>
      <c r="AC298" s="151"/>
      <c r="AD298" s="151"/>
      <c r="AE298" s="151"/>
      <c r="AF298" s="151"/>
      <c r="AG298" s="32"/>
      <c r="AH298" s="32"/>
      <c r="AI298" s="32"/>
      <c r="AJ298" s="32"/>
      <c r="AK298" s="35" t="str">
        <f>IFERROR(__xludf.DUMMYFUNCTION("IFERROR(vlookup($C298&amp;"".""&amp;""To be implemented"",IMPORTRANGE(URLs!$B$1,""Changes Log_CGRS!X:Y""),2,false),"""")"),"")</f>
        <v/>
      </c>
      <c r="AL298" s="36" t="str">
        <f>IFERROR(__xludf.DUMMYFUNCTION("IFERROR(vlookup($C298&amp;"".""&amp;""Translation Pending"",IMPORTRANGE(URLs!$B$1,""Changes Log_CGRS!Z:AA""),2,false),"""")"),"")</f>
        <v/>
      </c>
    </row>
    <row r="299" ht="15.75" customHeight="1">
      <c r="A299" s="2">
        <f t="shared" si="24"/>
        <v>299</v>
      </c>
      <c r="B299" s="65" t="s">
        <v>361</v>
      </c>
      <c r="C299" s="66" t="s">
        <v>1738</v>
      </c>
      <c r="D299" s="27" t="str">
        <f t="shared" ref="D299:E299" si="113">F299</f>
        <v/>
      </c>
      <c r="E299" s="27" t="str">
        <f t="shared" si="113"/>
        <v/>
      </c>
      <c r="F299" s="157"/>
      <c r="G299" s="157"/>
      <c r="H299" s="157"/>
      <c r="I299" s="66"/>
      <c r="J299" s="66"/>
      <c r="K299" s="66"/>
      <c r="L299" s="66"/>
      <c r="M299" s="66"/>
      <c r="N299" s="66"/>
      <c r="O299" s="66"/>
      <c r="P299" s="66"/>
      <c r="Q299" s="151"/>
      <c r="R299" s="66"/>
      <c r="S299" s="66"/>
      <c r="T299" s="66"/>
      <c r="U299" s="66"/>
      <c r="V299" s="66"/>
      <c r="W299" s="66"/>
      <c r="X299" s="66"/>
      <c r="Y299" s="66"/>
      <c r="Z299" s="66"/>
      <c r="AA299" s="66"/>
      <c r="AB299" s="66"/>
      <c r="AC299" s="66"/>
      <c r="AD299" s="66"/>
      <c r="AE299" s="66"/>
      <c r="AF299" s="66"/>
      <c r="AG299" s="32"/>
      <c r="AH299" s="32"/>
      <c r="AI299" s="32"/>
      <c r="AJ299" s="32"/>
      <c r="AK299" s="35" t="str">
        <f>IFERROR(__xludf.DUMMYFUNCTION("IFERROR(vlookup($C299&amp;"".""&amp;""To be implemented"",IMPORTRANGE(URLs!$B$1,""Changes Log_CGRS!X:Y""),2,false),"""")"),"")</f>
        <v/>
      </c>
      <c r="AL299" s="36" t="str">
        <f>IFERROR(__xludf.DUMMYFUNCTION("IFERROR(vlookup($C299&amp;"".""&amp;""Translation Pending"",IMPORTRANGE(URLs!$B$1,""Changes Log_CGRS!Z:AA""),2,false),"""")"),"")</f>
        <v/>
      </c>
    </row>
    <row r="300" ht="15.75" customHeight="1">
      <c r="A300" s="2">
        <f t="shared" si="24"/>
        <v>300</v>
      </c>
      <c r="B300" s="53" t="s">
        <v>206</v>
      </c>
      <c r="C300" s="150" t="s">
        <v>1787</v>
      </c>
      <c r="D300" s="27" t="str">
        <f>"q"&amp;A300&amp;": "&amp;F300</f>
        <v>q300: </v>
      </c>
      <c r="E300" s="27" t="str">
        <f>"q"&amp;A300&amp;": "&amp;G300</f>
        <v>q300: </v>
      </c>
      <c r="F300" s="54"/>
      <c r="G300" s="54"/>
      <c r="H300" s="54"/>
      <c r="I300" s="54"/>
      <c r="J300" s="166" t="s">
        <v>208</v>
      </c>
      <c r="K300" s="54"/>
      <c r="L300" s="54"/>
      <c r="M300" s="54"/>
      <c r="N300" s="54"/>
      <c r="O300" s="54"/>
      <c r="P300" s="54"/>
      <c r="Q300" s="151"/>
      <c r="R300" s="54"/>
      <c r="S300" s="54"/>
      <c r="T300" s="54"/>
      <c r="U300" s="54"/>
      <c r="V300" s="54"/>
      <c r="W300" s="54"/>
      <c r="X300" s="54"/>
      <c r="Y300" s="54"/>
      <c r="Z300" s="54"/>
      <c r="AA300" s="54"/>
      <c r="AB300" s="54"/>
      <c r="AC300" s="54"/>
      <c r="AD300" s="54"/>
      <c r="AE300" s="54"/>
      <c r="AF300" s="54"/>
      <c r="AG300" s="32"/>
      <c r="AH300" s="32"/>
      <c r="AI300" s="32"/>
      <c r="AJ300" s="32"/>
      <c r="AK300" s="35" t="str">
        <f>IFERROR(__xludf.DUMMYFUNCTION("IFERROR(vlookup($C300&amp;"".""&amp;""To be implemented"",IMPORTRANGE(URLs!$B$1,""Changes Log_CGRS!X:Y""),2,false),"""")"),"")</f>
        <v/>
      </c>
      <c r="AL300" s="36" t="str">
        <f>IFERROR(__xludf.DUMMYFUNCTION("IFERROR(vlookup($C300&amp;"".""&amp;""Translation Pending"",IMPORTRANGE(URLs!$B$1,""Changes Log_CGRS!Z:AA""),2,false),"""")"),"")</f>
        <v/>
      </c>
    </row>
    <row r="301" ht="15.75" customHeight="1">
      <c r="A301" s="2">
        <f t="shared" si="24"/>
        <v>301</v>
      </c>
      <c r="B301" s="53" t="s">
        <v>68</v>
      </c>
      <c r="C301" s="150" t="s">
        <v>1788</v>
      </c>
      <c r="D301" s="27"/>
      <c r="E301" s="27" t="str">
        <f>D301</f>
        <v/>
      </c>
      <c r="F301" s="54"/>
      <c r="G301" s="54"/>
      <c r="H301" s="180" t="str">
        <f>D301</f>
        <v/>
      </c>
      <c r="I301" s="54"/>
      <c r="J301" s="166" t="s">
        <v>1789</v>
      </c>
      <c r="K301" s="54"/>
      <c r="L301" s="54"/>
      <c r="M301" s="54"/>
      <c r="N301" s="54"/>
      <c r="O301" s="54"/>
      <c r="P301" s="54"/>
      <c r="Q301" s="151"/>
      <c r="R301" s="54"/>
      <c r="S301" s="54"/>
      <c r="T301" s="54"/>
      <c r="U301" s="54"/>
      <c r="V301" s="54"/>
      <c r="W301" s="54"/>
      <c r="X301" s="54"/>
      <c r="Y301" s="141"/>
      <c r="Z301" s="54"/>
      <c r="AA301" s="54"/>
      <c r="AB301" s="54"/>
      <c r="AC301" s="54"/>
      <c r="AD301" s="54"/>
      <c r="AE301" s="54"/>
      <c r="AF301" s="54"/>
      <c r="AG301" s="32"/>
      <c r="AH301" s="32"/>
      <c r="AI301" s="32"/>
      <c r="AJ301" s="32"/>
      <c r="AK301" s="35" t="str">
        <f>IFERROR(__xludf.DUMMYFUNCTION("IFERROR(vlookup($C301&amp;"".""&amp;""To be implemented"",IMPORTRANGE(URLs!$B$1,""Changes Log_CGRS!X:Y""),2,false),"""")"),"")</f>
        <v/>
      </c>
      <c r="AL301" s="36" t="str">
        <f>IFERROR(__xludf.DUMMYFUNCTION("IFERROR(vlookup($C301&amp;"".""&amp;""Translation Pending"",IMPORTRANGE(URLs!$B$1,""Changes Log_CGRS!Z:AA""),2,false),"""")"),"")</f>
        <v/>
      </c>
    </row>
    <row r="302" ht="15.75" customHeight="1">
      <c r="A302" s="2">
        <f t="shared" si="24"/>
        <v>302</v>
      </c>
      <c r="B302" s="65" t="s">
        <v>215</v>
      </c>
      <c r="C302" s="105" t="s">
        <v>1790</v>
      </c>
      <c r="D302" s="27" t="str">
        <f t="shared" ref="D302:E302" si="114">F302</f>
        <v>Module 4.17. Decision Making (dm)</v>
      </c>
      <c r="E302" s="27" t="str">
        <f t="shared" si="114"/>
        <v>Module 4.17. Decision Making (dm)</v>
      </c>
      <c r="F302" s="103" t="s">
        <v>1791</v>
      </c>
      <c r="G302" s="103" t="s">
        <v>1791</v>
      </c>
      <c r="H302" s="314" t="s">
        <v>1791</v>
      </c>
      <c r="I302" s="105"/>
      <c r="J302" s="66"/>
      <c r="K302" s="66"/>
      <c r="L302" s="66"/>
      <c r="M302" s="105" t="s">
        <v>1356</v>
      </c>
      <c r="N302" s="66"/>
      <c r="O302" s="66"/>
      <c r="P302" s="66"/>
      <c r="Q302" s="66"/>
      <c r="R302" s="66"/>
      <c r="S302" s="66"/>
      <c r="T302" s="66"/>
      <c r="U302" s="66"/>
      <c r="V302" s="66"/>
      <c r="W302" s="66"/>
      <c r="X302" s="66"/>
      <c r="Y302" s="66"/>
      <c r="Z302" s="66"/>
      <c r="AA302" s="66"/>
      <c r="AB302" s="66"/>
      <c r="AC302" s="66"/>
      <c r="AD302" s="66"/>
      <c r="AE302" s="66"/>
      <c r="AF302" s="66"/>
      <c r="AG302" s="32"/>
      <c r="AH302" s="32"/>
      <c r="AI302" s="32"/>
      <c r="AJ302" s="32"/>
      <c r="AK302" s="35" t="str">
        <f>IFERROR(__xludf.DUMMYFUNCTION("IFERROR(vlookup($C302&amp;"".""&amp;""To be implemented"",IMPORTRANGE(URLs!$B$1,""Changes Log_CGRS!X:Y""),2,false),"""")"),"")</f>
        <v/>
      </c>
      <c r="AL302" s="36" t="str">
        <f>IFERROR(__xludf.DUMMYFUNCTION("IFERROR(vlookup($C302&amp;"".""&amp;""Translation Pending"",IMPORTRANGE(URLs!$B$1,""Changes Log_CGRS!Z:AA""),2,false),"""")"),"")</f>
        <v/>
      </c>
    </row>
    <row r="303" ht="15.75" customHeight="1">
      <c r="A303" s="2">
        <f t="shared" si="24"/>
        <v>303</v>
      </c>
      <c r="B303" s="62" t="s">
        <v>58</v>
      </c>
      <c r="C303" s="63" t="s">
        <v>1792</v>
      </c>
      <c r="D303" s="27" t="str">
        <f t="shared" ref="D303:D310" si="115">"q"&amp;A303&amp;": "&amp;F303</f>
        <v>q303: INSTRUCTIONS: In your family, who takes the following decisions in the household that affects the enrolled child or children:</v>
      </c>
      <c r="E303" s="27" t="str">
        <f t="shared" ref="E303:E310" si="116">"q"&amp;A303&amp;": "&amp;G303</f>
        <v>q303: AMABWIRIZA: Mu muryango wawe, ninde ufata icyemezo cyanyuma kubana: </v>
      </c>
      <c r="F303" s="99" t="s">
        <v>1793</v>
      </c>
      <c r="G303" s="99" t="s">
        <v>1794</v>
      </c>
      <c r="H303" s="99" t="s">
        <v>1795</v>
      </c>
      <c r="I303" s="143"/>
      <c r="J303" s="143"/>
      <c r="K303" s="143"/>
      <c r="L303" s="143"/>
      <c r="M303" s="143"/>
      <c r="N303" s="143"/>
      <c r="O303" s="143"/>
      <c r="P303" s="143"/>
      <c r="Q303" s="66"/>
      <c r="R303" s="143"/>
      <c r="S303" s="143"/>
      <c r="T303" s="143"/>
      <c r="U303" s="143"/>
      <c r="V303" s="143"/>
      <c r="W303" s="143"/>
      <c r="X303" s="143"/>
      <c r="Y303" s="143"/>
      <c r="Z303" s="143"/>
      <c r="AA303" s="143"/>
      <c r="AB303" s="143"/>
      <c r="AC303" s="143"/>
      <c r="AD303" s="143"/>
      <c r="AE303" s="143"/>
      <c r="AF303" s="143"/>
      <c r="AG303" s="32"/>
      <c r="AH303" s="32"/>
      <c r="AI303" s="32"/>
      <c r="AJ303" s="32"/>
      <c r="AK303" s="35" t="str">
        <f>IFERROR(__xludf.DUMMYFUNCTION("IFERROR(vlookup($C303&amp;"".""&amp;""To be implemented"",IMPORTRANGE(URLs!$B$1,""Changes Log_CGRS!X:Y""),2,false),"""")"),"")</f>
        <v/>
      </c>
      <c r="AL303" s="36" t="str">
        <f>IFERROR(__xludf.DUMMYFUNCTION("IFERROR(vlookup($C303&amp;"".""&amp;""Translation Pending"",IMPORTRANGE(URLs!$B$1,""Changes Log_CGRS!Z:AA""),2,false),"""")"),"")</f>
        <v/>
      </c>
    </row>
    <row r="304" ht="15.75" customHeight="1">
      <c r="A304" s="2">
        <f t="shared" si="24"/>
        <v>304</v>
      </c>
      <c r="B304" s="145" t="s">
        <v>1796</v>
      </c>
      <c r="C304" s="148" t="s">
        <v>1797</v>
      </c>
      <c r="D304" s="27" t="str">
        <f t="shared" si="115"/>
        <v>q304: Decides whether child should attend early childhood development service</v>
      </c>
      <c r="E304" s="27" t="str">
        <f t="shared" si="116"/>
        <v>q304: Nko guhitamo niba umwana yajya muri gahunda za ECD (z’Imbonezamikurire y’abana)</v>
      </c>
      <c r="F304" s="148" t="s">
        <v>1798</v>
      </c>
      <c r="G304" s="148" t="s">
        <v>1799</v>
      </c>
      <c r="H304" s="148" t="s">
        <v>1800</v>
      </c>
      <c r="I304" s="151"/>
      <c r="J304" s="151"/>
      <c r="K304" s="151" t="s">
        <v>75</v>
      </c>
      <c r="L304" s="151"/>
      <c r="M304" s="148" t="s">
        <v>639</v>
      </c>
      <c r="N304" s="151"/>
      <c r="O304" s="151"/>
      <c r="P304" s="151"/>
      <c r="Q304" s="143"/>
      <c r="R304" s="151"/>
      <c r="S304" s="151"/>
      <c r="T304" s="151"/>
      <c r="U304" s="151"/>
      <c r="V304" s="151"/>
      <c r="W304" s="151"/>
      <c r="X304" s="151"/>
      <c r="Y304" s="151"/>
      <c r="Z304" s="151"/>
      <c r="AA304" s="151"/>
      <c r="AB304" s="151"/>
      <c r="AC304" s="151"/>
      <c r="AD304" s="151"/>
      <c r="AE304" s="151"/>
      <c r="AF304" s="151"/>
      <c r="AG304" s="32"/>
      <c r="AH304" s="32"/>
      <c r="AI304" s="32"/>
      <c r="AJ304" s="32"/>
      <c r="AK304" s="35" t="str">
        <f>IFERROR(__xludf.DUMMYFUNCTION("IFERROR(vlookup($C304&amp;"".""&amp;""To be implemented"",IMPORTRANGE(URLs!$B$1,""Changes Log_CGRS!X:Y""),2,false),"""")"),"")</f>
        <v/>
      </c>
      <c r="AL304" s="36" t="str">
        <f>IFERROR(__xludf.DUMMYFUNCTION("IFERROR(vlookup($C304&amp;"".""&amp;""Translation Pending"",IMPORTRANGE(URLs!$B$1,""Changes Log_CGRS!Z:AA""),2,false),"""")"),"")</f>
        <v/>
      </c>
    </row>
    <row r="305" ht="15.75" customHeight="1">
      <c r="A305" s="2">
        <f t="shared" si="24"/>
        <v>305</v>
      </c>
      <c r="B305" s="145" t="s">
        <v>1796</v>
      </c>
      <c r="C305" s="148" t="s">
        <v>1801</v>
      </c>
      <c r="D305" s="27" t="str">
        <f t="shared" si="115"/>
        <v>q305: Decides the action when child is sick</v>
      </c>
      <c r="E305" s="27" t="str">
        <f t="shared" si="116"/>
        <v>q305: Nko guhitamo icyakorwa igihe umwana arwaye</v>
      </c>
      <c r="F305" s="148" t="s">
        <v>1802</v>
      </c>
      <c r="G305" s="148" t="s">
        <v>1803</v>
      </c>
      <c r="H305" s="148" t="s">
        <v>1804</v>
      </c>
      <c r="I305" s="151"/>
      <c r="J305" s="151"/>
      <c r="K305" s="151" t="s">
        <v>75</v>
      </c>
      <c r="L305" s="151"/>
      <c r="M305" s="148" t="s">
        <v>639</v>
      </c>
      <c r="N305" s="151"/>
      <c r="O305" s="151"/>
      <c r="P305" s="151"/>
      <c r="Q305" s="151"/>
      <c r="R305" s="151"/>
      <c r="S305" s="151"/>
      <c r="T305" s="151"/>
      <c r="U305" s="151"/>
      <c r="V305" s="151"/>
      <c r="W305" s="151"/>
      <c r="X305" s="151"/>
      <c r="Y305" s="151"/>
      <c r="Z305" s="151"/>
      <c r="AA305" s="151"/>
      <c r="AB305" s="151"/>
      <c r="AC305" s="151"/>
      <c r="AD305" s="151"/>
      <c r="AE305" s="151"/>
      <c r="AF305" s="151"/>
      <c r="AG305" s="32"/>
      <c r="AH305" s="32"/>
      <c r="AI305" s="32"/>
      <c r="AJ305" s="32"/>
      <c r="AK305" s="35" t="str">
        <f>IFERROR(__xludf.DUMMYFUNCTION("IFERROR(vlookup($C305&amp;"".""&amp;""To be implemented"",IMPORTRANGE(URLs!$B$1,""Changes Log_CGRS!X:Y""),2,false),"""")"),"")</f>
        <v/>
      </c>
      <c r="AL305" s="36" t="str">
        <f>IFERROR(__xludf.DUMMYFUNCTION("IFERROR(vlookup($C305&amp;"".""&amp;""Translation Pending"",IMPORTRANGE(URLs!$B$1,""Changes Log_CGRS!Z:AA""),2,false),"""")"),"")</f>
        <v/>
      </c>
    </row>
    <row r="306" ht="15.75" customHeight="1">
      <c r="A306" s="2">
        <f t="shared" si="24"/>
        <v>306</v>
      </c>
      <c r="B306" s="145" t="s">
        <v>1796</v>
      </c>
      <c r="C306" s="148" t="s">
        <v>1805</v>
      </c>
      <c r="D306" s="27" t="str">
        <f t="shared" si="115"/>
        <v>q306: Decides what the child eats</v>
      </c>
      <c r="E306" s="27" t="str">
        <f t="shared" si="116"/>
        <v>q306: Nko guhitamo ibyo umwana arya</v>
      </c>
      <c r="F306" s="148" t="s">
        <v>1806</v>
      </c>
      <c r="G306" s="148" t="s">
        <v>1807</v>
      </c>
      <c r="H306" s="148" t="s">
        <v>1808</v>
      </c>
      <c r="I306" s="151"/>
      <c r="J306" s="151"/>
      <c r="K306" s="151" t="s">
        <v>75</v>
      </c>
      <c r="L306" s="151"/>
      <c r="M306" s="148" t="s">
        <v>639</v>
      </c>
      <c r="N306" s="151"/>
      <c r="O306" s="151"/>
      <c r="P306" s="151"/>
      <c r="Q306" s="151"/>
      <c r="R306" s="151"/>
      <c r="S306" s="151"/>
      <c r="T306" s="151"/>
      <c r="U306" s="151"/>
      <c r="V306" s="151"/>
      <c r="W306" s="151"/>
      <c r="X306" s="151"/>
      <c r="Y306" s="151"/>
      <c r="Z306" s="151"/>
      <c r="AA306" s="151"/>
      <c r="AB306" s="151"/>
      <c r="AC306" s="151"/>
      <c r="AD306" s="151"/>
      <c r="AE306" s="151"/>
      <c r="AF306" s="151"/>
      <c r="AG306" s="32"/>
      <c r="AH306" s="32"/>
      <c r="AI306" s="32"/>
      <c r="AJ306" s="32"/>
      <c r="AK306" s="35" t="str">
        <f>IFERROR(__xludf.DUMMYFUNCTION("IFERROR(vlookup($C306&amp;"".""&amp;""To be implemented"",IMPORTRANGE(URLs!$B$1,""Changes Log_CGRS!X:Y""),2,false),"""")"),"")</f>
        <v/>
      </c>
      <c r="AL306" s="36" t="str">
        <f>IFERROR(__xludf.DUMMYFUNCTION("IFERROR(vlookup($C306&amp;"".""&amp;""Translation Pending"",IMPORTRANGE(URLs!$B$1,""Changes Log_CGRS!Z:AA""),2,false),"""")"),"")</f>
        <v/>
      </c>
    </row>
    <row r="307" ht="15.75" customHeight="1">
      <c r="A307" s="2">
        <f t="shared" si="24"/>
        <v>307</v>
      </c>
      <c r="B307" s="145" t="s">
        <v>1796</v>
      </c>
      <c r="C307" s="148" t="s">
        <v>1809</v>
      </c>
      <c r="D307" s="27" t="str">
        <f t="shared" si="115"/>
        <v>q307: Decides how the money you earn will be used</v>
      </c>
      <c r="E307" s="27" t="str">
        <f t="shared" si="116"/>
        <v>q307: Ugena uko amafaranga mwinjiza azakoreshwa?</v>
      </c>
      <c r="F307" s="148" t="s">
        <v>1810</v>
      </c>
      <c r="G307" s="148" t="s">
        <v>1811</v>
      </c>
      <c r="H307" s="148" t="s">
        <v>1812</v>
      </c>
      <c r="I307" s="151"/>
      <c r="J307" s="151"/>
      <c r="K307" s="151" t="s">
        <v>75</v>
      </c>
      <c r="L307" s="151"/>
      <c r="M307" s="148" t="s">
        <v>639</v>
      </c>
      <c r="N307" s="151"/>
      <c r="O307" s="151"/>
      <c r="P307" s="151"/>
      <c r="Q307" s="151"/>
      <c r="R307" s="151"/>
      <c r="S307" s="151"/>
      <c r="T307" s="151"/>
      <c r="U307" s="151"/>
      <c r="V307" s="151"/>
      <c r="W307" s="151"/>
      <c r="X307" s="151"/>
      <c r="Y307" s="151"/>
      <c r="Z307" s="151"/>
      <c r="AA307" s="151"/>
      <c r="AB307" s="151"/>
      <c r="AC307" s="151"/>
      <c r="AD307" s="151"/>
      <c r="AE307" s="151"/>
      <c r="AF307" s="151"/>
      <c r="AG307" s="32"/>
      <c r="AH307" s="32"/>
      <c r="AI307" s="32"/>
      <c r="AJ307" s="32"/>
      <c r="AK307" s="35" t="str">
        <f>IFERROR(__xludf.DUMMYFUNCTION("IFERROR(vlookup($C307&amp;"".""&amp;""To be implemented"",IMPORTRANGE(URLs!$B$1,""Changes Log_CGRS!X:Y""),2,false),"""")"),"")</f>
        <v/>
      </c>
      <c r="AL307" s="36" t="str">
        <f>IFERROR(__xludf.DUMMYFUNCTION("IFERROR(vlookup($C307&amp;"".""&amp;""Translation Pending"",IMPORTRANGE(URLs!$B$1,""Changes Log_CGRS!Z:AA""),2,false),"""")"),"")</f>
        <v/>
      </c>
    </row>
    <row r="308" ht="15.75" customHeight="1">
      <c r="A308" s="2">
        <f t="shared" si="24"/>
        <v>308</v>
      </c>
      <c r="B308" s="145" t="s">
        <v>1796</v>
      </c>
      <c r="C308" s="148" t="s">
        <v>1813</v>
      </c>
      <c r="D308" s="27" t="str">
        <f t="shared" si="115"/>
        <v>q308: Makes decisions about health care for yourself</v>
      </c>
      <c r="E308" s="27" t="str">
        <f t="shared" si="116"/>
        <v>q308: Ufata umwanzuro kubirebana no kwita ku ubuzima bwanyu?</v>
      </c>
      <c r="F308" s="148" t="s">
        <v>1814</v>
      </c>
      <c r="G308" s="148" t="s">
        <v>1815</v>
      </c>
      <c r="H308" s="148" t="s">
        <v>1816</v>
      </c>
      <c r="I308" s="151"/>
      <c r="J308" s="151"/>
      <c r="K308" s="151" t="s">
        <v>75</v>
      </c>
      <c r="L308" s="151"/>
      <c r="M308" s="148" t="s">
        <v>639</v>
      </c>
      <c r="N308" s="151"/>
      <c r="O308" s="151"/>
      <c r="P308" s="151"/>
      <c r="Q308" s="151"/>
      <c r="R308" s="151"/>
      <c r="S308" s="151"/>
      <c r="T308" s="151"/>
      <c r="U308" s="151"/>
      <c r="V308" s="151"/>
      <c r="W308" s="151"/>
      <c r="X308" s="151"/>
      <c r="Y308" s="151"/>
      <c r="Z308" s="151"/>
      <c r="AA308" s="151"/>
      <c r="AB308" s="151"/>
      <c r="AC308" s="151"/>
      <c r="AD308" s="151"/>
      <c r="AE308" s="151"/>
      <c r="AF308" s="151"/>
      <c r="AG308" s="32"/>
      <c r="AH308" s="32"/>
      <c r="AI308" s="32"/>
      <c r="AJ308" s="32"/>
      <c r="AK308" s="35" t="str">
        <f>IFERROR(__xludf.DUMMYFUNCTION("IFERROR(vlookup($C308&amp;"".""&amp;""To be implemented"",IMPORTRANGE(URLs!$B$1,""Changes Log_CGRS!X:Y""),2,false),"""")"),"")</f>
        <v/>
      </c>
      <c r="AL308" s="36" t="str">
        <f>IFERROR(__xludf.DUMMYFUNCTION("IFERROR(vlookup($C308&amp;"".""&amp;""Translation Pending"",IMPORTRANGE(URLs!$B$1,""Changes Log_CGRS!Z:AA""),2,false),"""")"),"")</f>
        <v/>
      </c>
    </row>
    <row r="309" ht="15.75" customHeight="1">
      <c r="A309" s="2">
        <f t="shared" si="24"/>
        <v>309</v>
      </c>
      <c r="B309" s="145" t="s">
        <v>1796</v>
      </c>
      <c r="C309" s="148" t="s">
        <v>1817</v>
      </c>
      <c r="D309" s="27" t="str">
        <f t="shared" si="115"/>
        <v>q309: Makes decisions about making major household purchases</v>
      </c>
      <c r="E309" s="27" t="str">
        <f t="shared" si="116"/>
        <v>q309: Ufata icyemezo kubirebana no kugura ibintu by’ingenzi byo mu urugo?</v>
      </c>
      <c r="F309" s="148" t="s">
        <v>1818</v>
      </c>
      <c r="G309" s="148" t="s">
        <v>1819</v>
      </c>
      <c r="H309" s="148" t="s">
        <v>1820</v>
      </c>
      <c r="I309" s="151"/>
      <c r="J309" s="151"/>
      <c r="K309" s="151" t="s">
        <v>75</v>
      </c>
      <c r="L309" s="151"/>
      <c r="M309" s="148" t="s">
        <v>639</v>
      </c>
      <c r="N309" s="151"/>
      <c r="O309" s="151"/>
      <c r="P309" s="151"/>
      <c r="Q309" s="151"/>
      <c r="R309" s="151"/>
      <c r="S309" s="151"/>
      <c r="T309" s="151"/>
      <c r="U309" s="151"/>
      <c r="V309" s="151"/>
      <c r="W309" s="151"/>
      <c r="X309" s="151"/>
      <c r="Y309" s="151"/>
      <c r="Z309" s="151"/>
      <c r="AA309" s="151"/>
      <c r="AB309" s="151"/>
      <c r="AC309" s="151"/>
      <c r="AD309" s="151"/>
      <c r="AE309" s="151"/>
      <c r="AF309" s="151"/>
      <c r="AG309" s="32"/>
      <c r="AH309" s="32"/>
      <c r="AI309" s="32"/>
      <c r="AJ309" s="32"/>
      <c r="AK309" s="35" t="str">
        <f>IFERROR(__xludf.DUMMYFUNCTION("IFERROR(vlookup($C309&amp;"".""&amp;""To be implemented"",IMPORTRANGE(URLs!$B$1,""Changes Log_CGRS!X:Y""),2,false),"""")"),"")</f>
        <v/>
      </c>
      <c r="AL309" s="36" t="str">
        <f>IFERROR(__xludf.DUMMYFUNCTION("IFERROR(vlookup($C309&amp;"".""&amp;""Translation Pending"",IMPORTRANGE(URLs!$B$1,""Changes Log_CGRS!Z:AA""),2,false),"""")"),"")</f>
        <v/>
      </c>
    </row>
    <row r="310" ht="15.75" customHeight="1">
      <c r="A310" s="2">
        <f t="shared" si="24"/>
        <v>310</v>
      </c>
      <c r="B310" s="145" t="s">
        <v>1796</v>
      </c>
      <c r="C310" s="148" t="s">
        <v>1821</v>
      </c>
      <c r="D310" s="27" t="str">
        <f t="shared" si="115"/>
        <v>q310: Makes decisions about visits to your family, relatives and friends</v>
      </c>
      <c r="E310" s="27" t="str">
        <f t="shared" si="116"/>
        <v>q310: Ufata umwanzuro kubirebana no gusura umuryango wanyu, abavandimwe n’inshuti?</v>
      </c>
      <c r="F310" s="148" t="s">
        <v>1822</v>
      </c>
      <c r="G310" s="148" t="s">
        <v>1823</v>
      </c>
      <c r="H310" s="148" t="s">
        <v>1824</v>
      </c>
      <c r="I310" s="151"/>
      <c r="J310" s="151"/>
      <c r="K310" s="151" t="s">
        <v>75</v>
      </c>
      <c r="L310" s="151"/>
      <c r="M310" s="148" t="s">
        <v>639</v>
      </c>
      <c r="N310" s="151"/>
      <c r="O310" s="151"/>
      <c r="P310" s="151"/>
      <c r="Q310" s="151"/>
      <c r="R310" s="151"/>
      <c r="S310" s="151"/>
      <c r="T310" s="151"/>
      <c r="U310" s="151"/>
      <c r="V310" s="151"/>
      <c r="W310" s="151"/>
      <c r="X310" s="151"/>
      <c r="Y310" s="151"/>
      <c r="Z310" s="151"/>
      <c r="AA310" s="151"/>
      <c r="AB310" s="151"/>
      <c r="AC310" s="151"/>
      <c r="AD310" s="151"/>
      <c r="AE310" s="151"/>
      <c r="AF310" s="151"/>
      <c r="AG310" s="32"/>
      <c r="AH310" s="32"/>
      <c r="AI310" s="32"/>
      <c r="AJ310" s="32"/>
      <c r="AK310" s="35" t="str">
        <f>IFERROR(__xludf.DUMMYFUNCTION("IFERROR(vlookup($C310&amp;"".""&amp;""To be implemented"",IMPORTRANGE(URLs!$B$1,""Changes Log_CGRS!X:Y""),2,false),"""")"),"")</f>
        <v/>
      </c>
      <c r="AL310" s="36" t="str">
        <f>IFERROR(__xludf.DUMMYFUNCTION("IFERROR(vlookup($C310&amp;"".""&amp;""Translation Pending"",IMPORTRANGE(URLs!$B$1,""Changes Log_CGRS!Z:AA""),2,false),"""")"),"")</f>
        <v/>
      </c>
    </row>
    <row r="311" ht="15.75" customHeight="1">
      <c r="A311" s="2">
        <f t="shared" si="24"/>
        <v>311</v>
      </c>
      <c r="B311" s="65" t="s">
        <v>361</v>
      </c>
      <c r="C311" s="66" t="s">
        <v>1790</v>
      </c>
      <c r="D311" s="27" t="str">
        <f t="shared" ref="D311:E311" si="117">F311</f>
        <v/>
      </c>
      <c r="E311" s="27" t="str">
        <f t="shared" si="117"/>
        <v/>
      </c>
      <c r="F311" s="157"/>
      <c r="G311" s="157"/>
      <c r="H311" s="157"/>
      <c r="I311" s="66"/>
      <c r="J311" s="66"/>
      <c r="K311" s="66"/>
      <c r="L311" s="66"/>
      <c r="M311" s="66"/>
      <c r="N311" s="66"/>
      <c r="O311" s="66"/>
      <c r="P311" s="66"/>
      <c r="Q311" s="66"/>
      <c r="R311" s="66"/>
      <c r="S311" s="66"/>
      <c r="T311" s="66"/>
      <c r="U311" s="66"/>
      <c r="V311" s="66"/>
      <c r="W311" s="66"/>
      <c r="X311" s="66"/>
      <c r="Y311" s="66"/>
      <c r="Z311" s="66"/>
      <c r="AA311" s="66"/>
      <c r="AB311" s="66"/>
      <c r="AC311" s="66"/>
      <c r="AD311" s="66"/>
      <c r="AE311" s="66"/>
      <c r="AF311" s="66"/>
      <c r="AG311" s="32"/>
      <c r="AH311" s="32"/>
      <c r="AI311" s="32"/>
      <c r="AJ311" s="32"/>
      <c r="AK311" s="35" t="str">
        <f>IFERROR(__xludf.DUMMYFUNCTION("IFERROR(vlookup($C311&amp;"".""&amp;""To be implemented"",IMPORTRANGE(URLs!$B$1,""Changes Log_CGRS!X:Y""),2,false),"""")"),"")</f>
        <v/>
      </c>
      <c r="AL311" s="36" t="str">
        <f>IFERROR(__xludf.DUMMYFUNCTION("IFERROR(vlookup($C311&amp;"".""&amp;""Translation Pending"",IMPORTRANGE(URLs!$B$1,""Changes Log_CGRS!Z:AA""),2,false),"""")"),"")</f>
        <v/>
      </c>
    </row>
    <row r="312" ht="15.75" customHeight="1">
      <c r="A312" s="2">
        <f t="shared" si="24"/>
        <v>312</v>
      </c>
      <c r="B312" s="53" t="s">
        <v>206</v>
      </c>
      <c r="C312" s="150" t="s">
        <v>1825</v>
      </c>
      <c r="D312" s="27" t="str">
        <f>"q"&amp;A312&amp;": "&amp;F312</f>
        <v>q312: </v>
      </c>
      <c r="E312" s="27" t="str">
        <f>"q"&amp;A312&amp;": "&amp;G312</f>
        <v>q312: </v>
      </c>
      <c r="F312" s="54"/>
      <c r="G312" s="54"/>
      <c r="H312" s="54"/>
      <c r="I312" s="54"/>
      <c r="J312" s="166" t="s">
        <v>208</v>
      </c>
      <c r="K312" s="54"/>
      <c r="L312" s="54"/>
      <c r="M312" s="54"/>
      <c r="N312" s="54"/>
      <c r="O312" s="54"/>
      <c r="P312" s="54"/>
      <c r="Q312" s="54"/>
      <c r="R312" s="54"/>
      <c r="S312" s="54"/>
      <c r="T312" s="54"/>
      <c r="U312" s="54"/>
      <c r="V312" s="54"/>
      <c r="W312" s="54"/>
      <c r="X312" s="54"/>
      <c r="Y312" s="54"/>
      <c r="Z312" s="54"/>
      <c r="AA312" s="54"/>
      <c r="AB312" s="54"/>
      <c r="AC312" s="54"/>
      <c r="AD312" s="54"/>
      <c r="AE312" s="54"/>
      <c r="AF312" s="54"/>
      <c r="AG312" s="32"/>
      <c r="AH312" s="32"/>
      <c r="AI312" s="32"/>
      <c r="AJ312" s="32"/>
      <c r="AK312" s="35" t="str">
        <f>IFERROR(__xludf.DUMMYFUNCTION("IFERROR(vlookup($C312&amp;"".""&amp;""To be implemented"",IMPORTRANGE(URLs!$B$1,""Changes Log_CGRS!X:Y""),2,false),"""")"),"")</f>
        <v/>
      </c>
      <c r="AL312" s="36" t="str">
        <f>IFERROR(__xludf.DUMMYFUNCTION("IFERROR(vlookup($C312&amp;"".""&amp;""Translation Pending"",IMPORTRANGE(URLs!$B$1,""Changes Log_CGRS!Z:AA""),2,false),"""")"),"")</f>
        <v/>
      </c>
    </row>
    <row r="313" ht="15.75" customHeight="1">
      <c r="A313" s="2">
        <f t="shared" si="24"/>
        <v>313</v>
      </c>
      <c r="B313" s="53" t="s">
        <v>68</v>
      </c>
      <c r="C313" s="150" t="s">
        <v>1826</v>
      </c>
      <c r="D313" s="27"/>
      <c r="E313" s="27" t="str">
        <f>D313</f>
        <v/>
      </c>
      <c r="F313" s="104"/>
      <c r="G313" s="104"/>
      <c r="H313" s="180" t="str">
        <f>D313</f>
        <v/>
      </c>
      <c r="I313" s="54"/>
      <c r="J313" s="166" t="s">
        <v>1827</v>
      </c>
      <c r="K313" s="54"/>
      <c r="L313" s="54"/>
      <c r="M313" s="54"/>
      <c r="N313" s="54"/>
      <c r="O313" s="54"/>
      <c r="P313" s="54"/>
      <c r="Q313" s="151"/>
      <c r="R313" s="54"/>
      <c r="S313" s="54"/>
      <c r="T313" s="151"/>
      <c r="U313" s="54"/>
      <c r="V313" s="54"/>
      <c r="W313" s="54"/>
      <c r="X313" s="54"/>
      <c r="Y313" s="141"/>
      <c r="Z313" s="54"/>
      <c r="AA313" s="54"/>
      <c r="AB313" s="54"/>
      <c r="AC313" s="54"/>
      <c r="AD313" s="54"/>
      <c r="AE313" s="54"/>
      <c r="AF313" s="54"/>
      <c r="AG313" s="32"/>
      <c r="AH313" s="32"/>
      <c r="AI313" s="32"/>
      <c r="AJ313" s="32"/>
      <c r="AK313" s="35" t="str">
        <f>IFERROR(__xludf.DUMMYFUNCTION("IFERROR(vlookup($C313&amp;"".""&amp;""To be implemented"",IMPORTRANGE(URLs!$B$1,""Changes Log_CGRS!X:Y""),2,false),"""")"),"")</f>
        <v/>
      </c>
      <c r="AL313" s="36" t="str">
        <f>IFERROR(__xludf.DUMMYFUNCTION("IFERROR(vlookup($C313&amp;"".""&amp;""Translation Pending"",IMPORTRANGE(URLs!$B$1,""Changes Log_CGRS!Z:AA""),2,false),"""")"),"")</f>
        <v/>
      </c>
    </row>
    <row r="314" ht="15.75" customHeight="1">
      <c r="A314" s="2">
        <f t="shared" si="24"/>
        <v>314</v>
      </c>
      <c r="B314" s="145" t="s">
        <v>215</v>
      </c>
      <c r="C314" s="148" t="s">
        <v>1828</v>
      </c>
      <c r="D314" s="27" t="str">
        <f t="shared" ref="D314:E314" si="118">F314</f>
        <v>Module 4.18. Difficulties in Emotion Regulation Scale (ders) </v>
      </c>
      <c r="E314" s="27" t="str">
        <f t="shared" si="118"/>
        <v>Module 4.18. Difficulties in Emotion Regulation Scale (ders)</v>
      </c>
      <c r="F314" s="148" t="s">
        <v>1829</v>
      </c>
      <c r="G314" s="148" t="s">
        <v>1830</v>
      </c>
      <c r="H314" s="304" t="s">
        <v>1830</v>
      </c>
      <c r="I314" s="151"/>
      <c r="J314" s="151"/>
      <c r="K314" s="151"/>
      <c r="L314" s="151"/>
      <c r="M314" s="148" t="s">
        <v>1356</v>
      </c>
      <c r="N314" s="151"/>
      <c r="O314" s="151"/>
      <c r="P314" s="151"/>
      <c r="Q314" s="151"/>
      <c r="R314" s="172"/>
      <c r="S314" s="172"/>
      <c r="T314" s="27"/>
      <c r="U314" s="151"/>
      <c r="V314" s="151"/>
      <c r="W314" s="151"/>
      <c r="X314" s="151"/>
      <c r="Y314" s="151"/>
      <c r="Z314" s="151"/>
      <c r="AA314" s="151"/>
      <c r="AB314" s="151"/>
      <c r="AC314" s="151"/>
      <c r="AD314" s="151"/>
      <c r="AE314" s="151"/>
      <c r="AF314" s="151"/>
      <c r="AG314" s="32"/>
      <c r="AH314" s="32"/>
      <c r="AI314" s="310" t="s">
        <v>1831</v>
      </c>
      <c r="AJ314" s="32"/>
      <c r="AK314" s="35" t="str">
        <f>IFERROR(__xludf.DUMMYFUNCTION("IFERROR(vlookup($C314&amp;"".""&amp;""To be implemented"",IMPORTRANGE(URLs!$B$1,""Changes Log_CGRS!X:Y""),2,false),"""")"),"")</f>
        <v/>
      </c>
      <c r="AL314" s="36" t="str">
        <f>IFERROR(__xludf.DUMMYFUNCTION("IFERROR(vlookup($C314&amp;"".""&amp;""Translation Pending"",IMPORTRANGE(URLs!$B$1,""Changes Log_CGRS!Z:AA""),2,false),"""")"),"")</f>
        <v/>
      </c>
    </row>
    <row r="315" ht="15.75" customHeight="1">
      <c r="A315" s="2">
        <f t="shared" si="24"/>
        <v>315</v>
      </c>
      <c r="B315" s="62" t="s">
        <v>58</v>
      </c>
      <c r="C315" s="63" t="s">
        <v>1832</v>
      </c>
      <c r="D315" s="27" t="str">
        <f t="shared" ref="D315:D342" si="119">"q"&amp;A315&amp;": "&amp;F315</f>
        <v>q315: INSTRUCTIONS: Below are some statements about how you react to/handle emotions in your daily life. I would like you to tell me how frequently you might experience the following. </v>
      </c>
      <c r="E315" s="27" t="str">
        <f t="shared" ref="E315:E342" si="120">"q"&amp;A315&amp;": "&amp;G315</f>
        <v>q315: AMABWIRIZA:  Ibikurikura ni interuro zirebana n'uburyo witwara cg uyobora amarangamutima yawe mu buzima bwa buri munsi. Ndifuzako umbwira</v>
      </c>
      <c r="F315" s="99" t="s">
        <v>1833</v>
      </c>
      <c r="G315" s="99" t="s">
        <v>1834</v>
      </c>
      <c r="H315" s="99" t="s">
        <v>1835</v>
      </c>
      <c r="I315" s="143"/>
      <c r="J315" s="143"/>
      <c r="K315" s="143"/>
      <c r="L315" s="143"/>
      <c r="M315" s="143"/>
      <c r="N315" s="143"/>
      <c r="O315" s="143"/>
      <c r="P315" s="143"/>
      <c r="Q315" s="66"/>
      <c r="R315" s="143"/>
      <c r="S315" s="143"/>
      <c r="T315" s="151"/>
      <c r="U315" s="143"/>
      <c r="V315" s="143"/>
      <c r="W315" s="143"/>
      <c r="X315" s="143"/>
      <c r="Y315" s="143"/>
      <c r="Z315" s="143"/>
      <c r="AA315" s="143"/>
      <c r="AB315" s="143"/>
      <c r="AC315" s="143"/>
      <c r="AD315" s="143"/>
      <c r="AE315" s="143"/>
      <c r="AF315" s="143"/>
      <c r="AG315" s="32"/>
      <c r="AH315" s="32"/>
      <c r="AI315" s="32"/>
      <c r="AJ315" s="32"/>
      <c r="AK315" s="35" t="str">
        <f>IFERROR(__xludf.DUMMYFUNCTION("IFERROR(vlookup($C315&amp;"".""&amp;""To be implemented"",IMPORTRANGE(URLs!$B$1,""Changes Log_CGRS!X:Y""),2,false),"""")"),"")</f>
        <v/>
      </c>
      <c r="AL315" s="36" t="str">
        <f>IFERROR(__xludf.DUMMYFUNCTION("IFERROR(vlookup($C315&amp;"".""&amp;""Translation Pending"",IMPORTRANGE(URLs!$B$1,""Changes Log_CGRS!Z:AA""),2,false),"""")"),"")</f>
        <v/>
      </c>
    </row>
    <row r="316" ht="15.75" customHeight="1">
      <c r="A316" s="2">
        <f t="shared" si="24"/>
        <v>316</v>
      </c>
      <c r="B316" s="145" t="s">
        <v>1836</v>
      </c>
      <c r="C316" s="57" t="s">
        <v>1837</v>
      </c>
      <c r="D316" s="27" t="str">
        <f t="shared" si="119"/>
        <v>q316: </v>
      </c>
      <c r="E316" s="27" t="str">
        <f t="shared" si="120"/>
        <v>q316: </v>
      </c>
      <c r="F316" s="148"/>
      <c r="G316" s="148"/>
      <c r="H316" s="148"/>
      <c r="I316" s="151"/>
      <c r="J316" s="151"/>
      <c r="K316" s="151"/>
      <c r="L316" s="151"/>
      <c r="M316" s="148" t="s">
        <v>477</v>
      </c>
      <c r="N316" s="151"/>
      <c r="O316" s="151"/>
      <c r="P316" s="151"/>
      <c r="Q316" s="54"/>
      <c r="R316" s="151"/>
      <c r="S316" s="151"/>
      <c r="T316" s="151"/>
      <c r="U316" s="151"/>
      <c r="V316" s="151"/>
      <c r="W316" s="151"/>
      <c r="X316" s="151"/>
      <c r="Y316" s="151"/>
      <c r="Z316" s="151"/>
      <c r="AA316" s="151"/>
      <c r="AB316" s="151"/>
      <c r="AC316" s="151"/>
      <c r="AD316" s="151"/>
      <c r="AE316" s="151"/>
      <c r="AF316" s="151"/>
      <c r="AG316" s="32"/>
      <c r="AH316" s="32"/>
      <c r="AI316" s="32"/>
      <c r="AJ316" s="32"/>
      <c r="AK316" s="35" t="str">
        <f>IFERROR(__xludf.DUMMYFUNCTION("IFERROR(vlookup($C316&amp;"".""&amp;""To be implemented"",IMPORTRANGE(URLs!$B$1,""Changes Log_CGRS!X:Y""),2,false),"""")"),"")</f>
        <v/>
      </c>
      <c r="AL316" s="36" t="str">
        <f>IFERROR(__xludf.DUMMYFUNCTION("IFERROR(vlookup($C316&amp;"".""&amp;""Translation Pending"",IMPORTRANGE(URLs!$B$1,""Changes Log_CGRS!Z:AA""),2,false),"""")"),"")</f>
        <v/>
      </c>
    </row>
    <row r="317" ht="15.75" customHeight="1">
      <c r="A317" s="2">
        <f t="shared" si="24"/>
        <v>317</v>
      </c>
      <c r="B317" s="145" t="s">
        <v>1836</v>
      </c>
      <c r="C317" s="148" t="s">
        <v>1838</v>
      </c>
      <c r="D317" s="27" t="str">
        <f t="shared" si="119"/>
        <v>q317: I experience my emotions as overwhelming and out of control</v>
      </c>
      <c r="E317" s="27" t="str">
        <f t="shared" si="120"/>
        <v>q317: Numva amarangamutima yanjye andemereye kandi ntabasha kuyagenzura</v>
      </c>
      <c r="F317" s="148" t="s">
        <v>1839</v>
      </c>
      <c r="G317" s="148" t="s">
        <v>1840</v>
      </c>
      <c r="H317" s="148" t="s">
        <v>1841</v>
      </c>
      <c r="I317" s="151"/>
      <c r="J317" s="151"/>
      <c r="K317" s="151" t="s">
        <v>75</v>
      </c>
      <c r="L317" s="151"/>
      <c r="M317" s="148" t="s">
        <v>1367</v>
      </c>
      <c r="N317" s="151"/>
      <c r="O317" s="151"/>
      <c r="P317" s="151"/>
      <c r="Q317" s="54"/>
      <c r="R317" s="151"/>
      <c r="S317" s="151"/>
      <c r="T317" s="66"/>
      <c r="U317" s="151"/>
      <c r="V317" s="151"/>
      <c r="W317" s="151"/>
      <c r="X317" s="151"/>
      <c r="Y317" s="151"/>
      <c r="Z317" s="151"/>
      <c r="AA317" s="151"/>
      <c r="AB317" s="151"/>
      <c r="AC317" s="151"/>
      <c r="AD317" s="151"/>
      <c r="AE317" s="151"/>
      <c r="AF317" s="151"/>
      <c r="AG317" s="32"/>
      <c r="AH317" s="32"/>
      <c r="AI317" s="32"/>
      <c r="AJ317" s="32"/>
      <c r="AK317" s="35" t="str">
        <f>IFERROR(__xludf.DUMMYFUNCTION("IFERROR(vlookup($C317&amp;"".""&amp;""To be implemented"",IMPORTRANGE(URLs!$B$1,""Changes Log_CGRS!X:Y""),2,false),"""")"),"")</f>
        <v/>
      </c>
      <c r="AL317" s="36" t="str">
        <f>IFERROR(__xludf.DUMMYFUNCTION("IFERROR(vlookup($C317&amp;"".""&amp;""Translation Pending"",IMPORTRANGE(URLs!$B$1,""Changes Log_CGRS!Z:AA""),2,false),"""")"),"")</f>
        <v/>
      </c>
    </row>
    <row r="318" ht="15.75" customHeight="1">
      <c r="A318" s="2">
        <f t="shared" si="24"/>
        <v>318</v>
      </c>
      <c r="B318" s="145" t="s">
        <v>1836</v>
      </c>
      <c r="C318" s="148" t="s">
        <v>1842</v>
      </c>
      <c r="D318" s="27" t="str">
        <f t="shared" si="119"/>
        <v>q318: I have no idea how I am feeling</v>
      </c>
      <c r="E318" s="27" t="str">
        <f t="shared" si="120"/>
        <v>q318: Nta gitekerezo mfite kubijyanye n’uko niyumva</v>
      </c>
      <c r="F318" s="148" t="s">
        <v>1843</v>
      </c>
      <c r="G318" s="148" t="s">
        <v>1844</v>
      </c>
      <c r="H318" s="148" t="s">
        <v>1845</v>
      </c>
      <c r="I318" s="151"/>
      <c r="J318" s="151"/>
      <c r="K318" s="151" t="s">
        <v>75</v>
      </c>
      <c r="L318" s="151"/>
      <c r="M318" s="148" t="s">
        <v>1367</v>
      </c>
      <c r="N318" s="151"/>
      <c r="O318" s="151"/>
      <c r="P318" s="151"/>
      <c r="Q318" s="66"/>
      <c r="R318" s="151"/>
      <c r="S318" s="151"/>
      <c r="T318" s="54"/>
      <c r="U318" s="151"/>
      <c r="V318" s="151"/>
      <c r="W318" s="151"/>
      <c r="X318" s="151"/>
      <c r="Y318" s="151"/>
      <c r="Z318" s="151"/>
      <c r="AA318" s="151"/>
      <c r="AB318" s="151"/>
      <c r="AC318" s="151"/>
      <c r="AD318" s="151"/>
      <c r="AE318" s="151"/>
      <c r="AF318" s="151"/>
      <c r="AG318" s="32"/>
      <c r="AH318" s="32"/>
      <c r="AI318" s="32"/>
      <c r="AJ318" s="32"/>
      <c r="AK318" s="35" t="str">
        <f>IFERROR(__xludf.DUMMYFUNCTION("IFERROR(vlookup($C318&amp;"".""&amp;""To be implemented"",IMPORTRANGE(URLs!$B$1,""Changes Log_CGRS!X:Y""),2,false),"""")"),"")</f>
        <v/>
      </c>
      <c r="AL318" s="36" t="str">
        <f>IFERROR(__xludf.DUMMYFUNCTION("IFERROR(vlookup($C318&amp;"".""&amp;""Translation Pending"",IMPORTRANGE(URLs!$B$1,""Changes Log_CGRS!Z:AA""),2,false),"""")"),"")</f>
        <v/>
      </c>
    </row>
    <row r="319" ht="15.75" customHeight="1">
      <c r="A319" s="2">
        <f t="shared" si="24"/>
        <v>319</v>
      </c>
      <c r="B319" s="145" t="s">
        <v>1836</v>
      </c>
      <c r="C319" s="148" t="s">
        <v>1846</v>
      </c>
      <c r="D319" s="27" t="str">
        <f t="shared" si="119"/>
        <v>q319: I have difficulty making sense out of my feelings</v>
      </c>
      <c r="E319" s="27" t="str">
        <f t="shared" si="120"/>
        <v>q319: Birangora gusobanukirwa n’uburyo niyumvamo</v>
      </c>
      <c r="F319" s="148" t="s">
        <v>1847</v>
      </c>
      <c r="G319" s="148" t="s">
        <v>1848</v>
      </c>
      <c r="H319" s="148" t="s">
        <v>1849</v>
      </c>
      <c r="I319" s="151"/>
      <c r="J319" s="151"/>
      <c r="K319" s="151" t="s">
        <v>75</v>
      </c>
      <c r="L319" s="151"/>
      <c r="M319" s="148" t="s">
        <v>1367</v>
      </c>
      <c r="N319" s="151"/>
      <c r="O319" s="151"/>
      <c r="P319" s="151"/>
      <c r="Q319" s="143"/>
      <c r="R319" s="151"/>
      <c r="S319" s="151"/>
      <c r="T319" s="54"/>
      <c r="U319" s="151"/>
      <c r="V319" s="151"/>
      <c r="W319" s="151"/>
      <c r="X319" s="151"/>
      <c r="Y319" s="151"/>
      <c r="Z319" s="151"/>
      <c r="AA319" s="151"/>
      <c r="AB319" s="151"/>
      <c r="AC319" s="151"/>
      <c r="AD319" s="151"/>
      <c r="AE319" s="151"/>
      <c r="AF319" s="151"/>
      <c r="AG319" s="32"/>
      <c r="AH319" s="32"/>
      <c r="AI319" s="32"/>
      <c r="AJ319" s="32"/>
      <c r="AK319" s="35" t="str">
        <f>IFERROR(__xludf.DUMMYFUNCTION("IFERROR(vlookup($C319&amp;"".""&amp;""To be implemented"",IMPORTRANGE(URLs!$B$1,""Changes Log_CGRS!X:Y""),2,false),"""")"),"")</f>
        <v/>
      </c>
      <c r="AL319" s="36" t="str">
        <f>IFERROR(__xludf.DUMMYFUNCTION("IFERROR(vlookup($C319&amp;"".""&amp;""Translation Pending"",IMPORTRANGE(URLs!$B$1,""Changes Log_CGRS!Z:AA""),2,false),"""")"),"")</f>
        <v/>
      </c>
    </row>
    <row r="320" ht="15.75" customHeight="1">
      <c r="A320" s="2">
        <f t="shared" si="24"/>
        <v>320</v>
      </c>
      <c r="B320" s="145" t="s">
        <v>1836</v>
      </c>
      <c r="C320" s="148" t="s">
        <v>1850</v>
      </c>
      <c r="D320" s="27" t="str">
        <f t="shared" si="119"/>
        <v>q320: I am confused about how I feel</v>
      </c>
      <c r="E320" s="27" t="str">
        <f t="shared" si="120"/>
        <v>q320: Sinsobanukiwe neza n’uko niyumva</v>
      </c>
      <c r="F320" s="152" t="s">
        <v>1851</v>
      </c>
      <c r="G320" s="152" t="s">
        <v>1852</v>
      </c>
      <c r="H320" s="148" t="s">
        <v>1853</v>
      </c>
      <c r="I320" s="151"/>
      <c r="J320" s="151"/>
      <c r="K320" s="151" t="s">
        <v>75</v>
      </c>
      <c r="L320" s="151"/>
      <c r="M320" s="148" t="s">
        <v>1367</v>
      </c>
      <c r="N320" s="151"/>
      <c r="O320" s="151"/>
      <c r="P320" s="151"/>
      <c r="Q320" s="151"/>
      <c r="R320" s="151"/>
      <c r="S320" s="151"/>
      <c r="T320" s="66"/>
      <c r="U320" s="151"/>
      <c r="V320" s="151"/>
      <c r="W320" s="151"/>
      <c r="X320" s="151"/>
      <c r="Y320" s="151"/>
      <c r="Z320" s="151"/>
      <c r="AA320" s="151"/>
      <c r="AB320" s="151"/>
      <c r="AC320" s="151"/>
      <c r="AD320" s="151"/>
      <c r="AE320" s="151"/>
      <c r="AF320" s="151"/>
      <c r="AG320" s="32"/>
      <c r="AH320" s="32"/>
      <c r="AI320" s="32"/>
      <c r="AJ320" s="32"/>
      <c r="AK320" s="35" t="str">
        <f>IFERROR(__xludf.DUMMYFUNCTION("IFERROR(vlookup($C320&amp;"".""&amp;""To be implemented"",IMPORTRANGE(URLs!$B$1,""Changes Log_CGRS!X:Y""),2,false),"""")"),"")</f>
        <v/>
      </c>
      <c r="AL320" s="36" t="str">
        <f>IFERROR(__xludf.DUMMYFUNCTION("IFERROR(vlookup($C320&amp;"".""&amp;""Translation Pending"",IMPORTRANGE(URLs!$B$1,""Changes Log_CGRS!Z:AA""),2,false),"""")"),"")</f>
        <v/>
      </c>
    </row>
    <row r="321" ht="15.75" customHeight="1">
      <c r="A321" s="2">
        <f t="shared" si="24"/>
        <v>321</v>
      </c>
      <c r="B321" s="145" t="s">
        <v>1836</v>
      </c>
      <c r="C321" s="148" t="s">
        <v>1854</v>
      </c>
      <c r="D321" s="27" t="str">
        <f t="shared" si="119"/>
        <v>q321: When I'm upset, I become angry with myself for feeling that way</v>
      </c>
      <c r="E321" s="27" t="str">
        <f t="shared" si="120"/>
        <v>q321: Iyo ndakaye numva niyanze bitewe n'uko mba merewe.</v>
      </c>
      <c r="F321" s="148" t="s">
        <v>1855</v>
      </c>
      <c r="G321" s="307" t="s">
        <v>1856</v>
      </c>
      <c r="H321" s="148" t="s">
        <v>1857</v>
      </c>
      <c r="I321" s="151"/>
      <c r="J321" s="151"/>
      <c r="K321" s="151" t="s">
        <v>75</v>
      </c>
      <c r="L321" s="151"/>
      <c r="M321" s="148" t="s">
        <v>1367</v>
      </c>
      <c r="N321" s="151"/>
      <c r="O321" s="151"/>
      <c r="P321" s="151"/>
      <c r="Q321" s="66"/>
      <c r="R321" s="151"/>
      <c r="S321" s="151"/>
      <c r="T321" s="151"/>
      <c r="U321" s="151"/>
      <c r="V321" s="151"/>
      <c r="W321" s="151"/>
      <c r="X321" s="151"/>
      <c r="Y321" s="151"/>
      <c r="Z321" s="151"/>
      <c r="AA321" s="151"/>
      <c r="AB321" s="151"/>
      <c r="AC321" s="151"/>
      <c r="AD321" s="151"/>
      <c r="AE321" s="151"/>
      <c r="AF321" s="151"/>
      <c r="AG321" s="32"/>
      <c r="AH321" s="32"/>
      <c r="AI321" s="32"/>
      <c r="AJ321" s="32"/>
      <c r="AK321" s="35" t="str">
        <f>IFERROR(__xludf.DUMMYFUNCTION("IFERROR(vlookup($C321&amp;"".""&amp;""To be implemented"",IMPORTRANGE(URLs!$B$1,""Changes Log_CGRS!X:Y""),2,false),"""")"),"")</f>
        <v/>
      </c>
      <c r="AL321" s="36" t="str">
        <f>IFERROR(__xludf.DUMMYFUNCTION("IFERROR(vlookup($C321&amp;"".""&amp;""Translation Pending"",IMPORTRANGE(URLs!$B$1,""Changes Log_CGRS!Z:AA""),2,false),"""")"),"")</f>
        <v/>
      </c>
    </row>
    <row r="322" ht="15.75" customHeight="1">
      <c r="A322" s="2">
        <f t="shared" si="24"/>
        <v>322</v>
      </c>
      <c r="B322" s="65" t="s">
        <v>1836</v>
      </c>
      <c r="C322" s="105" t="s">
        <v>1858</v>
      </c>
      <c r="D322" s="27" t="str">
        <f t="shared" si="119"/>
        <v>q322: When I'm upset, I become embarrassed for feeling that way</v>
      </c>
      <c r="E322" s="27" t="str">
        <f t="shared" si="120"/>
        <v>q322: Iyo ndakaye nterwa isoni no kwiyumva ntyo</v>
      </c>
      <c r="F322" s="103" t="s">
        <v>1859</v>
      </c>
      <c r="G322" s="103" t="s">
        <v>1860</v>
      </c>
      <c r="H322" s="103" t="s">
        <v>1861</v>
      </c>
      <c r="I322" s="105"/>
      <c r="J322" s="66"/>
      <c r="K322" s="66" t="s">
        <v>75</v>
      </c>
      <c r="L322" s="66"/>
      <c r="M322" s="105" t="s">
        <v>1367</v>
      </c>
      <c r="N322" s="66"/>
      <c r="O322" s="66"/>
      <c r="P322" s="66"/>
      <c r="Q322" s="66"/>
      <c r="R322" s="66"/>
      <c r="S322" s="66"/>
      <c r="T322" s="27"/>
      <c r="U322" s="66"/>
      <c r="V322" s="66"/>
      <c r="W322" s="66"/>
      <c r="X322" s="66"/>
      <c r="Y322" s="66"/>
      <c r="Z322" s="66"/>
      <c r="AA322" s="66"/>
      <c r="AB322" s="66"/>
      <c r="AC322" s="66"/>
      <c r="AD322" s="66"/>
      <c r="AE322" s="66"/>
      <c r="AF322" s="66"/>
      <c r="AG322" s="32"/>
      <c r="AH322" s="32"/>
      <c r="AI322" s="32"/>
      <c r="AJ322" s="32"/>
      <c r="AK322" s="35" t="str">
        <f>IFERROR(__xludf.DUMMYFUNCTION("IFERROR(vlookup($C322&amp;"".""&amp;""To be implemented"",IMPORTRANGE(URLs!$B$1,""Changes Log_CGRS!X:Y""),2,false),"""")"),"")</f>
        <v/>
      </c>
      <c r="AL322" s="36" t="str">
        <f>IFERROR(__xludf.DUMMYFUNCTION("IFERROR(vlookup($C322&amp;"".""&amp;""Translation Pending"",IMPORTRANGE(URLs!$B$1,""Changes Log_CGRS!Z:AA""),2,false),"""")"),"")</f>
        <v/>
      </c>
    </row>
    <row r="323" ht="15.75" customHeight="1">
      <c r="A323" s="2">
        <f t="shared" si="24"/>
        <v>323</v>
      </c>
      <c r="B323" s="62" t="s">
        <v>1836</v>
      </c>
      <c r="C323" s="63" t="s">
        <v>1862</v>
      </c>
      <c r="D323" s="27" t="str">
        <f t="shared" si="119"/>
        <v>q323: When I'm upset, I have difficulty getting work done</v>
      </c>
      <c r="E323" s="27" t="str">
        <f t="shared" si="120"/>
        <v>q323: Iyo ndakaye nanirwa gukora akazi</v>
      </c>
      <c r="F323" s="99" t="s">
        <v>1863</v>
      </c>
      <c r="G323" s="99" t="s">
        <v>1864</v>
      </c>
      <c r="H323" s="99" t="s">
        <v>1865</v>
      </c>
      <c r="I323" s="143"/>
      <c r="J323" s="143"/>
      <c r="K323" s="143" t="s">
        <v>75</v>
      </c>
      <c r="L323" s="143"/>
      <c r="M323" s="143" t="s">
        <v>1367</v>
      </c>
      <c r="N323" s="143"/>
      <c r="O323" s="143"/>
      <c r="P323" s="143"/>
      <c r="Q323" s="66"/>
      <c r="R323" s="143"/>
      <c r="S323" s="143"/>
      <c r="T323" s="27"/>
      <c r="U323" s="143"/>
      <c r="V323" s="143"/>
      <c r="W323" s="143"/>
      <c r="X323" s="143"/>
      <c r="Y323" s="143"/>
      <c r="Z323" s="143"/>
      <c r="AA323" s="143"/>
      <c r="AB323" s="143"/>
      <c r="AC323" s="143"/>
      <c r="AD323" s="143"/>
      <c r="AE323" s="143"/>
      <c r="AF323" s="143"/>
      <c r="AG323" s="32"/>
      <c r="AH323" s="32"/>
      <c r="AI323" s="32"/>
      <c r="AJ323" s="32"/>
      <c r="AK323" s="35" t="str">
        <f>IFERROR(__xludf.DUMMYFUNCTION("IFERROR(vlookup($C323&amp;"".""&amp;""To be implemented"",IMPORTRANGE(URLs!$B$1,""Changes Log_CGRS!X:Y""),2,false),"""")"),"")</f>
        <v/>
      </c>
      <c r="AL323" s="36" t="str">
        <f>IFERROR(__xludf.DUMMYFUNCTION("IFERROR(vlookup($C323&amp;"".""&amp;""Translation Pending"",IMPORTRANGE(URLs!$B$1,""Changes Log_CGRS!Z:AA""),2,false),"""")"),"")</f>
        <v/>
      </c>
    </row>
    <row r="324" ht="15.75" customHeight="1">
      <c r="A324" s="2">
        <f t="shared" si="24"/>
        <v>324</v>
      </c>
      <c r="B324" s="145" t="s">
        <v>1836</v>
      </c>
      <c r="C324" s="57" t="s">
        <v>1866</v>
      </c>
      <c r="D324" s="27" t="str">
        <f t="shared" si="119"/>
        <v>q324: </v>
      </c>
      <c r="E324" s="27" t="str">
        <f t="shared" si="120"/>
        <v>q324: </v>
      </c>
      <c r="F324" s="148"/>
      <c r="G324" s="148"/>
      <c r="H324" s="148"/>
      <c r="I324" s="151"/>
      <c r="J324" s="151"/>
      <c r="K324" s="151"/>
      <c r="L324" s="151"/>
      <c r="M324" s="148" t="s">
        <v>477</v>
      </c>
      <c r="N324" s="151"/>
      <c r="O324" s="151"/>
      <c r="P324" s="151"/>
      <c r="Q324" s="151"/>
      <c r="R324" s="151"/>
      <c r="S324" s="151"/>
      <c r="T324" s="151"/>
      <c r="U324" s="151"/>
      <c r="V324" s="151"/>
      <c r="W324" s="151"/>
      <c r="X324" s="151"/>
      <c r="Y324" s="151"/>
      <c r="Z324" s="151"/>
      <c r="AA324" s="151"/>
      <c r="AB324" s="151"/>
      <c r="AC324" s="151"/>
      <c r="AD324" s="151"/>
      <c r="AE324" s="151"/>
      <c r="AF324" s="151"/>
      <c r="AG324" s="32"/>
      <c r="AH324" s="32"/>
      <c r="AI324" s="32"/>
      <c r="AJ324" s="32"/>
      <c r="AK324" s="35" t="str">
        <f>IFERROR(__xludf.DUMMYFUNCTION("IFERROR(vlookup($C324&amp;"".""&amp;""To be implemented"",IMPORTRANGE(URLs!$B$1,""Changes Log_CGRS!X:Y""),2,false),"""")"),"")</f>
        <v/>
      </c>
      <c r="AL324" s="36" t="str">
        <f>IFERROR(__xludf.DUMMYFUNCTION("IFERROR(vlookup($C324&amp;"".""&amp;""Translation Pending"",IMPORTRANGE(URLs!$B$1,""Changes Log_CGRS!Z:AA""),2,false),"""")"),"")</f>
        <v/>
      </c>
    </row>
    <row r="325" ht="15.75" customHeight="1">
      <c r="A325" s="2">
        <f t="shared" si="24"/>
        <v>325</v>
      </c>
      <c r="B325" s="145" t="s">
        <v>1836</v>
      </c>
      <c r="C325" s="148" t="s">
        <v>1867</v>
      </c>
      <c r="D325" s="27" t="str">
        <f t="shared" si="119"/>
        <v>q325: When I'm upset, I become out of control</v>
      </c>
      <c r="E325" s="27" t="str">
        <f t="shared" si="120"/>
        <v>q325: Iyo ndakaye nanirwa kwigenzura</v>
      </c>
      <c r="F325" s="152" t="s">
        <v>1868</v>
      </c>
      <c r="G325" s="152" t="s">
        <v>1869</v>
      </c>
      <c r="H325" s="148" t="s">
        <v>1870</v>
      </c>
      <c r="I325" s="151"/>
      <c r="J325" s="151"/>
      <c r="K325" s="151" t="s">
        <v>75</v>
      </c>
      <c r="L325" s="151"/>
      <c r="M325" s="148" t="s">
        <v>1367</v>
      </c>
      <c r="N325" s="151"/>
      <c r="O325" s="151"/>
      <c r="P325" s="151"/>
      <c r="Q325" s="151"/>
      <c r="R325" s="151"/>
      <c r="S325" s="151"/>
      <c r="T325" s="151"/>
      <c r="U325" s="151"/>
      <c r="V325" s="151"/>
      <c r="W325" s="151"/>
      <c r="X325" s="151"/>
      <c r="Y325" s="151"/>
      <c r="Z325" s="151"/>
      <c r="AA325" s="151"/>
      <c r="AB325" s="151"/>
      <c r="AC325" s="151"/>
      <c r="AD325" s="151"/>
      <c r="AE325" s="151"/>
      <c r="AF325" s="151"/>
      <c r="AG325" s="32"/>
      <c r="AH325" s="32"/>
      <c r="AI325" s="32"/>
      <c r="AJ325" s="32"/>
      <c r="AK325" s="35" t="str">
        <f>IFERROR(__xludf.DUMMYFUNCTION("IFERROR(vlookup($C325&amp;"".""&amp;""To be implemented"",IMPORTRANGE(URLs!$B$1,""Changes Log_CGRS!X:Y""),2,false),"""")"),"")</f>
        <v/>
      </c>
      <c r="AL325" s="36" t="str">
        <f>IFERROR(__xludf.DUMMYFUNCTION("IFERROR(vlookup($C325&amp;"".""&amp;""Translation Pending"",IMPORTRANGE(URLs!$B$1,""Changes Log_CGRS!Z:AA""),2,false),"""")"),"")</f>
        <v/>
      </c>
    </row>
    <row r="326" ht="15.75" customHeight="1">
      <c r="A326" s="2">
        <f t="shared" si="24"/>
        <v>326</v>
      </c>
      <c r="B326" s="145" t="s">
        <v>1836</v>
      </c>
      <c r="C326" s="148" t="s">
        <v>1871</v>
      </c>
      <c r="D326" s="27" t="str">
        <f t="shared" si="119"/>
        <v>q326: When I'm upset, I believe that I will remain that way for a long time</v>
      </c>
      <c r="E326" s="27" t="str">
        <f t="shared" si="120"/>
        <v>q326: Iyo ndakaye, ntekereza ko nshobora kuguma meze ntyo mu gihe kirekire</v>
      </c>
      <c r="F326" s="148" t="s">
        <v>1872</v>
      </c>
      <c r="G326" s="148" t="s">
        <v>1873</v>
      </c>
      <c r="H326" s="148" t="s">
        <v>1874</v>
      </c>
      <c r="I326" s="151"/>
      <c r="J326" s="151"/>
      <c r="K326" s="151" t="s">
        <v>75</v>
      </c>
      <c r="L326" s="151"/>
      <c r="M326" s="148" t="s">
        <v>1367</v>
      </c>
      <c r="N326" s="151"/>
      <c r="O326" s="151"/>
      <c r="P326" s="151"/>
      <c r="Q326" s="151"/>
      <c r="R326" s="151"/>
      <c r="S326" s="151"/>
      <c r="T326" s="151"/>
      <c r="U326" s="151"/>
      <c r="V326" s="151"/>
      <c r="W326" s="151"/>
      <c r="X326" s="151"/>
      <c r="Y326" s="151"/>
      <c r="Z326" s="151"/>
      <c r="AA326" s="151"/>
      <c r="AB326" s="151"/>
      <c r="AC326" s="151"/>
      <c r="AD326" s="151"/>
      <c r="AE326" s="151"/>
      <c r="AF326" s="151"/>
      <c r="AG326" s="32"/>
      <c r="AH326" s="32"/>
      <c r="AI326" s="32"/>
      <c r="AJ326" s="32"/>
      <c r="AK326" s="35" t="str">
        <f>IFERROR(__xludf.DUMMYFUNCTION("IFERROR(vlookup($C326&amp;"".""&amp;""To be implemented"",IMPORTRANGE(URLs!$B$1,""Changes Log_CGRS!X:Y""),2,false),"""")"),"")</f>
        <v/>
      </c>
      <c r="AL326" s="36" t="str">
        <f>IFERROR(__xludf.DUMMYFUNCTION("IFERROR(vlookup($C326&amp;"".""&amp;""Translation Pending"",IMPORTRANGE(URLs!$B$1,""Changes Log_CGRS!Z:AA""),2,false),"""")"),"")</f>
        <v/>
      </c>
    </row>
    <row r="327" ht="15.75" customHeight="1">
      <c r="A327" s="2">
        <f t="shared" si="24"/>
        <v>327</v>
      </c>
      <c r="B327" s="145" t="s">
        <v>1836</v>
      </c>
      <c r="C327" s="148" t="s">
        <v>1875</v>
      </c>
      <c r="D327" s="27" t="str">
        <f t="shared" si="119"/>
        <v>q327: When I'm upset, I believe that I'll end up feeling very depressed</v>
      </c>
      <c r="E327" s="27" t="str">
        <f t="shared" si="120"/>
        <v>q327: Iyo ndakaye, ntekereza ko bishobora kurangira mbabaye cyane.</v>
      </c>
      <c r="F327" s="148" t="s">
        <v>1876</v>
      </c>
      <c r="G327" s="148" t="s">
        <v>1877</v>
      </c>
      <c r="H327" s="148" t="s">
        <v>1878</v>
      </c>
      <c r="I327" s="151"/>
      <c r="J327" s="151"/>
      <c r="K327" s="151" t="s">
        <v>75</v>
      </c>
      <c r="L327" s="151"/>
      <c r="M327" s="148" t="s">
        <v>1367</v>
      </c>
      <c r="N327" s="151"/>
      <c r="O327" s="151"/>
      <c r="P327" s="151"/>
      <c r="Q327" s="151"/>
      <c r="R327" s="151"/>
      <c r="S327" s="151"/>
      <c r="T327" s="27"/>
      <c r="U327" s="151"/>
      <c r="V327" s="151"/>
      <c r="W327" s="151"/>
      <c r="X327" s="151"/>
      <c r="Y327" s="151"/>
      <c r="Z327" s="151"/>
      <c r="AA327" s="151"/>
      <c r="AB327" s="151"/>
      <c r="AC327" s="151"/>
      <c r="AD327" s="151"/>
      <c r="AE327" s="151"/>
      <c r="AF327" s="151"/>
      <c r="AG327" s="32"/>
      <c r="AH327" s="32"/>
      <c r="AI327" s="32"/>
      <c r="AJ327" s="32"/>
      <c r="AK327" s="35" t="str">
        <f>IFERROR(__xludf.DUMMYFUNCTION("IFERROR(vlookup($C327&amp;"".""&amp;""To be implemented"",IMPORTRANGE(URLs!$B$1,""Changes Log_CGRS!X:Y""),2,false),"""")"),"")</f>
        <v/>
      </c>
      <c r="AL327" s="36" t="str">
        <f>IFERROR(__xludf.DUMMYFUNCTION("IFERROR(vlookup($C327&amp;"".""&amp;""Translation Pending"",IMPORTRANGE(URLs!$B$1,""Changes Log_CGRS!Z:AA""),2,false),"""")"),"")</f>
        <v/>
      </c>
    </row>
    <row r="328" ht="15.75" customHeight="1">
      <c r="A328" s="2">
        <f t="shared" si="24"/>
        <v>328</v>
      </c>
      <c r="B328" s="145" t="s">
        <v>1836</v>
      </c>
      <c r="C328" s="148" t="s">
        <v>1879</v>
      </c>
      <c r="D328" s="27" t="str">
        <f t="shared" si="119"/>
        <v>q328: When I'm upset, I have difficulty focusing on other things</v>
      </c>
      <c r="E328" s="27" t="str">
        <f t="shared" si="120"/>
        <v>q328: Iyo ndakaye birangora kwita ku bindi</v>
      </c>
      <c r="F328" s="148" t="s">
        <v>1880</v>
      </c>
      <c r="G328" s="148" t="s">
        <v>1881</v>
      </c>
      <c r="H328" s="148" t="s">
        <v>1882</v>
      </c>
      <c r="I328" s="151"/>
      <c r="J328" s="150"/>
      <c r="K328" s="151" t="s">
        <v>75</v>
      </c>
      <c r="L328" s="151"/>
      <c r="M328" s="148" t="s">
        <v>1367</v>
      </c>
      <c r="N328" s="151"/>
      <c r="O328" s="151"/>
      <c r="P328" s="151"/>
      <c r="Q328" s="151"/>
      <c r="R328" s="151"/>
      <c r="S328" s="151"/>
      <c r="T328" s="27"/>
      <c r="U328" s="151"/>
      <c r="V328" s="151"/>
      <c r="W328" s="151"/>
      <c r="X328" s="151"/>
      <c r="Y328" s="151"/>
      <c r="Z328" s="151"/>
      <c r="AA328" s="151"/>
      <c r="AB328" s="151"/>
      <c r="AC328" s="151"/>
      <c r="AD328" s="151"/>
      <c r="AE328" s="151"/>
      <c r="AF328" s="151"/>
      <c r="AG328" s="32"/>
      <c r="AH328" s="32"/>
      <c r="AI328" s="32"/>
      <c r="AJ328" s="32"/>
      <c r="AK328" s="35" t="str">
        <f>IFERROR(__xludf.DUMMYFUNCTION("IFERROR(vlookup($C328&amp;"".""&amp;""To be implemented"",IMPORTRANGE(URLs!$B$1,""Changes Log_CGRS!X:Y""),2,false),"""")"),"")</f>
        <v/>
      </c>
      <c r="AL328" s="36" t="str">
        <f>IFERROR(__xludf.DUMMYFUNCTION("IFERROR(vlookup($C328&amp;"".""&amp;""Translation Pending"",IMPORTRANGE(URLs!$B$1,""Changes Log_CGRS!Z:AA""),2,false),"""")"),"")</f>
        <v/>
      </c>
    </row>
    <row r="329" ht="15.75" customHeight="1">
      <c r="A329" s="2">
        <f t="shared" si="24"/>
        <v>329</v>
      </c>
      <c r="B329" s="145" t="s">
        <v>1836</v>
      </c>
      <c r="C329" s="148" t="s">
        <v>1883</v>
      </c>
      <c r="D329" s="27" t="str">
        <f t="shared" si="119"/>
        <v>q329: When I'm upset, I feel out of control</v>
      </c>
      <c r="E329" s="27" t="str">
        <f t="shared" si="120"/>
        <v>q329: Iyo ndakaye mba ntabasha kwigenzura/kwifata</v>
      </c>
      <c r="F329" s="148" t="s">
        <v>1884</v>
      </c>
      <c r="G329" s="148" t="s">
        <v>1885</v>
      </c>
      <c r="H329" s="148" t="s">
        <v>1886</v>
      </c>
      <c r="I329" s="151"/>
      <c r="J329" s="150"/>
      <c r="K329" s="151" t="s">
        <v>75</v>
      </c>
      <c r="L329" s="151"/>
      <c r="M329" s="148" t="s">
        <v>1367</v>
      </c>
      <c r="N329" s="151"/>
      <c r="O329" s="151"/>
      <c r="P329" s="151"/>
      <c r="Q329" s="151"/>
      <c r="R329" s="151"/>
      <c r="S329" s="151"/>
      <c r="T329" s="27"/>
      <c r="U329" s="151"/>
      <c r="V329" s="151"/>
      <c r="W329" s="151"/>
      <c r="X329" s="151"/>
      <c r="Y329" s="151"/>
      <c r="Z329" s="151"/>
      <c r="AA329" s="151"/>
      <c r="AB329" s="151"/>
      <c r="AC329" s="151"/>
      <c r="AD329" s="151"/>
      <c r="AE329" s="151"/>
      <c r="AF329" s="151"/>
      <c r="AG329" s="32"/>
      <c r="AH329" s="32"/>
      <c r="AI329" s="32"/>
      <c r="AJ329" s="32"/>
      <c r="AK329" s="35" t="str">
        <f>IFERROR(__xludf.DUMMYFUNCTION("IFERROR(vlookup($C329&amp;"".""&amp;""To be implemented"",IMPORTRANGE(URLs!$B$1,""Changes Log_CGRS!X:Y""),2,false),"""")"),"")</f>
        <v/>
      </c>
      <c r="AL329" s="36" t="str">
        <f>IFERROR(__xludf.DUMMYFUNCTION("IFERROR(vlookup($C329&amp;"".""&amp;""Translation Pending"",IMPORTRANGE(URLs!$B$1,""Changes Log_CGRS!Z:AA""),2,false),"""")"),"")</f>
        <v/>
      </c>
    </row>
    <row r="330" ht="15.75" customHeight="1">
      <c r="A330" s="2">
        <f t="shared" si="24"/>
        <v>330</v>
      </c>
      <c r="B330" s="145" t="s">
        <v>1836</v>
      </c>
      <c r="C330" s="148" t="s">
        <v>1887</v>
      </c>
      <c r="D330" s="27" t="str">
        <f t="shared" si="119"/>
        <v>q330: When I'm upset, I feel ashamed with myself for feeling that way</v>
      </c>
      <c r="E330" s="27" t="str">
        <f t="shared" si="120"/>
        <v>q330: Iyo ndakaye, numva mfite ipfunwe ry’uko ubwange niyumva ntyo.</v>
      </c>
      <c r="F330" s="148" t="s">
        <v>1888</v>
      </c>
      <c r="G330" s="148" t="s">
        <v>1889</v>
      </c>
      <c r="H330" s="148" t="s">
        <v>1890</v>
      </c>
      <c r="I330" s="151"/>
      <c r="J330" s="151"/>
      <c r="K330" s="151" t="s">
        <v>75</v>
      </c>
      <c r="L330" s="151"/>
      <c r="M330" s="148" t="s">
        <v>1367</v>
      </c>
      <c r="N330" s="151"/>
      <c r="O330" s="151"/>
      <c r="P330" s="151"/>
      <c r="Q330" s="151"/>
      <c r="R330" s="151"/>
      <c r="S330" s="151"/>
      <c r="T330" s="27"/>
      <c r="U330" s="151"/>
      <c r="V330" s="151"/>
      <c r="W330" s="151"/>
      <c r="X330" s="151"/>
      <c r="Y330" s="151"/>
      <c r="Z330" s="151"/>
      <c r="AA330" s="151"/>
      <c r="AB330" s="151"/>
      <c r="AC330" s="151"/>
      <c r="AD330" s="151"/>
      <c r="AE330" s="151"/>
      <c r="AF330" s="151"/>
      <c r="AG330" s="32"/>
      <c r="AH330" s="32"/>
      <c r="AI330" s="32"/>
      <c r="AJ330" s="32"/>
      <c r="AK330" s="35" t="str">
        <f>IFERROR(__xludf.DUMMYFUNCTION("IFERROR(vlookup($C330&amp;"".""&amp;""To be implemented"",IMPORTRANGE(URLs!$B$1,""Changes Log_CGRS!X:Y""),2,false),"""")"),"")</f>
        <v/>
      </c>
      <c r="AL330" s="36" t="str">
        <f>IFERROR(__xludf.DUMMYFUNCTION("IFERROR(vlookup($C330&amp;"".""&amp;""Translation Pending"",IMPORTRANGE(URLs!$B$1,""Changes Log_CGRS!Z:AA""),2,false),"""")"),"")</f>
        <v/>
      </c>
    </row>
    <row r="331" ht="15.75" customHeight="1">
      <c r="A331" s="2">
        <f t="shared" si="24"/>
        <v>331</v>
      </c>
      <c r="B331" s="65" t="s">
        <v>1836</v>
      </c>
      <c r="C331" s="66" t="s">
        <v>1891</v>
      </c>
      <c r="D331" s="27" t="str">
        <f t="shared" si="119"/>
        <v>q331: When I'm upset, I feel like I am weak</v>
      </c>
      <c r="E331" s="27" t="str">
        <f t="shared" si="120"/>
        <v>q331: Iyo ndakaye, numva meze nk’uwacitse integer</v>
      </c>
      <c r="F331" s="157" t="s">
        <v>1892</v>
      </c>
      <c r="G331" s="157" t="s">
        <v>1893</v>
      </c>
      <c r="H331" s="157" t="s">
        <v>1894</v>
      </c>
      <c r="I331" s="66"/>
      <c r="J331" s="66"/>
      <c r="K331" s="66" t="s">
        <v>75</v>
      </c>
      <c r="L331" s="66"/>
      <c r="M331" s="66" t="s">
        <v>1367</v>
      </c>
      <c r="N331" s="66"/>
      <c r="O331" s="66"/>
      <c r="P331" s="66"/>
      <c r="Q331" s="151"/>
      <c r="R331" s="66"/>
      <c r="S331" s="66"/>
      <c r="T331" s="27"/>
      <c r="U331" s="66"/>
      <c r="V331" s="66"/>
      <c r="W331" s="66"/>
      <c r="X331" s="66"/>
      <c r="Y331" s="66"/>
      <c r="Z331" s="66"/>
      <c r="AA331" s="66"/>
      <c r="AB331" s="66"/>
      <c r="AC331" s="66"/>
      <c r="AD331" s="66"/>
      <c r="AE331" s="66"/>
      <c r="AF331" s="66"/>
      <c r="AG331" s="32"/>
      <c r="AH331" s="32"/>
      <c r="AI331" s="32"/>
      <c r="AJ331" s="32"/>
      <c r="AK331" s="35" t="str">
        <f>IFERROR(__xludf.DUMMYFUNCTION("IFERROR(vlookup($C331&amp;"".""&amp;""To be implemented"",IMPORTRANGE(URLs!$B$1,""Changes Log_CGRS!X:Y""),2,false),"""")"),"")</f>
        <v/>
      </c>
      <c r="AL331" s="36" t="str">
        <f>IFERROR(__xludf.DUMMYFUNCTION("IFERROR(vlookup($C331&amp;"".""&amp;""Translation Pending"",IMPORTRANGE(URLs!$B$1,""Changes Log_CGRS!Z:AA""),2,false),"""")"),"")</f>
        <v/>
      </c>
    </row>
    <row r="332" ht="15.75" customHeight="1">
      <c r="A332" s="2">
        <f t="shared" si="24"/>
        <v>332</v>
      </c>
      <c r="B332" s="53" t="s">
        <v>1836</v>
      </c>
      <c r="C332" s="54" t="s">
        <v>1895</v>
      </c>
      <c r="D332" s="27" t="str">
        <f t="shared" si="119"/>
        <v>q332: When I'm upset, I feel guilty for feeling that way</v>
      </c>
      <c r="E332" s="27" t="str">
        <f t="shared" si="120"/>
        <v>q332: Iyo ndakaye, numva nishinja kugira uruhare mu kwiyumva ntyo</v>
      </c>
      <c r="F332" s="54" t="s">
        <v>1896</v>
      </c>
      <c r="G332" s="54" t="s">
        <v>1897</v>
      </c>
      <c r="H332" s="54" t="s">
        <v>1898</v>
      </c>
      <c r="I332" s="54"/>
      <c r="J332" s="54"/>
      <c r="K332" s="54" t="s">
        <v>75</v>
      </c>
      <c r="L332" s="54"/>
      <c r="M332" s="54" t="s">
        <v>1367</v>
      </c>
      <c r="N332" s="54"/>
      <c r="O332" s="54"/>
      <c r="P332" s="54"/>
      <c r="Q332" s="151"/>
      <c r="R332" s="54"/>
      <c r="S332" s="54"/>
      <c r="T332" s="27"/>
      <c r="U332" s="54"/>
      <c r="V332" s="54"/>
      <c r="W332" s="54"/>
      <c r="X332" s="54"/>
      <c r="Y332" s="54"/>
      <c r="Z332" s="54"/>
      <c r="AA332" s="54"/>
      <c r="AB332" s="54"/>
      <c r="AC332" s="54"/>
      <c r="AD332" s="54"/>
      <c r="AE332" s="54"/>
      <c r="AF332" s="54"/>
      <c r="AG332" s="32"/>
      <c r="AH332" s="32"/>
      <c r="AI332" s="32"/>
      <c r="AJ332" s="32"/>
      <c r="AK332" s="35" t="str">
        <f>IFERROR(__xludf.DUMMYFUNCTION("IFERROR(vlookup($C332&amp;"".""&amp;""To be implemented"",IMPORTRANGE(URLs!$B$1,""Changes Log_CGRS!X:Y""),2,false),"""")"),"")</f>
        <v/>
      </c>
      <c r="AL332" s="36" t="str">
        <f>IFERROR(__xludf.DUMMYFUNCTION("IFERROR(vlookup($C332&amp;"".""&amp;""Translation Pending"",IMPORTRANGE(URLs!$B$1,""Changes Log_CGRS!Z:AA""),2,false),"""")"),"")</f>
        <v/>
      </c>
    </row>
    <row r="333" ht="15.75" customHeight="1">
      <c r="A333" s="2">
        <f t="shared" si="24"/>
        <v>333</v>
      </c>
      <c r="B333" s="53" t="s">
        <v>1836</v>
      </c>
      <c r="C333" s="57" t="s">
        <v>1899</v>
      </c>
      <c r="D333" s="27" t="str">
        <f t="shared" si="119"/>
        <v>q333: </v>
      </c>
      <c r="E333" s="27" t="str">
        <f t="shared" si="120"/>
        <v>q333: </v>
      </c>
      <c r="F333" s="54"/>
      <c r="G333" s="54"/>
      <c r="H333" s="54"/>
      <c r="I333" s="54"/>
      <c r="J333" s="54"/>
      <c r="K333" s="54"/>
      <c r="L333" s="54"/>
      <c r="M333" s="54" t="s">
        <v>477</v>
      </c>
      <c r="N333" s="54"/>
      <c r="O333" s="54"/>
      <c r="P333" s="54"/>
      <c r="Q333" s="151"/>
      <c r="R333" s="54"/>
      <c r="S333" s="54"/>
      <c r="T333" s="27"/>
      <c r="U333" s="54"/>
      <c r="V333" s="54"/>
      <c r="W333" s="54"/>
      <c r="X333" s="54"/>
      <c r="Y333" s="54"/>
      <c r="Z333" s="54"/>
      <c r="AA333" s="54"/>
      <c r="AB333" s="54"/>
      <c r="AC333" s="54"/>
      <c r="AD333" s="54"/>
      <c r="AE333" s="54"/>
      <c r="AF333" s="54"/>
      <c r="AG333" s="32"/>
      <c r="AH333" s="32"/>
      <c r="AI333" s="32"/>
      <c r="AJ333" s="32"/>
      <c r="AK333" s="35" t="str">
        <f>IFERROR(__xludf.DUMMYFUNCTION("IFERROR(vlookup($C333&amp;"".""&amp;""To be implemented"",IMPORTRANGE(URLs!$B$1,""Changes Log_CGRS!X:Y""),2,false),"""")"),"")</f>
        <v/>
      </c>
      <c r="AL333" s="36" t="str">
        <f>IFERROR(__xludf.DUMMYFUNCTION("IFERROR(vlookup($C333&amp;"".""&amp;""Translation Pending"",IMPORTRANGE(URLs!$B$1,""Changes Log_CGRS!Z:AA""),2,false),"""")"),"")</f>
        <v/>
      </c>
    </row>
    <row r="334" ht="15.75" customHeight="1">
      <c r="A334" s="2">
        <f t="shared" si="24"/>
        <v>334</v>
      </c>
      <c r="B334" s="145" t="s">
        <v>1836</v>
      </c>
      <c r="C334" s="148" t="s">
        <v>1900</v>
      </c>
      <c r="D334" s="27" t="str">
        <f t="shared" si="119"/>
        <v>q334: When I'm upset, I have difficulty concentrating </v>
      </c>
      <c r="E334" s="27" t="str">
        <f t="shared" si="120"/>
        <v>q334: Iyo ndakaye sinshobora gushyira umutima ku kintu kimwe</v>
      </c>
      <c r="F334" s="148" t="s">
        <v>1901</v>
      </c>
      <c r="G334" s="148" t="s">
        <v>1902</v>
      </c>
      <c r="H334" s="148" t="s">
        <v>1903</v>
      </c>
      <c r="I334" s="151"/>
      <c r="J334" s="151"/>
      <c r="K334" s="151" t="s">
        <v>75</v>
      </c>
      <c r="L334" s="151"/>
      <c r="M334" s="148" t="s">
        <v>1367</v>
      </c>
      <c r="N334" s="151"/>
      <c r="O334" s="151"/>
      <c r="P334" s="151"/>
      <c r="Q334" s="54"/>
      <c r="R334" s="151"/>
      <c r="S334" s="151"/>
      <c r="T334" s="151"/>
      <c r="U334" s="151"/>
      <c r="V334" s="151"/>
      <c r="W334" s="151"/>
      <c r="X334" s="151"/>
      <c r="Y334" s="151"/>
      <c r="Z334" s="151"/>
      <c r="AA334" s="151"/>
      <c r="AB334" s="151"/>
      <c r="AC334" s="151"/>
      <c r="AD334" s="151"/>
      <c r="AE334" s="151"/>
      <c r="AF334" s="151"/>
      <c r="AG334" s="32"/>
      <c r="AH334" s="32"/>
      <c r="AI334" s="32"/>
      <c r="AJ334" s="32"/>
      <c r="AK334" s="35" t="str">
        <f>IFERROR(__xludf.DUMMYFUNCTION("IFERROR(vlookup($C334&amp;"".""&amp;""To be implemented"",IMPORTRANGE(URLs!$B$1,""Changes Log_CGRS!X:Y""),2,false),"""")"),"")</f>
        <v/>
      </c>
      <c r="AL334" s="36" t="str">
        <f>IFERROR(__xludf.DUMMYFUNCTION("IFERROR(vlookup($C334&amp;"".""&amp;""Translation Pending"",IMPORTRANGE(URLs!$B$1,""Changes Log_CGRS!Z:AA""),2,false),"""")"),"")</f>
        <v/>
      </c>
    </row>
    <row r="335" ht="15.75" customHeight="1">
      <c r="A335" s="2">
        <f t="shared" si="24"/>
        <v>335</v>
      </c>
      <c r="B335" s="145" t="s">
        <v>1836</v>
      </c>
      <c r="C335" s="148" t="s">
        <v>1904</v>
      </c>
      <c r="D335" s="27" t="str">
        <f t="shared" si="119"/>
        <v>q335: When I'm upset I have difficulty controlling my behaviors</v>
      </c>
      <c r="E335" s="27" t="str">
        <f t="shared" si="120"/>
        <v>q335: Iyo ndakaye Birangora kugenzura imyitwarire yanjye</v>
      </c>
      <c r="F335" s="148" t="s">
        <v>1905</v>
      </c>
      <c r="G335" s="148" t="s">
        <v>1906</v>
      </c>
      <c r="H335" s="148" t="s">
        <v>1907</v>
      </c>
      <c r="I335" s="151"/>
      <c r="J335" s="151"/>
      <c r="K335" s="151" t="s">
        <v>75</v>
      </c>
      <c r="L335" s="151"/>
      <c r="M335" s="148" t="s">
        <v>1367</v>
      </c>
      <c r="N335" s="151"/>
      <c r="O335" s="151"/>
      <c r="P335" s="151"/>
      <c r="Q335" s="54"/>
      <c r="R335" s="151"/>
      <c r="S335" s="151"/>
      <c r="T335" s="151"/>
      <c r="U335" s="151"/>
      <c r="V335" s="151"/>
      <c r="W335" s="151"/>
      <c r="X335" s="151"/>
      <c r="Y335" s="151"/>
      <c r="Z335" s="151"/>
      <c r="AA335" s="151"/>
      <c r="AB335" s="151"/>
      <c r="AC335" s="151"/>
      <c r="AD335" s="151"/>
      <c r="AE335" s="151"/>
      <c r="AF335" s="151"/>
      <c r="AG335" s="32"/>
      <c r="AH335" s="32"/>
      <c r="AI335" s="32"/>
      <c r="AJ335" s="32"/>
      <c r="AK335" s="35" t="str">
        <f>IFERROR(__xludf.DUMMYFUNCTION("IFERROR(vlookup($C335&amp;"".""&amp;""To be implemented"",IMPORTRANGE(URLs!$B$1,""Changes Log_CGRS!X:Y""),2,false),"""")"),"")</f>
        <v/>
      </c>
      <c r="AL335" s="36" t="str">
        <f>IFERROR(__xludf.DUMMYFUNCTION("IFERROR(vlookup($C335&amp;"".""&amp;""Translation Pending"",IMPORTRANGE(URLs!$B$1,""Changes Log_CGRS!Z:AA""),2,false),"""")"),"")</f>
        <v/>
      </c>
    </row>
    <row r="336" ht="15.75" customHeight="1">
      <c r="A336" s="2">
        <f t="shared" si="24"/>
        <v>336</v>
      </c>
      <c r="B336" s="145" t="s">
        <v>1836</v>
      </c>
      <c r="C336" s="148" t="s">
        <v>1908</v>
      </c>
      <c r="D336" s="27" t="str">
        <f t="shared" si="119"/>
        <v>q336: When I'm upset, I believe there is nothing I can do to make myself feel better</v>
      </c>
      <c r="E336" s="27" t="str">
        <f t="shared" si="120"/>
        <v>q336: Iyo ndakaye, numva ko nta kintu mbasha gukora kugirango mererwe neza</v>
      </c>
      <c r="F336" s="148" t="s">
        <v>1909</v>
      </c>
      <c r="G336" s="148" t="s">
        <v>1910</v>
      </c>
      <c r="H336" s="148" t="s">
        <v>1911</v>
      </c>
      <c r="I336" s="151"/>
      <c r="J336" s="151"/>
      <c r="K336" s="151" t="s">
        <v>75</v>
      </c>
      <c r="L336" s="151"/>
      <c r="M336" s="148" t="s">
        <v>1367</v>
      </c>
      <c r="N336" s="151"/>
      <c r="O336" s="151"/>
      <c r="P336" s="151"/>
      <c r="Q336" s="66"/>
      <c r="R336" s="151"/>
      <c r="S336" s="151"/>
      <c r="T336" s="151"/>
      <c r="U336" s="151"/>
      <c r="V336" s="151"/>
      <c r="W336" s="151"/>
      <c r="X336" s="151"/>
      <c r="Y336" s="151"/>
      <c r="Z336" s="151"/>
      <c r="AA336" s="151"/>
      <c r="AB336" s="151"/>
      <c r="AC336" s="151"/>
      <c r="AD336" s="151"/>
      <c r="AE336" s="151"/>
      <c r="AF336" s="151"/>
      <c r="AG336" s="32"/>
      <c r="AH336" s="32"/>
      <c r="AI336" s="32"/>
      <c r="AJ336" s="32"/>
      <c r="AK336" s="35" t="str">
        <f>IFERROR(__xludf.DUMMYFUNCTION("IFERROR(vlookup($C336&amp;"".""&amp;""To be implemented"",IMPORTRANGE(URLs!$B$1,""Changes Log_CGRS!X:Y""),2,false),"""")"),"")</f>
        <v/>
      </c>
      <c r="AL336" s="36" t="str">
        <f>IFERROR(__xludf.DUMMYFUNCTION("IFERROR(vlookup($C336&amp;"".""&amp;""Translation Pending"",IMPORTRANGE(URLs!$B$1,""Changes Log_CGRS!Z:AA""),2,false),"""")"),"")</f>
        <v/>
      </c>
    </row>
    <row r="337" ht="15.75" customHeight="1">
      <c r="A337" s="2">
        <f t="shared" si="24"/>
        <v>337</v>
      </c>
      <c r="B337" s="145" t="s">
        <v>1836</v>
      </c>
      <c r="C337" s="148" t="s">
        <v>1912</v>
      </c>
      <c r="D337" s="27" t="str">
        <f t="shared" si="119"/>
        <v>q337: When I'm upset, I become irritated with myself for feeling that way</v>
      </c>
      <c r="E337" s="27" t="str">
        <f t="shared" si="120"/>
        <v>q337: Iyo ndakaye, mba nirakariye ubwange kukumva merewe ntyo</v>
      </c>
      <c r="F337" s="152" t="s">
        <v>1913</v>
      </c>
      <c r="G337" s="152" t="s">
        <v>1914</v>
      </c>
      <c r="H337" s="148" t="s">
        <v>1915</v>
      </c>
      <c r="I337" s="151"/>
      <c r="J337" s="151"/>
      <c r="K337" s="151" t="s">
        <v>75</v>
      </c>
      <c r="L337" s="151"/>
      <c r="M337" s="148" t="s">
        <v>1367</v>
      </c>
      <c r="N337" s="151"/>
      <c r="O337" s="151"/>
      <c r="P337" s="151"/>
      <c r="Q337" s="143"/>
      <c r="R337" s="151"/>
      <c r="S337" s="151"/>
      <c r="T337" s="151"/>
      <c r="U337" s="151"/>
      <c r="V337" s="151"/>
      <c r="W337" s="151"/>
      <c r="X337" s="151"/>
      <c r="Y337" s="151"/>
      <c r="Z337" s="151"/>
      <c r="AA337" s="151"/>
      <c r="AB337" s="151"/>
      <c r="AC337" s="151"/>
      <c r="AD337" s="151"/>
      <c r="AE337" s="151"/>
      <c r="AF337" s="151"/>
      <c r="AG337" s="32"/>
      <c r="AH337" s="32"/>
      <c r="AI337" s="32"/>
      <c r="AJ337" s="32"/>
      <c r="AK337" s="35" t="str">
        <f>IFERROR(__xludf.DUMMYFUNCTION("IFERROR(vlookup($C337&amp;"".""&amp;""To be implemented"",IMPORTRANGE(URLs!$B$1,""Changes Log_CGRS!X:Y""),2,false),"""")"),"")</f>
        <v/>
      </c>
      <c r="AL337" s="36" t="str">
        <f>IFERROR(__xludf.DUMMYFUNCTION("IFERROR(vlookup($C337&amp;"".""&amp;""Translation Pending"",IMPORTRANGE(URLs!$B$1,""Changes Log_CGRS!Z:AA""),2,false),"""")"),"")</f>
        <v/>
      </c>
    </row>
    <row r="338" ht="15.75" customHeight="1">
      <c r="A338" s="2">
        <f t="shared" si="24"/>
        <v>338</v>
      </c>
      <c r="B338" s="145" t="s">
        <v>1836</v>
      </c>
      <c r="C338" s="148" t="s">
        <v>1916</v>
      </c>
      <c r="D338" s="27" t="str">
        <f t="shared" si="119"/>
        <v>q338: When I'm upset, I start to feel very bad about myself</v>
      </c>
      <c r="E338" s="27" t="str">
        <f t="shared" si="120"/>
        <v>q338: Iyo ndakaye, ntangira kumva kubwange merewe nabi</v>
      </c>
      <c r="F338" s="148" t="s">
        <v>1917</v>
      </c>
      <c r="G338" s="148" t="s">
        <v>1918</v>
      </c>
      <c r="H338" s="148" t="s">
        <v>1919</v>
      </c>
      <c r="I338" s="151"/>
      <c r="J338" s="151"/>
      <c r="K338" s="151" t="s">
        <v>75</v>
      </c>
      <c r="L338" s="151"/>
      <c r="M338" s="148" t="s">
        <v>1367</v>
      </c>
      <c r="N338" s="151"/>
      <c r="O338" s="151"/>
      <c r="P338" s="151"/>
      <c r="Q338" s="151"/>
      <c r="R338" s="151"/>
      <c r="S338" s="151"/>
      <c r="T338" s="151"/>
      <c r="U338" s="151"/>
      <c r="V338" s="151"/>
      <c r="W338" s="151"/>
      <c r="X338" s="151"/>
      <c r="Y338" s="151"/>
      <c r="Z338" s="151"/>
      <c r="AA338" s="151"/>
      <c r="AB338" s="151"/>
      <c r="AC338" s="151"/>
      <c r="AD338" s="151"/>
      <c r="AE338" s="151"/>
      <c r="AF338" s="151"/>
      <c r="AG338" s="32"/>
      <c r="AH338" s="32"/>
      <c r="AI338" s="32"/>
      <c r="AJ338" s="32"/>
      <c r="AK338" s="35" t="str">
        <f>IFERROR(__xludf.DUMMYFUNCTION("IFERROR(vlookup($C338&amp;"".""&amp;""To be implemented"",IMPORTRANGE(URLs!$B$1,""Changes Log_CGRS!X:Y""),2,false),"""")"),"")</f>
        <v/>
      </c>
      <c r="AL338" s="36" t="str">
        <f>IFERROR(__xludf.DUMMYFUNCTION("IFERROR(vlookup($C338&amp;"".""&amp;""Translation Pending"",IMPORTRANGE(URLs!$B$1,""Changes Log_CGRS!Z:AA""),2,false),"""")"),"")</f>
        <v/>
      </c>
    </row>
    <row r="339" ht="15.75" customHeight="1">
      <c r="A339" s="2">
        <f t="shared" si="24"/>
        <v>339</v>
      </c>
      <c r="B339" s="145" t="s">
        <v>1836</v>
      </c>
      <c r="C339" s="148" t="s">
        <v>1920</v>
      </c>
      <c r="D339" s="27" t="str">
        <f t="shared" si="119"/>
        <v>q339: When I'm upset, I believe that wallowing in it is all I can do</v>
      </c>
      <c r="E339" s="27" t="str">
        <f t="shared" si="120"/>
        <v>q339: Iyo ndakaye ntekereza ko gukomeza kurakara ari cyo nshobora gukora</v>
      </c>
      <c r="F339" s="148" t="s">
        <v>1921</v>
      </c>
      <c r="G339" s="148" t="s">
        <v>1922</v>
      </c>
      <c r="H339" s="148" t="s">
        <v>1923</v>
      </c>
      <c r="I339" s="151"/>
      <c r="J339" s="151"/>
      <c r="K339" s="151" t="s">
        <v>75</v>
      </c>
      <c r="L339" s="151"/>
      <c r="M339" s="148" t="s">
        <v>1367</v>
      </c>
      <c r="N339" s="151"/>
      <c r="O339" s="151"/>
      <c r="P339" s="151"/>
      <c r="Q339" s="151"/>
      <c r="R339" s="151"/>
      <c r="S339" s="151"/>
      <c r="T339" s="151"/>
      <c r="U339" s="151"/>
      <c r="V339" s="151"/>
      <c r="W339" s="151"/>
      <c r="X339" s="151"/>
      <c r="Y339" s="151"/>
      <c r="Z339" s="151"/>
      <c r="AA339" s="151"/>
      <c r="AB339" s="151"/>
      <c r="AC339" s="151"/>
      <c r="AD339" s="151"/>
      <c r="AE339" s="151"/>
      <c r="AF339" s="151"/>
      <c r="AG339" s="32"/>
      <c r="AH339" s="32"/>
      <c r="AI339" s="32"/>
      <c r="AJ339" s="32"/>
      <c r="AK339" s="35" t="str">
        <f>IFERROR(__xludf.DUMMYFUNCTION("IFERROR(vlookup($C339&amp;"".""&amp;""To be implemented"",IMPORTRANGE(URLs!$B$1,""Changes Log_CGRS!X:Y""),2,false),"""")"),"")</f>
        <v/>
      </c>
      <c r="AL339" s="36" t="str">
        <f>IFERROR(__xludf.DUMMYFUNCTION("IFERROR(vlookup($C339&amp;"".""&amp;""Translation Pending"",IMPORTRANGE(URLs!$B$1,""Changes Log_CGRS!Z:AA""),2,false),"""")"),"")</f>
        <v/>
      </c>
    </row>
    <row r="340" ht="15.75" customHeight="1">
      <c r="A340" s="2">
        <f t="shared" si="24"/>
        <v>340</v>
      </c>
      <c r="B340" s="145" t="s">
        <v>1836</v>
      </c>
      <c r="C340" s="148" t="s">
        <v>1924</v>
      </c>
      <c r="D340" s="27" t="str">
        <f t="shared" si="119"/>
        <v>q340: When I'm upset, I lose control over my behaviors</v>
      </c>
      <c r="E340" s="27" t="str">
        <f t="shared" si="120"/>
        <v>q340: Iyo ndakaye sinshobora kugenzura imyifatire yanjye</v>
      </c>
      <c r="F340" s="148" t="s">
        <v>1925</v>
      </c>
      <c r="G340" s="148" t="s">
        <v>1926</v>
      </c>
      <c r="H340" s="148" t="s">
        <v>1927</v>
      </c>
      <c r="I340" s="151"/>
      <c r="J340" s="151"/>
      <c r="K340" s="151" t="s">
        <v>75</v>
      </c>
      <c r="L340" s="151"/>
      <c r="M340" s="148" t="s">
        <v>1367</v>
      </c>
      <c r="N340" s="151"/>
      <c r="O340" s="151"/>
      <c r="P340" s="151"/>
      <c r="Q340" s="151"/>
      <c r="R340" s="151"/>
      <c r="S340" s="151"/>
      <c r="T340" s="151"/>
      <c r="U340" s="151"/>
      <c r="V340" s="151"/>
      <c r="W340" s="151"/>
      <c r="X340" s="151"/>
      <c r="Y340" s="151"/>
      <c r="Z340" s="151"/>
      <c r="AA340" s="151"/>
      <c r="AB340" s="151"/>
      <c r="AC340" s="151"/>
      <c r="AD340" s="151"/>
      <c r="AE340" s="151"/>
      <c r="AF340" s="151"/>
      <c r="AG340" s="32"/>
      <c r="AH340" s="32"/>
      <c r="AI340" s="32"/>
      <c r="AJ340" s="32"/>
      <c r="AK340" s="35" t="str">
        <f>IFERROR(__xludf.DUMMYFUNCTION("IFERROR(vlookup($C340&amp;"".""&amp;""To be implemented"",IMPORTRANGE(URLs!$B$1,""Changes Log_CGRS!X:Y""),2,false),"""")"),"")</f>
        <v/>
      </c>
      <c r="AL340" s="36" t="str">
        <f>IFERROR(__xludf.DUMMYFUNCTION("IFERROR(vlookup($C340&amp;"".""&amp;""Translation Pending"",IMPORTRANGE(URLs!$B$1,""Changes Log_CGRS!Z:AA""),2,false),"""")"),"")</f>
        <v/>
      </c>
    </row>
    <row r="341" ht="15.75" customHeight="1">
      <c r="A341" s="2">
        <f t="shared" si="24"/>
        <v>341</v>
      </c>
      <c r="B341" s="145" t="s">
        <v>1836</v>
      </c>
      <c r="C341" s="148" t="s">
        <v>1928</v>
      </c>
      <c r="D341" s="27" t="str">
        <f t="shared" si="119"/>
        <v>q341: When I'm upset, I have difficulty thinking about anything else</v>
      </c>
      <c r="E341" s="27" t="str">
        <f t="shared" si="120"/>
        <v>q341: Iyo ndakaye nanirwa gutekereza ku kindi kintu .</v>
      </c>
      <c r="F341" s="148" t="s">
        <v>1929</v>
      </c>
      <c r="G341" s="148" t="s">
        <v>1930</v>
      </c>
      <c r="H341" s="148" t="s">
        <v>1931</v>
      </c>
      <c r="I341" s="151"/>
      <c r="J341" s="151"/>
      <c r="K341" s="151" t="s">
        <v>75</v>
      </c>
      <c r="L341" s="151"/>
      <c r="M341" s="148" t="s">
        <v>1367</v>
      </c>
      <c r="N341" s="151"/>
      <c r="O341" s="151"/>
      <c r="P341" s="151"/>
      <c r="Q341" s="151"/>
      <c r="R341" s="151"/>
      <c r="S341" s="151"/>
      <c r="T341" s="151"/>
      <c r="U341" s="151"/>
      <c r="V341" s="151"/>
      <c r="W341" s="151"/>
      <c r="X341" s="151"/>
      <c r="Y341" s="151"/>
      <c r="Z341" s="151"/>
      <c r="AA341" s="151"/>
      <c r="AB341" s="151"/>
      <c r="AC341" s="151"/>
      <c r="AD341" s="151"/>
      <c r="AE341" s="151"/>
      <c r="AF341" s="151"/>
      <c r="AG341" s="32"/>
      <c r="AH341" s="32"/>
      <c r="AI341" s="32"/>
      <c r="AJ341" s="32"/>
      <c r="AK341" s="35" t="str">
        <f>IFERROR(__xludf.DUMMYFUNCTION("IFERROR(vlookup($C341&amp;"".""&amp;""To be implemented"",IMPORTRANGE(URLs!$B$1,""Changes Log_CGRS!X:Y""),2,false),"""")"),"")</f>
        <v/>
      </c>
      <c r="AL341" s="36" t="str">
        <f>IFERROR(__xludf.DUMMYFUNCTION("IFERROR(vlookup($C341&amp;"".""&amp;""Translation Pending"",IMPORTRANGE(URLs!$B$1,""Changes Log_CGRS!Z:AA""),2,false),"""")"),"")</f>
        <v/>
      </c>
    </row>
    <row r="342" ht="15.75" customHeight="1">
      <c r="A342" s="2">
        <f t="shared" si="24"/>
        <v>342</v>
      </c>
      <c r="B342" s="145" t="s">
        <v>1836</v>
      </c>
      <c r="C342" s="148" t="s">
        <v>1932</v>
      </c>
      <c r="D342" s="27" t="str">
        <f t="shared" si="119"/>
        <v>q342: When I'm upset, my emotions feel overwhelming</v>
      </c>
      <c r="E342" s="27" t="str">
        <f t="shared" si="120"/>
        <v>q342: Iyo ndakaye mba ndemerewe n’ibyiyumviro byanjye</v>
      </c>
      <c r="F342" s="148" t="s">
        <v>1933</v>
      </c>
      <c r="G342" s="148" t="s">
        <v>1934</v>
      </c>
      <c r="H342" s="148" t="s">
        <v>1935</v>
      </c>
      <c r="I342" s="151"/>
      <c r="J342" s="151"/>
      <c r="K342" s="151" t="s">
        <v>75</v>
      </c>
      <c r="L342" s="151"/>
      <c r="M342" s="148" t="s">
        <v>1367</v>
      </c>
      <c r="N342" s="151"/>
      <c r="O342" s="151"/>
      <c r="P342" s="151"/>
      <c r="Q342" s="151"/>
      <c r="R342" s="151"/>
      <c r="S342" s="151"/>
      <c r="T342" s="151"/>
      <c r="U342" s="151"/>
      <c r="V342" s="151"/>
      <c r="W342" s="151"/>
      <c r="X342" s="151"/>
      <c r="Y342" s="151"/>
      <c r="Z342" s="151"/>
      <c r="AA342" s="151"/>
      <c r="AB342" s="151"/>
      <c r="AC342" s="151"/>
      <c r="AD342" s="151"/>
      <c r="AE342" s="151"/>
      <c r="AF342" s="151"/>
      <c r="AG342" s="32"/>
      <c r="AH342" s="32"/>
      <c r="AI342" s="32"/>
      <c r="AJ342" s="32"/>
      <c r="AK342" s="35" t="str">
        <f>IFERROR(__xludf.DUMMYFUNCTION("IFERROR(vlookup($C342&amp;"".""&amp;""To be implemented"",IMPORTRANGE(URLs!$B$1,""Changes Log_CGRS!X:Y""),2,false),"""")"),"")</f>
        <v/>
      </c>
      <c r="AL342" s="36" t="str">
        <f>IFERROR(__xludf.DUMMYFUNCTION("IFERROR(vlookup($C342&amp;"".""&amp;""Translation Pending"",IMPORTRANGE(URLs!$B$1,""Changes Log_CGRS!Z:AA""),2,false),"""")"),"")</f>
        <v/>
      </c>
    </row>
    <row r="343" ht="15.75" customHeight="1">
      <c r="A343" s="2">
        <f t="shared" si="24"/>
        <v>343</v>
      </c>
      <c r="B343" s="65" t="s">
        <v>361</v>
      </c>
      <c r="C343" s="66" t="s">
        <v>1828</v>
      </c>
      <c r="D343" s="27" t="str">
        <f t="shared" ref="D343:E343" si="121">F343</f>
        <v/>
      </c>
      <c r="E343" s="27" t="str">
        <f t="shared" si="121"/>
        <v/>
      </c>
      <c r="F343" s="157"/>
      <c r="G343" s="157"/>
      <c r="H343" s="157"/>
      <c r="I343" s="66"/>
      <c r="J343" s="66"/>
      <c r="K343" s="66"/>
      <c r="L343" s="66"/>
      <c r="M343" s="66"/>
      <c r="N343" s="66"/>
      <c r="O343" s="66"/>
      <c r="P343" s="66"/>
      <c r="Q343" s="151"/>
      <c r="R343" s="66"/>
      <c r="S343" s="66"/>
      <c r="T343" s="151"/>
      <c r="U343" s="66"/>
      <c r="V343" s="66"/>
      <c r="W343" s="66"/>
      <c r="X343" s="66"/>
      <c r="Y343" s="66"/>
      <c r="Z343" s="66"/>
      <c r="AA343" s="66"/>
      <c r="AB343" s="66"/>
      <c r="AC343" s="66"/>
      <c r="AD343" s="66"/>
      <c r="AE343" s="66"/>
      <c r="AF343" s="66"/>
      <c r="AG343" s="32"/>
      <c r="AH343" s="32"/>
      <c r="AI343" s="32"/>
      <c r="AJ343" s="32"/>
      <c r="AK343" s="35" t="str">
        <f>IFERROR(__xludf.DUMMYFUNCTION("IFERROR(vlookup($C343&amp;"".""&amp;""To be implemented"",IMPORTRANGE(URLs!$B$1,""Changes Log_CGRS!X:Y""),2,false),"""")"),"")</f>
        <v/>
      </c>
      <c r="AL343" s="36" t="str">
        <f>IFERROR(__xludf.DUMMYFUNCTION("IFERROR(vlookup($C343&amp;"".""&amp;""Translation Pending"",IMPORTRANGE(URLs!$B$1,""Changes Log_CGRS!Z:AA""),2,false),"""")"),"")</f>
        <v/>
      </c>
    </row>
    <row r="344" ht="15.75" customHeight="1">
      <c r="A344" s="2">
        <f t="shared" si="24"/>
        <v>344</v>
      </c>
      <c r="B344" s="53" t="s">
        <v>206</v>
      </c>
      <c r="C344" s="150" t="s">
        <v>1936</v>
      </c>
      <c r="D344" s="27" t="str">
        <f>"q"&amp;A344&amp;": "&amp;F344</f>
        <v>q344: </v>
      </c>
      <c r="E344" s="27" t="str">
        <f>"q"&amp;A344&amp;": "&amp;G344</f>
        <v>q344: </v>
      </c>
      <c r="F344" s="104"/>
      <c r="G344" s="104"/>
      <c r="H344" s="54"/>
      <c r="I344" s="54"/>
      <c r="J344" s="166" t="s">
        <v>208</v>
      </c>
      <c r="K344" s="54"/>
      <c r="L344" s="54"/>
      <c r="M344" s="54"/>
      <c r="N344" s="54"/>
      <c r="O344" s="54"/>
      <c r="P344" s="54"/>
      <c r="Q344" s="151"/>
      <c r="R344" s="54"/>
      <c r="S344" s="54"/>
      <c r="T344" s="151"/>
      <c r="U344" s="54"/>
      <c r="V344" s="54"/>
      <c r="W344" s="54"/>
      <c r="X344" s="54"/>
      <c r="Y344" s="54"/>
      <c r="Z344" s="54"/>
      <c r="AA344" s="54"/>
      <c r="AB344" s="54"/>
      <c r="AC344" s="54"/>
      <c r="AD344" s="54"/>
      <c r="AE344" s="54"/>
      <c r="AF344" s="54"/>
      <c r="AG344" s="32"/>
      <c r="AH344" s="32"/>
      <c r="AI344" s="32"/>
      <c r="AJ344" s="32"/>
      <c r="AK344" s="35" t="str">
        <f>IFERROR(__xludf.DUMMYFUNCTION("IFERROR(vlookup($C344&amp;"".""&amp;""To be implemented"",IMPORTRANGE(URLs!$B$1,""Changes Log_CGRS!X:Y""),2,false),"""")"),"")</f>
        <v/>
      </c>
      <c r="AL344" s="36" t="str">
        <f>IFERROR(__xludf.DUMMYFUNCTION("IFERROR(vlookup($C344&amp;"".""&amp;""Translation Pending"",IMPORTRANGE(URLs!$B$1,""Changes Log_CGRS!Z:AA""),2,false),"""")"),"")</f>
        <v/>
      </c>
    </row>
    <row r="345" ht="15.75" customHeight="1">
      <c r="A345" s="2">
        <f t="shared" si="24"/>
        <v>345</v>
      </c>
      <c r="B345" s="53" t="s">
        <v>68</v>
      </c>
      <c r="C345" s="150" t="s">
        <v>1937</v>
      </c>
      <c r="D345" s="27"/>
      <c r="E345" s="27" t="str">
        <f>D345</f>
        <v/>
      </c>
      <c r="F345" s="54"/>
      <c r="G345" s="54"/>
      <c r="H345" s="180" t="str">
        <f>D345</f>
        <v/>
      </c>
      <c r="I345" s="54"/>
      <c r="J345" s="166" t="s">
        <v>1938</v>
      </c>
      <c r="K345" s="54"/>
      <c r="L345" s="54"/>
      <c r="M345" s="54"/>
      <c r="N345" s="54"/>
      <c r="O345" s="54"/>
      <c r="P345" s="54"/>
      <c r="Q345" s="151"/>
      <c r="R345" s="54"/>
      <c r="S345" s="54"/>
      <c r="T345" s="54"/>
      <c r="U345" s="54"/>
      <c r="V345" s="54"/>
      <c r="W345" s="54"/>
      <c r="X345" s="54"/>
      <c r="Y345" s="141"/>
      <c r="Z345" s="54"/>
      <c r="AA345" s="54"/>
      <c r="AB345" s="54"/>
      <c r="AC345" s="54"/>
      <c r="AD345" s="54"/>
      <c r="AE345" s="54"/>
      <c r="AF345" s="54"/>
      <c r="AG345" s="32"/>
      <c r="AH345" s="32"/>
      <c r="AI345" s="32"/>
      <c r="AJ345" s="32"/>
      <c r="AK345" s="35" t="str">
        <f>IFERROR(__xludf.DUMMYFUNCTION("IFERROR(vlookup($C345&amp;"".""&amp;""To be implemented"",IMPORTRANGE(URLs!$B$1,""Changes Log_CGRS!X:Y""),2,false),"""")"),"")</f>
        <v/>
      </c>
      <c r="AL345" s="36" t="str">
        <f>IFERROR(__xludf.DUMMYFUNCTION("IFERROR(vlookup($C345&amp;"".""&amp;""Translation Pending"",IMPORTRANGE(URLs!$B$1,""Changes Log_CGRS!Z:AA""),2,false),"""")"),"")</f>
        <v/>
      </c>
    </row>
    <row r="346" ht="15.75" customHeight="1">
      <c r="A346" s="2">
        <f t="shared" si="24"/>
        <v>346</v>
      </c>
      <c r="B346" s="65" t="s">
        <v>215</v>
      </c>
      <c r="C346" s="105" t="s">
        <v>1939</v>
      </c>
      <c r="D346" s="27" t="str">
        <f t="shared" ref="D346:E346" si="122">F346</f>
        <v>Module 4.19. Intimate Partner Violence - Adapted Conflict tactics Scale (cts)</v>
      </c>
      <c r="E346" s="27" t="str">
        <f t="shared" si="122"/>
        <v>Module 4.19. Intimate Partner Violence - Adapted Conflict tactics Scale (cts)</v>
      </c>
      <c r="F346" s="103" t="s">
        <v>1940</v>
      </c>
      <c r="G346" s="103" t="s">
        <v>1940</v>
      </c>
      <c r="H346" s="314" t="s">
        <v>1940</v>
      </c>
      <c r="I346" s="105"/>
      <c r="J346" s="66"/>
      <c r="K346" s="66"/>
      <c r="L346" s="66"/>
      <c r="M346" s="105"/>
      <c r="N346" s="66"/>
      <c r="O346" s="66"/>
      <c r="P346" s="66"/>
      <c r="Q346" s="54"/>
      <c r="R346" s="129"/>
      <c r="S346" s="129"/>
      <c r="T346" s="172"/>
      <c r="U346" s="66"/>
      <c r="V346" s="66"/>
      <c r="W346" s="66"/>
      <c r="X346" s="66"/>
      <c r="Y346" s="66"/>
      <c r="Z346" s="66"/>
      <c r="AA346" s="66"/>
      <c r="AB346" s="66"/>
      <c r="AC346" s="66"/>
      <c r="AD346" s="66"/>
      <c r="AE346" s="66"/>
      <c r="AF346" s="66"/>
      <c r="AG346" s="32"/>
      <c r="AH346" s="32"/>
      <c r="AI346" s="32"/>
      <c r="AJ346" s="32"/>
      <c r="AK346" s="35" t="str">
        <f>IFERROR(__xludf.DUMMYFUNCTION("IFERROR(vlookup($C346&amp;"".""&amp;""To be implemented"",IMPORTRANGE(URLs!$B$1,""Changes Log_CGRS!X:Y""),2,false),"""")"),"")</f>
        <v/>
      </c>
      <c r="AL346" s="36" t="str">
        <f>IFERROR(__xludf.DUMMYFUNCTION("IFERROR(vlookup($C346&amp;"".""&amp;""Translation Pending"",IMPORTRANGE(URLs!$B$1,""Changes Log_CGRS!Z:AA""),2,false),"""")"),"")</f>
        <v/>
      </c>
    </row>
    <row r="347" ht="15.75" customHeight="1">
      <c r="A347" s="2">
        <f t="shared" si="24"/>
        <v>347</v>
      </c>
      <c r="B347" s="62" t="s">
        <v>58</v>
      </c>
      <c r="C347" s="63" t="s">
        <v>1941</v>
      </c>
      <c r="D347" s="27" t="str">
        <f t="shared" ref="D347:D350" si="123">"q"&amp;A347&amp;": "&amp;F347</f>
        <v>q347: INSTRUCTIONS: Now I am going to ask you questions about your partner (boyfriend/girlfriend/husband/wife).  </v>
      </c>
      <c r="E347" s="27" t="str">
        <f t="shared" ref="E347:E350" si="124">"q"&amp;A347&amp;": "&amp;G347</f>
        <v>q347: AMABWIRIZA: Ubu ngiye kukubaza bimwe mu bibazo byerekeranye n’uwo mufitanye umubano/ubucuti/mwashakanye(umuhungu w`inshuti/umukobwa w`inshuti/Umugabo/Umugore) </v>
      </c>
      <c r="F347" s="99" t="s">
        <v>1942</v>
      </c>
      <c r="G347" s="99" t="s">
        <v>1943</v>
      </c>
      <c r="H347" s="99" t="s">
        <v>1944</v>
      </c>
      <c r="I347" s="143"/>
      <c r="J347" s="143"/>
      <c r="K347" s="143"/>
      <c r="L347" s="143"/>
      <c r="M347" s="143"/>
      <c r="N347" s="143"/>
      <c r="O347" s="143"/>
      <c r="P347" s="143"/>
      <c r="Q347" s="54"/>
      <c r="R347" s="143"/>
      <c r="S347" s="143"/>
      <c r="T347" s="151"/>
      <c r="U347" s="143"/>
      <c r="V347" s="143"/>
      <c r="W347" s="143"/>
      <c r="X347" s="143"/>
      <c r="Y347" s="143"/>
      <c r="Z347" s="143"/>
      <c r="AA347" s="143"/>
      <c r="AB347" s="143"/>
      <c r="AC347" s="143"/>
      <c r="AD347" s="143"/>
      <c r="AE347" s="143"/>
      <c r="AF347" s="143"/>
      <c r="AG347" s="32"/>
      <c r="AH347" s="32"/>
      <c r="AI347" s="32"/>
      <c r="AJ347" s="32"/>
      <c r="AK347" s="35" t="str">
        <f>IFERROR(__xludf.DUMMYFUNCTION("IFERROR(vlookup($C347&amp;"".""&amp;""To be implemented"",IMPORTRANGE(URLs!$B$1,""Changes Log_CGRS!X:Y""),2,false),"""")"),"")</f>
        <v/>
      </c>
      <c r="AL347" s="36" t="str">
        <f>IFERROR(__xludf.DUMMYFUNCTION("IFERROR(vlookup($C347&amp;"".""&amp;""Translation Pending"",IMPORTRANGE(URLs!$B$1,""Changes Log_CGRS!Z:AA""),2,false),"""")"),"")</f>
        <v/>
      </c>
    </row>
    <row r="348" ht="15.75" customHeight="1">
      <c r="A348" s="2">
        <f t="shared" si="24"/>
        <v>348</v>
      </c>
      <c r="B348" s="145" t="s">
        <v>1288</v>
      </c>
      <c r="C348" s="148" t="s">
        <v>1945</v>
      </c>
      <c r="D348" s="27" t="str">
        <f t="shared" si="123"/>
        <v>q348: Have you ever been married or had a partner?</v>
      </c>
      <c r="E348" s="27" t="str">
        <f t="shared" si="124"/>
        <v>q348: Wigeze ushyingirwa cg ugira uwo mubana?</v>
      </c>
      <c r="F348" s="148" t="s">
        <v>1946</v>
      </c>
      <c r="G348" s="146" t="s">
        <v>1947</v>
      </c>
      <c r="H348" s="148" t="s">
        <v>1948</v>
      </c>
      <c r="I348" s="151"/>
      <c r="J348" s="151"/>
      <c r="K348" s="151" t="s">
        <v>75</v>
      </c>
      <c r="L348" s="151"/>
      <c r="M348" s="148"/>
      <c r="N348" s="151"/>
      <c r="O348" s="151"/>
      <c r="P348" s="151"/>
      <c r="Q348" s="66"/>
      <c r="R348" s="151"/>
      <c r="S348" s="151"/>
      <c r="T348" s="151"/>
      <c r="U348" s="151"/>
      <c r="V348" s="151"/>
      <c r="W348" s="151"/>
      <c r="X348" s="151"/>
      <c r="Y348" s="151"/>
      <c r="Z348" s="151"/>
      <c r="AA348" s="151"/>
      <c r="AB348" s="151"/>
      <c r="AC348" s="151"/>
      <c r="AD348" s="151"/>
      <c r="AE348" s="151"/>
      <c r="AF348" s="151"/>
      <c r="AG348" s="32"/>
      <c r="AH348" s="32"/>
      <c r="AI348" s="32" t="s">
        <v>1949</v>
      </c>
      <c r="AJ348" s="335" t="s">
        <v>1950</v>
      </c>
      <c r="AK348" s="35" t="str">
        <f>IFERROR(__xludf.DUMMYFUNCTION("IFERROR(vlookup($C348&amp;"".""&amp;""To be implemented"",IMPORTRANGE(URLs!$B$1,""Changes Log_CGRS!X:Y""),2,false),"""")"),"")</f>
        <v/>
      </c>
      <c r="AL348" s="36" t="str">
        <f>IFERROR(__xludf.DUMMYFUNCTION("IFERROR(vlookup($C348&amp;"".""&amp;""Translation Pending"",IMPORTRANGE(URLs!$B$1,""Changes Log_CGRS!Z:AA""),2,false),"""")"),"")</f>
        <v/>
      </c>
    </row>
    <row r="349" ht="15.75" customHeight="1">
      <c r="A349" s="2">
        <f t="shared" si="24"/>
        <v>349</v>
      </c>
      <c r="B349" s="145" t="s">
        <v>1288</v>
      </c>
      <c r="C349" s="148" t="s">
        <v>1951</v>
      </c>
      <c r="D349" s="27" t="str">
        <f t="shared" si="123"/>
        <v>q349: Are you married now or have a partner?</v>
      </c>
      <c r="E349" s="27" t="str">
        <f t="shared" si="124"/>
        <v>q349: Ubu warashyingiwe cyangwa hari uwo mubana?</v>
      </c>
      <c r="F349" s="148" t="s">
        <v>1952</v>
      </c>
      <c r="G349" s="148" t="s">
        <v>1953</v>
      </c>
      <c r="H349" s="148" t="s">
        <v>1954</v>
      </c>
      <c r="I349" s="151" t="s">
        <v>1955</v>
      </c>
      <c r="J349" s="151"/>
      <c r="K349" s="151" t="s">
        <v>75</v>
      </c>
      <c r="L349" s="151"/>
      <c r="M349" s="148"/>
      <c r="N349" s="151"/>
      <c r="O349" s="151"/>
      <c r="P349" s="151"/>
      <c r="Q349" s="143"/>
      <c r="R349" s="151"/>
      <c r="S349" s="151"/>
      <c r="T349" s="151"/>
      <c r="U349" s="151"/>
      <c r="V349" s="151"/>
      <c r="W349" s="151"/>
      <c r="X349" s="151"/>
      <c r="Y349" s="151"/>
      <c r="Z349" s="151"/>
      <c r="AA349" s="151"/>
      <c r="AB349" s="151"/>
      <c r="AC349" s="151"/>
      <c r="AD349" s="151"/>
      <c r="AE349" s="151"/>
      <c r="AF349" s="151"/>
      <c r="AG349" s="32"/>
      <c r="AH349" s="32"/>
      <c r="AI349" s="32" t="s">
        <v>1949</v>
      </c>
      <c r="AJ349" s="335" t="s">
        <v>1956</v>
      </c>
      <c r="AK349" s="35" t="str">
        <f>IFERROR(__xludf.DUMMYFUNCTION("IFERROR(vlookup($C349&amp;"".""&amp;""To be implemented"",IMPORTRANGE(URLs!$B$1,""Changes Log_CGRS!X:Y""),2,false),"""")"),"")</f>
        <v/>
      </c>
      <c r="AL349" s="36" t="str">
        <f>IFERROR(__xludf.DUMMYFUNCTION("IFERROR(vlookup($C349&amp;"".""&amp;""Translation Pending"",IMPORTRANGE(URLs!$B$1,""Changes Log_CGRS!Z:AA""),2,false),"""")"),"")</f>
        <v/>
      </c>
    </row>
    <row r="350" ht="15.75" customHeight="1">
      <c r="A350" s="2">
        <f t="shared" si="24"/>
        <v>350</v>
      </c>
      <c r="B350" s="145" t="s">
        <v>1288</v>
      </c>
      <c r="C350" s="148" t="s">
        <v>1957</v>
      </c>
      <c r="D350" s="27" t="str">
        <f t="shared" si="123"/>
        <v>q350: Do you currently live with your partner?</v>
      </c>
      <c r="E350" s="27" t="str">
        <f t="shared" si="124"/>
        <v>q350: Ubu ubana n’uwo mwashakanye?</v>
      </c>
      <c r="F350" s="148" t="s">
        <v>1958</v>
      </c>
      <c r="G350" s="148" t="s">
        <v>1959</v>
      </c>
      <c r="H350" s="148" t="s">
        <v>1960</v>
      </c>
      <c r="I350" s="151" t="s">
        <v>1961</v>
      </c>
      <c r="J350" s="151"/>
      <c r="K350" s="151" t="s">
        <v>75</v>
      </c>
      <c r="L350" s="151"/>
      <c r="M350" s="148"/>
      <c r="N350" s="151"/>
      <c r="O350" s="151"/>
      <c r="P350" s="151"/>
      <c r="Q350" s="151"/>
      <c r="R350" s="151"/>
      <c r="S350" s="151"/>
      <c r="T350" s="151"/>
      <c r="U350" s="151"/>
      <c r="V350" s="151"/>
      <c r="W350" s="151"/>
      <c r="X350" s="151"/>
      <c r="Y350" s="151"/>
      <c r="Z350" s="151"/>
      <c r="AA350" s="151"/>
      <c r="AB350" s="151"/>
      <c r="AC350" s="151"/>
      <c r="AD350" s="151"/>
      <c r="AE350" s="151"/>
      <c r="AF350" s="151"/>
      <c r="AG350" s="32"/>
      <c r="AH350" s="32"/>
      <c r="AI350" s="32" t="s">
        <v>1949</v>
      </c>
      <c r="AJ350" s="335" t="s">
        <v>1962</v>
      </c>
      <c r="AK350" s="35" t="str">
        <f>IFERROR(__xludf.DUMMYFUNCTION("IFERROR(vlookup($C350&amp;"".""&amp;""To be implemented"",IMPORTRANGE(URLs!$B$1,""Changes Log_CGRS!X:Y""),2,false),"""")"),"")</f>
        <v/>
      </c>
      <c r="AL350" s="36" t="str">
        <f>IFERROR(__xludf.DUMMYFUNCTION("IFERROR(vlookup($C350&amp;"".""&amp;""Translation Pending"",IMPORTRANGE(URLs!$B$1,""Changes Log_CGRS!Z:AA""),2,false),"""")"),"")</f>
        <v/>
      </c>
    </row>
    <row r="351" ht="15.75" customHeight="1">
      <c r="A351" s="2">
        <f t="shared" si="24"/>
        <v>351</v>
      </c>
      <c r="B351" s="65" t="s">
        <v>215</v>
      </c>
      <c r="C351" s="105" t="s">
        <v>1963</v>
      </c>
      <c r="D351" s="27" t="str">
        <f t="shared" ref="D351:E351" si="125">F351</f>
        <v>Module 4.19.1</v>
      </c>
      <c r="E351" s="27" t="str">
        <f t="shared" si="125"/>
        <v>Module 4.19.1</v>
      </c>
      <c r="F351" s="103" t="s">
        <v>1964</v>
      </c>
      <c r="G351" s="103" t="s">
        <v>1964</v>
      </c>
      <c r="H351" s="103" t="s">
        <v>1964</v>
      </c>
      <c r="I351" s="102" t="s">
        <v>1965</v>
      </c>
      <c r="J351" s="66"/>
      <c r="K351" s="66"/>
      <c r="L351" s="66"/>
      <c r="M351" s="105"/>
      <c r="N351" s="66"/>
      <c r="O351" s="66"/>
      <c r="P351" s="66"/>
      <c r="Q351" s="151"/>
      <c r="R351" s="66"/>
      <c r="S351" s="66"/>
      <c r="T351" s="151"/>
      <c r="U351" s="66"/>
      <c r="V351" s="66"/>
      <c r="W351" s="66"/>
      <c r="X351" s="66"/>
      <c r="Y351" s="66"/>
      <c r="Z351" s="66"/>
      <c r="AA351" s="66"/>
      <c r="AB351" s="66"/>
      <c r="AC351" s="66"/>
      <c r="AD351" s="66"/>
      <c r="AE351" s="66"/>
      <c r="AF351" s="66"/>
      <c r="AG351" s="32"/>
      <c r="AH351" s="32"/>
      <c r="AI351" s="32"/>
      <c r="AJ351" s="32"/>
      <c r="AK351" s="35" t="str">
        <f>IFERROR(__xludf.DUMMYFUNCTION("IFERROR(vlookup($C351&amp;"".""&amp;""To be implemented"",IMPORTRANGE(URLs!$B$1,""Changes Log_CGRS!X:Y""),2,false),"""")"),"")</f>
        <v/>
      </c>
      <c r="AL351" s="36" t="str">
        <f>IFERROR(__xludf.DUMMYFUNCTION("IFERROR(vlookup($C351&amp;"".""&amp;""Translation Pending"",IMPORTRANGE(URLs!$B$1,""Changes Log_CGRS!Z:AA""),2,false),"""")"),"")</f>
        <v/>
      </c>
    </row>
    <row r="352" ht="15.75" customHeight="1">
      <c r="A352" s="2">
        <f t="shared" si="24"/>
        <v>352</v>
      </c>
      <c r="B352" s="62" t="s">
        <v>58</v>
      </c>
      <c r="C352" s="63" t="s">
        <v>1966</v>
      </c>
      <c r="D352" s="27" t="str">
        <f t="shared" ref="D352:D372" si="126">"q"&amp;A352&amp;": "&amp;F352</f>
        <v>q352: INSTRUCTIONS: These questions might remind you of difficult events or circumstances.  At any point if you do not wish to answer these questions let us know and we can skip a particular question or move to the next section. 
Has any argument between you and your partner or most recent partner ever led you to do any of the following?</v>
      </c>
      <c r="E352" s="27" t="str">
        <f t="shared" ref="E352:E372" si="127">"q"&amp;A352&amp;": "&amp;G352</f>
        <v>q352: AMABWIRIZA: Ibi bibazo bishobora kukwibutsa ibihe bigoye cyangwa imbogamizi  wahuye nazo. Niwumva  udashaka gusubiza ibi bibazo watubwira tukajya ku igice gikurikiraho.
Wowe n’umukunzi wawe cyangwa se uwo muheruka gukundana haba harigeze habaho kutumvikana mu rugo ku buryo byaguteye gukora ibi bikurikira?</v>
      </c>
      <c r="F352" s="336" t="s">
        <v>1967</v>
      </c>
      <c r="G352" s="336" t="s">
        <v>1968</v>
      </c>
      <c r="H352" s="99" t="s">
        <v>1969</v>
      </c>
      <c r="I352" s="143"/>
      <c r="J352" s="143"/>
      <c r="K352" s="143"/>
      <c r="L352" s="143"/>
      <c r="M352" s="143"/>
      <c r="N352" s="143"/>
      <c r="O352" s="143"/>
      <c r="P352" s="143"/>
      <c r="Q352" s="151"/>
      <c r="R352" s="143"/>
      <c r="S352" s="143"/>
      <c r="T352" s="143"/>
      <c r="U352" s="143"/>
      <c r="V352" s="143"/>
      <c r="W352" s="143"/>
      <c r="X352" s="143"/>
      <c r="Y352" s="143"/>
      <c r="Z352" s="143"/>
      <c r="AA352" s="143"/>
      <c r="AB352" s="143"/>
      <c r="AC352" s="143"/>
      <c r="AD352" s="143"/>
      <c r="AE352" s="143"/>
      <c r="AF352" s="143"/>
      <c r="AG352" s="32"/>
      <c r="AH352" s="32"/>
      <c r="AI352" s="310" t="s">
        <v>1970</v>
      </c>
      <c r="AJ352" s="32"/>
      <c r="AK352" s="35" t="str">
        <f>IFERROR(__xludf.DUMMYFUNCTION("IFERROR(vlookup($C352&amp;"".""&amp;""To be implemented"",IMPORTRANGE(URLs!$B$1,""Changes Log_CGRS!X:Y""),2,false),"""")"),"")</f>
        <v/>
      </c>
      <c r="AL352" s="36" t="str">
        <f>IFERROR(__xludf.DUMMYFUNCTION("IFERROR(vlookup($C352&amp;"".""&amp;""Translation Pending"",IMPORTRANGE(URLs!$B$1,""Changes Log_CGRS!Z:AA""),2,false),"""")"),"")</f>
        <v/>
      </c>
    </row>
    <row r="353" ht="15.75" customHeight="1">
      <c r="A353" s="2">
        <f t="shared" si="24"/>
        <v>353</v>
      </c>
      <c r="B353" s="145" t="s">
        <v>1195</v>
      </c>
      <c r="C353" s="148" t="s">
        <v>1971</v>
      </c>
      <c r="D353" s="27" t="str">
        <f t="shared" si="126"/>
        <v>q353: Used offending/insulting/derogatory language while talking to your partner?</v>
      </c>
      <c r="E353" s="27" t="str">
        <f t="shared" si="127"/>
        <v>q353: Wakoresheje imvugo itari nziza ikomeretsa uwo mubana?</v>
      </c>
      <c r="F353" s="148" t="s">
        <v>1972</v>
      </c>
      <c r="G353" s="148" t="s">
        <v>1973</v>
      </c>
      <c r="H353" s="148" t="s">
        <v>1974</v>
      </c>
      <c r="I353" s="151"/>
      <c r="J353" s="151"/>
      <c r="K353" s="151" t="s">
        <v>75</v>
      </c>
      <c r="L353" s="151"/>
      <c r="M353" s="148" t="s">
        <v>641</v>
      </c>
      <c r="N353" s="151"/>
      <c r="O353" s="151"/>
      <c r="P353" s="151"/>
      <c r="Q353" s="151"/>
      <c r="R353" s="151"/>
      <c r="S353" s="151"/>
      <c r="T353" s="151"/>
      <c r="U353" s="151"/>
      <c r="V353" s="151"/>
      <c r="W353" s="151"/>
      <c r="X353" s="151"/>
      <c r="Y353" s="151"/>
      <c r="Z353" s="151"/>
      <c r="AA353" s="151"/>
      <c r="AB353" s="151"/>
      <c r="AC353" s="151"/>
      <c r="AD353" s="151"/>
      <c r="AE353" s="151"/>
      <c r="AF353" s="151"/>
      <c r="AG353" s="32"/>
      <c r="AH353" s="32"/>
      <c r="AI353" s="32"/>
      <c r="AJ353" s="32"/>
      <c r="AK353" s="35" t="str">
        <f>IFERROR(__xludf.DUMMYFUNCTION("IFERROR(vlookup($C353&amp;"".""&amp;""To be implemented"",IMPORTRANGE(URLs!$B$1,""Changes Log_CGRS!X:Y""),2,false),"""")"),"")</f>
        <v/>
      </c>
      <c r="AL353" s="36" t="str">
        <f>IFERROR(__xludf.DUMMYFUNCTION("IFERROR(vlookup($C353&amp;"".""&amp;""Translation Pending"",IMPORTRANGE(URLs!$B$1,""Changes Log_CGRS!Z:AA""),2,false),"""")"),"")</f>
        <v/>
      </c>
    </row>
    <row r="354" ht="15.75" customHeight="1">
      <c r="A354" s="2">
        <f t="shared" si="24"/>
        <v>354</v>
      </c>
      <c r="B354" s="145" t="s">
        <v>1975</v>
      </c>
      <c r="C354" s="148" t="s">
        <v>1976</v>
      </c>
      <c r="D354" s="27" t="str">
        <f t="shared" si="126"/>
        <v>q354: If yes, how often did it happen in the last 3 months?</v>
      </c>
      <c r="E354" s="27" t="str">
        <f t="shared" si="127"/>
        <v>q354: Niba ari byo,byabaye kangahe mu mezi 3 ashize? </v>
      </c>
      <c r="F354" s="148" t="s">
        <v>1977</v>
      </c>
      <c r="G354" s="148" t="s">
        <v>1978</v>
      </c>
      <c r="H354" s="148" t="s">
        <v>1979</v>
      </c>
      <c r="I354" s="151" t="s">
        <v>1980</v>
      </c>
      <c r="J354" s="151"/>
      <c r="K354" s="151" t="s">
        <v>75</v>
      </c>
      <c r="L354" s="151"/>
      <c r="M354" s="148"/>
      <c r="N354" s="151"/>
      <c r="O354" s="151"/>
      <c r="P354" s="151"/>
      <c r="Q354" s="151"/>
      <c r="R354" s="151"/>
      <c r="S354" s="151"/>
      <c r="T354" s="151"/>
      <c r="U354" s="151"/>
      <c r="V354" s="151"/>
      <c r="W354" s="151"/>
      <c r="X354" s="151"/>
      <c r="Y354" s="151"/>
      <c r="Z354" s="151"/>
      <c r="AA354" s="151"/>
      <c r="AB354" s="151"/>
      <c r="AC354" s="151"/>
      <c r="AD354" s="151"/>
      <c r="AE354" s="151"/>
      <c r="AF354" s="151"/>
      <c r="AG354" s="32"/>
      <c r="AH354" s="32"/>
      <c r="AI354" s="32"/>
      <c r="AJ354" s="335" t="s">
        <v>1981</v>
      </c>
      <c r="AK354" s="35" t="str">
        <f>IFERROR(__xludf.DUMMYFUNCTION("IFERROR(vlookup($C354&amp;"".""&amp;""To be implemented"",IMPORTRANGE(URLs!$B$1,""Changes Log_CGRS!X:Y""),2,false),"""")"),"")</f>
        <v/>
      </c>
      <c r="AL354" s="36" t="str">
        <f>IFERROR(__xludf.DUMMYFUNCTION("IFERROR(vlookup($C354&amp;"".""&amp;""Translation Pending"",IMPORTRANGE(URLs!$B$1,""Changes Log_CGRS!Z:AA""),2,false),"""")"),"")</f>
        <v/>
      </c>
    </row>
    <row r="355" ht="15.75" customHeight="1">
      <c r="A355" s="2">
        <f t="shared" si="24"/>
        <v>355</v>
      </c>
      <c r="B355" s="145" t="s">
        <v>1195</v>
      </c>
      <c r="C355" s="148" t="s">
        <v>1982</v>
      </c>
      <c r="D355" s="27" t="str">
        <f t="shared" si="126"/>
        <v>q355: Forgetting or leaving your partner</v>
      </c>
      <c r="E355" s="27" t="str">
        <f t="shared" si="127"/>
        <v>q355: Guta/Kwibagirwa uwo Mubana</v>
      </c>
      <c r="F355" s="148" t="s">
        <v>1983</v>
      </c>
      <c r="G355" s="148" t="s">
        <v>1984</v>
      </c>
      <c r="H355" s="148" t="s">
        <v>1985</v>
      </c>
      <c r="I355" s="151"/>
      <c r="J355" s="151"/>
      <c r="K355" s="151" t="s">
        <v>75</v>
      </c>
      <c r="L355" s="151"/>
      <c r="M355" s="148" t="s">
        <v>641</v>
      </c>
      <c r="N355" s="151"/>
      <c r="O355" s="151"/>
      <c r="P355" s="151"/>
      <c r="Q355" s="151"/>
      <c r="R355" s="151"/>
      <c r="S355" s="151"/>
      <c r="T355" s="151"/>
      <c r="U355" s="151"/>
      <c r="V355" s="151"/>
      <c r="W355" s="151"/>
      <c r="X355" s="151"/>
      <c r="Y355" s="151"/>
      <c r="Z355" s="151"/>
      <c r="AA355" s="151"/>
      <c r="AB355" s="151"/>
      <c r="AC355" s="151"/>
      <c r="AD355" s="151"/>
      <c r="AE355" s="151"/>
      <c r="AF355" s="151"/>
      <c r="AG355" s="32"/>
      <c r="AH355" s="32"/>
      <c r="AI355" s="32"/>
      <c r="AJ355" s="32"/>
      <c r="AK355" s="35" t="str">
        <f>IFERROR(__xludf.DUMMYFUNCTION("IFERROR(vlookup($C355&amp;"".""&amp;""To be implemented"",IMPORTRANGE(URLs!$B$1,""Changes Log_CGRS!X:Y""),2,false),"""")"),"")</f>
        <v/>
      </c>
      <c r="AL355" s="36" t="str">
        <f>IFERROR(__xludf.DUMMYFUNCTION("IFERROR(vlookup($C355&amp;"".""&amp;""Translation Pending"",IMPORTRANGE(URLs!$B$1,""Changes Log_CGRS!Z:AA""),2,false),"""")"),"")</f>
        <v/>
      </c>
    </row>
    <row r="356" ht="15.75" customHeight="1">
      <c r="A356" s="2">
        <f t="shared" si="24"/>
        <v>356</v>
      </c>
      <c r="B356" s="145" t="s">
        <v>1975</v>
      </c>
      <c r="C356" s="148" t="s">
        <v>1986</v>
      </c>
      <c r="D356" s="27" t="str">
        <f t="shared" si="126"/>
        <v>q356: If yes, how often did it happen in the last 3 months?</v>
      </c>
      <c r="E356" s="27" t="str">
        <f t="shared" si="127"/>
        <v>q356: Niba ari byo,byabaye kangahe mu mezi 3 ashize? </v>
      </c>
      <c r="F356" s="148" t="s">
        <v>1977</v>
      </c>
      <c r="G356" s="148" t="s">
        <v>1978</v>
      </c>
      <c r="H356" s="148" t="s">
        <v>1987</v>
      </c>
      <c r="I356" s="151" t="s">
        <v>1988</v>
      </c>
      <c r="J356" s="151"/>
      <c r="K356" s="151" t="s">
        <v>75</v>
      </c>
      <c r="L356" s="151"/>
      <c r="M356" s="148"/>
      <c r="N356" s="151"/>
      <c r="O356" s="151"/>
      <c r="P356" s="151"/>
      <c r="Q356" s="151"/>
      <c r="R356" s="151"/>
      <c r="S356" s="151"/>
      <c r="T356" s="151"/>
      <c r="U356" s="151"/>
      <c r="V356" s="151"/>
      <c r="W356" s="151"/>
      <c r="X356" s="151"/>
      <c r="Y356" s="151"/>
      <c r="Z356" s="151"/>
      <c r="AA356" s="151"/>
      <c r="AB356" s="151"/>
      <c r="AC356" s="151"/>
      <c r="AD356" s="151"/>
      <c r="AE356" s="151"/>
      <c r="AF356" s="151"/>
      <c r="AG356" s="32"/>
      <c r="AH356" s="32"/>
      <c r="AI356" s="32"/>
      <c r="AJ356" s="335" t="s">
        <v>1989</v>
      </c>
      <c r="AK356" s="35" t="str">
        <f>IFERROR(__xludf.DUMMYFUNCTION("IFERROR(vlookup($C356&amp;"".""&amp;""To be implemented"",IMPORTRANGE(URLs!$B$1,""Changes Log_CGRS!X:Y""),2,false),"""")"),"")</f>
        <v/>
      </c>
      <c r="AL356" s="36" t="str">
        <f>IFERROR(__xludf.DUMMYFUNCTION("IFERROR(vlookup($C356&amp;"".""&amp;""Translation Pending"",IMPORTRANGE(URLs!$B$1,""Changes Log_CGRS!Z:AA""),2,false),"""")"),"")</f>
        <v/>
      </c>
    </row>
    <row r="357" ht="15.75" customHeight="1">
      <c r="A357" s="2">
        <f t="shared" si="24"/>
        <v>357</v>
      </c>
      <c r="B357" s="145" t="s">
        <v>1195</v>
      </c>
      <c r="C357" s="148" t="s">
        <v>1990</v>
      </c>
      <c r="D357" s="27" t="str">
        <f t="shared" si="126"/>
        <v>q357: Shoving your partner</v>
      </c>
      <c r="E357" s="27" t="str">
        <f t="shared" si="127"/>
        <v>q357: Gusunika n`imbaraga nyinshi (havanzemo n`umujinya) uwo mubana/ uwo mwashakanye</v>
      </c>
      <c r="F357" s="148" t="s">
        <v>1991</v>
      </c>
      <c r="G357" s="148" t="s">
        <v>1992</v>
      </c>
      <c r="H357" s="148" t="s">
        <v>1993</v>
      </c>
      <c r="I357" s="151"/>
      <c r="J357" s="151"/>
      <c r="K357" s="151" t="s">
        <v>75</v>
      </c>
      <c r="L357" s="151"/>
      <c r="M357" s="148" t="s">
        <v>641</v>
      </c>
      <c r="N357" s="151"/>
      <c r="O357" s="151"/>
      <c r="P357" s="151"/>
      <c r="Q357" s="151"/>
      <c r="R357" s="151"/>
      <c r="S357" s="151"/>
      <c r="T357" s="151"/>
      <c r="U357" s="151"/>
      <c r="V357" s="151"/>
      <c r="W357" s="151"/>
      <c r="X357" s="151"/>
      <c r="Y357" s="151"/>
      <c r="Z357" s="151"/>
      <c r="AA357" s="151"/>
      <c r="AB357" s="151"/>
      <c r="AC357" s="151"/>
      <c r="AD357" s="151"/>
      <c r="AE357" s="151"/>
      <c r="AF357" s="151"/>
      <c r="AG357" s="32"/>
      <c r="AH357" s="32"/>
      <c r="AI357" s="32"/>
      <c r="AJ357" s="32"/>
      <c r="AK357" s="35" t="str">
        <f>IFERROR(__xludf.DUMMYFUNCTION("IFERROR(vlookup($C357&amp;"".""&amp;""To be implemented"",IMPORTRANGE(URLs!$B$1,""Changes Log_CGRS!X:Y""),2,false),"""")"),"")</f>
        <v/>
      </c>
      <c r="AL357" s="36" t="str">
        <f>IFERROR(__xludf.DUMMYFUNCTION("IFERROR(vlookup($C357&amp;"".""&amp;""Translation Pending"",IMPORTRANGE(URLs!$B$1,""Changes Log_CGRS!Z:AA""),2,false),"""")"),"")</f>
        <v/>
      </c>
    </row>
    <row r="358" ht="15.75" customHeight="1">
      <c r="A358" s="2">
        <f t="shared" si="24"/>
        <v>358</v>
      </c>
      <c r="B358" s="145" t="s">
        <v>1975</v>
      </c>
      <c r="C358" s="148" t="s">
        <v>1994</v>
      </c>
      <c r="D358" s="27" t="str">
        <f t="shared" si="126"/>
        <v>q358: If yes, how often did it happen in the last 3 months?</v>
      </c>
      <c r="E358" s="27" t="str">
        <f t="shared" si="127"/>
        <v>q358: Niba ari byo,byabaye kangahe mu mezi 3 ashize? </v>
      </c>
      <c r="F358" s="152" t="s">
        <v>1977</v>
      </c>
      <c r="G358" s="152" t="s">
        <v>1978</v>
      </c>
      <c r="H358" s="148" t="s">
        <v>1995</v>
      </c>
      <c r="I358" s="151" t="s">
        <v>1996</v>
      </c>
      <c r="J358" s="151"/>
      <c r="K358" s="151" t="s">
        <v>75</v>
      </c>
      <c r="L358" s="151"/>
      <c r="M358" s="148"/>
      <c r="N358" s="151"/>
      <c r="O358" s="151"/>
      <c r="P358" s="151"/>
      <c r="Q358" s="151"/>
      <c r="R358" s="151"/>
      <c r="S358" s="151"/>
      <c r="T358" s="151"/>
      <c r="U358" s="151"/>
      <c r="V358" s="151"/>
      <c r="W358" s="151"/>
      <c r="X358" s="151"/>
      <c r="Y358" s="151"/>
      <c r="Z358" s="151"/>
      <c r="AA358" s="151"/>
      <c r="AB358" s="151"/>
      <c r="AC358" s="151"/>
      <c r="AD358" s="151"/>
      <c r="AE358" s="151"/>
      <c r="AF358" s="151"/>
      <c r="AG358" s="32"/>
      <c r="AH358" s="32"/>
      <c r="AI358" s="32"/>
      <c r="AJ358" s="335" t="s">
        <v>1997</v>
      </c>
      <c r="AK358" s="35" t="str">
        <f>IFERROR(__xludf.DUMMYFUNCTION("IFERROR(vlookup($C358&amp;"".""&amp;""To be implemented"",IMPORTRANGE(URLs!$B$1,""Changes Log_CGRS!X:Y""),2,false),"""")"),"")</f>
        <v/>
      </c>
      <c r="AL358" s="36" t="str">
        <f>IFERROR(__xludf.DUMMYFUNCTION("IFERROR(vlookup($C358&amp;"".""&amp;""Translation Pending"",IMPORTRANGE(URLs!$B$1,""Changes Log_CGRS!Z:AA""),2,false),"""")"),"")</f>
        <v/>
      </c>
    </row>
    <row r="359" ht="15.75" customHeight="1">
      <c r="A359" s="2">
        <f t="shared" si="24"/>
        <v>359</v>
      </c>
      <c r="B359" s="145" t="s">
        <v>1195</v>
      </c>
      <c r="C359" s="148" t="s">
        <v>1998</v>
      </c>
      <c r="D359" s="27" t="str">
        <f t="shared" si="126"/>
        <v>q359: Grabbed your partner</v>
      </c>
      <c r="E359" s="27" t="str">
        <f t="shared" si="127"/>
        <v>q359: Wigeze ufata umufasha wawe n'ingufu nyinshi?</v>
      </c>
      <c r="F359" s="148" t="s">
        <v>1999</v>
      </c>
      <c r="G359" s="146" t="s">
        <v>2000</v>
      </c>
      <c r="H359" s="148" t="s">
        <v>2001</v>
      </c>
      <c r="I359" s="151"/>
      <c r="J359" s="151"/>
      <c r="K359" s="151" t="s">
        <v>75</v>
      </c>
      <c r="L359" s="151"/>
      <c r="M359" s="148" t="s">
        <v>641</v>
      </c>
      <c r="N359" s="151"/>
      <c r="O359" s="151"/>
      <c r="P359" s="151"/>
      <c r="Q359" s="151"/>
      <c r="R359" s="151"/>
      <c r="S359" s="151"/>
      <c r="T359" s="151"/>
      <c r="U359" s="151"/>
      <c r="V359" s="151"/>
      <c r="W359" s="151"/>
      <c r="X359" s="151"/>
      <c r="Y359" s="151"/>
      <c r="Z359" s="151"/>
      <c r="AA359" s="151"/>
      <c r="AB359" s="151"/>
      <c r="AC359" s="151"/>
      <c r="AD359" s="151"/>
      <c r="AE359" s="151"/>
      <c r="AF359" s="151"/>
      <c r="AG359" s="32"/>
      <c r="AH359" s="32"/>
      <c r="AI359" s="32"/>
      <c r="AJ359" s="32"/>
      <c r="AK359" s="35" t="str">
        <f>IFERROR(__xludf.DUMMYFUNCTION("IFERROR(vlookup($C359&amp;"".""&amp;""To be implemented"",IMPORTRANGE(URLs!$B$1,""Changes Log_CGRS!X:Y""),2,false),"""")"),"")</f>
        <v/>
      </c>
      <c r="AL359" s="36" t="str">
        <f>IFERROR(__xludf.DUMMYFUNCTION("IFERROR(vlookup($C359&amp;"".""&amp;""Translation Pending"",IMPORTRANGE(URLs!$B$1,""Changes Log_CGRS!Z:AA""),2,false),"""")"),"")</f>
        <v/>
      </c>
    </row>
    <row r="360" ht="15.75" customHeight="1">
      <c r="A360" s="2">
        <f t="shared" si="24"/>
        <v>360</v>
      </c>
      <c r="B360" s="145" t="s">
        <v>1975</v>
      </c>
      <c r="C360" s="148" t="s">
        <v>2002</v>
      </c>
      <c r="D360" s="27" t="str">
        <f t="shared" si="126"/>
        <v>q360: If yes, how often did it happen in the last 3 months?</v>
      </c>
      <c r="E360" s="27" t="str">
        <f t="shared" si="127"/>
        <v>q360: Niba ari byo,byabaye kangahe mu mezi 3 ashize? </v>
      </c>
      <c r="F360" s="148" t="s">
        <v>1977</v>
      </c>
      <c r="G360" s="148" t="s">
        <v>1978</v>
      </c>
      <c r="H360" s="148" t="s">
        <v>2003</v>
      </c>
      <c r="I360" s="151" t="s">
        <v>2004</v>
      </c>
      <c r="J360" s="151"/>
      <c r="K360" s="151" t="s">
        <v>75</v>
      </c>
      <c r="L360" s="151"/>
      <c r="M360" s="148"/>
      <c r="N360" s="151"/>
      <c r="O360" s="151"/>
      <c r="P360" s="151"/>
      <c r="Q360" s="151"/>
      <c r="R360" s="151"/>
      <c r="S360" s="151"/>
      <c r="T360" s="151"/>
      <c r="U360" s="151"/>
      <c r="V360" s="151"/>
      <c r="W360" s="151"/>
      <c r="X360" s="151"/>
      <c r="Y360" s="151"/>
      <c r="Z360" s="151"/>
      <c r="AA360" s="151"/>
      <c r="AB360" s="151"/>
      <c r="AC360" s="151"/>
      <c r="AD360" s="151"/>
      <c r="AE360" s="151"/>
      <c r="AF360" s="151"/>
      <c r="AG360" s="32"/>
      <c r="AH360" s="32"/>
      <c r="AI360" s="32"/>
      <c r="AJ360" s="335" t="s">
        <v>2005</v>
      </c>
      <c r="AK360" s="35" t="str">
        <f>IFERROR(__xludf.DUMMYFUNCTION("IFERROR(vlookup($C360&amp;"".""&amp;""To be implemented"",IMPORTRANGE(URLs!$B$1,""Changes Log_CGRS!X:Y""),2,false),"""")"),"")</f>
        <v/>
      </c>
      <c r="AL360" s="36" t="str">
        <f>IFERROR(__xludf.DUMMYFUNCTION("IFERROR(vlookup($C360&amp;"".""&amp;""Translation Pending"",IMPORTRANGE(URLs!$B$1,""Changes Log_CGRS!Z:AA""),2,false),"""")"),"")</f>
        <v/>
      </c>
    </row>
    <row r="361" ht="15.75" customHeight="1">
      <c r="A361" s="2">
        <f t="shared" si="24"/>
        <v>361</v>
      </c>
      <c r="B361" s="145" t="s">
        <v>1195</v>
      </c>
      <c r="C361" s="148" t="s">
        <v>2006</v>
      </c>
      <c r="D361" s="27" t="str">
        <f t="shared" si="126"/>
        <v>q361: Slapped or punched your partner</v>
      </c>
      <c r="E361" s="27" t="str">
        <f t="shared" si="127"/>
        <v>q361: Wakubise urushyi uwo mubana/ uwo mwashakanye cyangwa se wamukubise igipfutsi.</v>
      </c>
      <c r="F361" s="148" t="s">
        <v>2007</v>
      </c>
      <c r="G361" s="148" t="s">
        <v>2008</v>
      </c>
      <c r="H361" s="148" t="s">
        <v>2009</v>
      </c>
      <c r="I361" s="151"/>
      <c r="J361" s="151"/>
      <c r="K361" s="151" t="s">
        <v>75</v>
      </c>
      <c r="L361" s="151"/>
      <c r="M361" s="148" t="s">
        <v>641</v>
      </c>
      <c r="N361" s="151"/>
      <c r="O361" s="151"/>
      <c r="P361" s="151"/>
      <c r="Q361" s="151"/>
      <c r="R361" s="151"/>
      <c r="S361" s="151"/>
      <c r="T361" s="151"/>
      <c r="U361" s="151"/>
      <c r="V361" s="151"/>
      <c r="W361" s="151"/>
      <c r="X361" s="151"/>
      <c r="Y361" s="151"/>
      <c r="Z361" s="151"/>
      <c r="AA361" s="151"/>
      <c r="AB361" s="151"/>
      <c r="AC361" s="151"/>
      <c r="AD361" s="151"/>
      <c r="AE361" s="151"/>
      <c r="AF361" s="151"/>
      <c r="AG361" s="32"/>
      <c r="AH361" s="32"/>
      <c r="AI361" s="32"/>
      <c r="AJ361" s="32"/>
      <c r="AK361" s="35" t="str">
        <f>IFERROR(__xludf.DUMMYFUNCTION("IFERROR(vlookup($C361&amp;"".""&amp;""To be implemented"",IMPORTRANGE(URLs!$B$1,""Changes Log_CGRS!X:Y""),2,false),"""")"),"")</f>
        <v/>
      </c>
      <c r="AL361" s="36" t="str">
        <f>IFERROR(__xludf.DUMMYFUNCTION("IFERROR(vlookup($C361&amp;"".""&amp;""Translation Pending"",IMPORTRANGE(URLs!$B$1,""Changes Log_CGRS!Z:AA""),2,false),"""")"),"")</f>
        <v/>
      </c>
    </row>
    <row r="362" ht="15.75" customHeight="1">
      <c r="A362" s="2">
        <f t="shared" si="24"/>
        <v>362</v>
      </c>
      <c r="B362" s="145" t="s">
        <v>1975</v>
      </c>
      <c r="C362" s="148" t="s">
        <v>2010</v>
      </c>
      <c r="D362" s="27" t="str">
        <f t="shared" si="126"/>
        <v>q362: If yes, how often did it happen in the last 3 months?</v>
      </c>
      <c r="E362" s="27" t="str">
        <f t="shared" si="127"/>
        <v>q362: Niba ari byo,byabaye kangahe mu mezi 3 ashize? </v>
      </c>
      <c r="F362" s="148" t="s">
        <v>1977</v>
      </c>
      <c r="G362" s="148" t="s">
        <v>1978</v>
      </c>
      <c r="H362" s="148" t="s">
        <v>2011</v>
      </c>
      <c r="I362" s="151" t="s">
        <v>2012</v>
      </c>
      <c r="J362" s="151"/>
      <c r="K362" s="151" t="s">
        <v>75</v>
      </c>
      <c r="L362" s="151"/>
      <c r="M362" s="148"/>
      <c r="N362" s="151"/>
      <c r="O362" s="151"/>
      <c r="P362" s="151"/>
      <c r="Q362" s="151"/>
      <c r="R362" s="151"/>
      <c r="S362" s="151"/>
      <c r="T362" s="151"/>
      <c r="U362" s="151"/>
      <c r="V362" s="151"/>
      <c r="W362" s="151"/>
      <c r="X362" s="151"/>
      <c r="Y362" s="151"/>
      <c r="Z362" s="151"/>
      <c r="AA362" s="151"/>
      <c r="AB362" s="151"/>
      <c r="AC362" s="151"/>
      <c r="AD362" s="151"/>
      <c r="AE362" s="151"/>
      <c r="AF362" s="151"/>
      <c r="AG362" s="32"/>
      <c r="AH362" s="32"/>
      <c r="AI362" s="32"/>
      <c r="AJ362" s="335" t="s">
        <v>2013</v>
      </c>
      <c r="AK362" s="35" t="str">
        <f>IFERROR(__xludf.DUMMYFUNCTION("IFERROR(vlookup($C362&amp;"".""&amp;""To be implemented"",IMPORTRANGE(URLs!$B$1,""Changes Log_CGRS!X:Y""),2,false),"""")"),"")</f>
        <v/>
      </c>
      <c r="AL362" s="36" t="str">
        <f>IFERROR(__xludf.DUMMYFUNCTION("IFERROR(vlookup($C362&amp;"".""&amp;""Translation Pending"",IMPORTRANGE(URLs!$B$1,""Changes Log_CGRS!Z:AA""),2,false),"""")"),"")</f>
        <v/>
      </c>
    </row>
    <row r="363" ht="15.75" customHeight="1">
      <c r="A363" s="2">
        <f t="shared" si="24"/>
        <v>363</v>
      </c>
      <c r="B363" s="65" t="s">
        <v>1195</v>
      </c>
      <c r="C363" s="66" t="s">
        <v>2014</v>
      </c>
      <c r="D363" s="27" t="str">
        <f t="shared" si="126"/>
        <v>q363: Used a knife or any other weapon to harm your partner</v>
      </c>
      <c r="E363" s="27" t="str">
        <f t="shared" si="127"/>
        <v>q363: Wakoresheje icyuma cyangwa se indi ntwaro mu gukomeretsa uwo mubana/ mwashakanye</v>
      </c>
      <c r="F363" s="157" t="s">
        <v>2015</v>
      </c>
      <c r="G363" s="157" t="s">
        <v>2016</v>
      </c>
      <c r="H363" s="157" t="s">
        <v>2017</v>
      </c>
      <c r="I363" s="66"/>
      <c r="J363" s="66"/>
      <c r="K363" s="66" t="s">
        <v>75</v>
      </c>
      <c r="L363" s="66"/>
      <c r="M363" s="66" t="s">
        <v>641</v>
      </c>
      <c r="N363" s="66"/>
      <c r="O363" s="66"/>
      <c r="P363" s="66"/>
      <c r="Q363" s="151"/>
      <c r="R363" s="66"/>
      <c r="S363" s="66"/>
      <c r="T363" s="27"/>
      <c r="U363" s="66"/>
      <c r="V363" s="66"/>
      <c r="W363" s="66"/>
      <c r="X363" s="66"/>
      <c r="Y363" s="66"/>
      <c r="Z363" s="66"/>
      <c r="AA363" s="66"/>
      <c r="AB363" s="66"/>
      <c r="AC363" s="66"/>
      <c r="AD363" s="66"/>
      <c r="AE363" s="66"/>
      <c r="AF363" s="66"/>
      <c r="AG363" s="32"/>
      <c r="AH363" s="32"/>
      <c r="AI363" s="32"/>
      <c r="AJ363" s="32"/>
      <c r="AK363" s="35" t="str">
        <f>IFERROR(__xludf.DUMMYFUNCTION("IFERROR(vlookup($C363&amp;"".""&amp;""To be implemented"",IMPORTRANGE(URLs!$B$1,""Changes Log_CGRS!X:Y""),2,false),"""")"),"")</f>
        <v/>
      </c>
      <c r="AL363" s="36" t="str">
        <f>IFERROR(__xludf.DUMMYFUNCTION("IFERROR(vlookup($C363&amp;"".""&amp;""Translation Pending"",IMPORTRANGE(URLs!$B$1,""Changes Log_CGRS!Z:AA""),2,false),"""")"),"")</f>
        <v/>
      </c>
    </row>
    <row r="364" ht="15.75" customHeight="1">
      <c r="A364" s="2">
        <f t="shared" si="24"/>
        <v>364</v>
      </c>
      <c r="B364" s="145" t="s">
        <v>1975</v>
      </c>
      <c r="C364" s="148" t="s">
        <v>2018</v>
      </c>
      <c r="D364" s="27" t="str">
        <f t="shared" si="126"/>
        <v>q364: How often did it happen in the last 3 months?</v>
      </c>
      <c r="E364" s="27" t="str">
        <f t="shared" si="127"/>
        <v>q364: Byabaye kangahe mu mezi 3 ashize? </v>
      </c>
      <c r="F364" s="148" t="s">
        <v>2019</v>
      </c>
      <c r="G364" s="148" t="s">
        <v>2020</v>
      </c>
      <c r="H364" s="148" t="s">
        <v>2021</v>
      </c>
      <c r="I364" s="151" t="s">
        <v>2022</v>
      </c>
      <c r="J364" s="151"/>
      <c r="K364" s="151" t="s">
        <v>75</v>
      </c>
      <c r="L364" s="151"/>
      <c r="M364" s="148"/>
      <c r="N364" s="151"/>
      <c r="O364" s="151"/>
      <c r="P364" s="151"/>
      <c r="Q364" s="151"/>
      <c r="R364" s="151"/>
      <c r="S364" s="151"/>
      <c r="T364" s="151"/>
      <c r="U364" s="151"/>
      <c r="V364" s="151"/>
      <c r="W364" s="151"/>
      <c r="X364" s="151"/>
      <c r="Y364" s="151"/>
      <c r="Z364" s="151"/>
      <c r="AA364" s="151"/>
      <c r="AB364" s="151"/>
      <c r="AC364" s="151"/>
      <c r="AD364" s="151"/>
      <c r="AE364" s="151"/>
      <c r="AF364" s="151"/>
      <c r="AG364" s="32"/>
      <c r="AH364" s="32"/>
      <c r="AI364" s="32"/>
      <c r="AJ364" s="335" t="s">
        <v>2023</v>
      </c>
      <c r="AK364" s="35" t="str">
        <f>IFERROR(__xludf.DUMMYFUNCTION("IFERROR(vlookup($C364&amp;"".""&amp;""To be implemented"",IMPORTRANGE(URLs!$B$1,""Changes Log_CGRS!X:Y""),2,false),"""")"),"")</f>
        <v/>
      </c>
      <c r="AL364" s="36" t="str">
        <f>IFERROR(__xludf.DUMMYFUNCTION("IFERROR(vlookup($C364&amp;"".""&amp;""Translation Pending"",IMPORTRANGE(URLs!$B$1,""Changes Log_CGRS!Z:AA""),2,false),"""")"),"")</f>
        <v/>
      </c>
    </row>
    <row r="365" ht="15.75" customHeight="1">
      <c r="A365" s="2">
        <f t="shared" si="24"/>
        <v>365</v>
      </c>
      <c r="B365" s="145" t="s">
        <v>1195</v>
      </c>
      <c r="C365" s="148" t="s">
        <v>2024</v>
      </c>
      <c r="D365" s="27" t="str">
        <f t="shared" si="126"/>
        <v>q365: You hit your partner with something that could cause injuries to your partner</v>
      </c>
      <c r="E365" s="27" t="str">
        <f t="shared" si="127"/>
        <v>q365: Wakubise uwo mubana cg uwo mwashakanye ikintu cyashoboraga kumukomeretsa</v>
      </c>
      <c r="F365" s="148" t="s">
        <v>2025</v>
      </c>
      <c r="G365" s="148" t="s">
        <v>2026</v>
      </c>
      <c r="H365" s="148" t="s">
        <v>2027</v>
      </c>
      <c r="I365" s="151"/>
      <c r="J365" s="151"/>
      <c r="K365" s="54" t="s">
        <v>75</v>
      </c>
      <c r="L365" s="151"/>
      <c r="M365" s="148" t="s">
        <v>641</v>
      </c>
      <c r="N365" s="151"/>
      <c r="O365" s="151"/>
      <c r="P365" s="151"/>
      <c r="Q365" s="151"/>
      <c r="R365" s="151"/>
      <c r="S365" s="151"/>
      <c r="T365" s="143"/>
      <c r="U365" s="151"/>
      <c r="V365" s="151"/>
      <c r="W365" s="151"/>
      <c r="X365" s="151"/>
      <c r="Y365" s="151"/>
      <c r="Z365" s="151"/>
      <c r="AA365" s="151"/>
      <c r="AB365" s="151"/>
      <c r="AC365" s="151"/>
      <c r="AD365" s="151"/>
      <c r="AE365" s="151"/>
      <c r="AF365" s="151"/>
      <c r="AG365" s="32"/>
      <c r="AH365" s="32"/>
      <c r="AI365" s="32"/>
      <c r="AJ365" s="32"/>
      <c r="AK365" s="35" t="str">
        <f>IFERROR(__xludf.DUMMYFUNCTION("IFERROR(vlookup($C365&amp;"".""&amp;""To be implemented"",IMPORTRANGE(URLs!$B$1,""Changes Log_CGRS!X:Y""),2,false),"""")"),"")</f>
        <v/>
      </c>
      <c r="AL365" s="36" t="str">
        <f>IFERROR(__xludf.DUMMYFUNCTION("IFERROR(vlookup($C365&amp;"".""&amp;""Translation Pending"",IMPORTRANGE(URLs!$B$1,""Changes Log_CGRS!Z:AA""),2,false),"""")"),"")</f>
        <v/>
      </c>
    </row>
    <row r="366" ht="15.75" customHeight="1">
      <c r="A366" s="2">
        <f t="shared" si="24"/>
        <v>366</v>
      </c>
      <c r="B366" s="145" t="s">
        <v>1975</v>
      </c>
      <c r="C366" s="148" t="s">
        <v>2028</v>
      </c>
      <c r="D366" s="27" t="str">
        <f t="shared" si="126"/>
        <v>q366: How often did it happen in the last 3 months?</v>
      </c>
      <c r="E366" s="27" t="str">
        <f t="shared" si="127"/>
        <v>q366: Byabaye kangahe mu mezi 3 ashize? </v>
      </c>
      <c r="F366" s="148" t="s">
        <v>2019</v>
      </c>
      <c r="G366" s="148" t="s">
        <v>2020</v>
      </c>
      <c r="H366" s="148" t="s">
        <v>2029</v>
      </c>
      <c r="I366" s="151" t="s">
        <v>2030</v>
      </c>
      <c r="J366" s="151"/>
      <c r="K366" s="66" t="s">
        <v>75</v>
      </c>
      <c r="L366" s="151"/>
      <c r="M366" s="148"/>
      <c r="N366" s="151"/>
      <c r="O366" s="151"/>
      <c r="P366" s="151"/>
      <c r="Q366" s="151"/>
      <c r="R366" s="151"/>
      <c r="S366" s="151"/>
      <c r="T366" s="151"/>
      <c r="U366" s="151"/>
      <c r="V366" s="151"/>
      <c r="W366" s="151"/>
      <c r="X366" s="151"/>
      <c r="Y366" s="151"/>
      <c r="Z366" s="151"/>
      <c r="AA366" s="151"/>
      <c r="AB366" s="151"/>
      <c r="AC366" s="151"/>
      <c r="AD366" s="151"/>
      <c r="AE366" s="151"/>
      <c r="AF366" s="151"/>
      <c r="AG366" s="32"/>
      <c r="AH366" s="32"/>
      <c r="AI366" s="32"/>
      <c r="AJ366" s="335" t="s">
        <v>2031</v>
      </c>
      <c r="AK366" s="35" t="str">
        <f>IFERROR(__xludf.DUMMYFUNCTION("IFERROR(vlookup($C366&amp;"".""&amp;""To be implemented"",IMPORTRANGE(URLs!$B$1,""Changes Log_CGRS!X:Y""),2,false),"""")"),"")</f>
        <v/>
      </c>
      <c r="AL366" s="36" t="str">
        <f>IFERROR(__xludf.DUMMYFUNCTION("IFERROR(vlookup($C366&amp;"".""&amp;""Translation Pending"",IMPORTRANGE(URLs!$B$1,""Changes Log_CGRS!Z:AA""),2,false),"""")"),"")</f>
        <v/>
      </c>
    </row>
    <row r="367" ht="15.75" customHeight="1">
      <c r="A367" s="2">
        <f t="shared" si="24"/>
        <v>367</v>
      </c>
      <c r="B367" s="145" t="s">
        <v>1195</v>
      </c>
      <c r="C367" s="148" t="s">
        <v>2032</v>
      </c>
      <c r="D367" s="27" t="str">
        <f t="shared" si="126"/>
        <v>q367: Pushed your partner into a wall</v>
      </c>
      <c r="E367" s="27" t="str">
        <f t="shared" si="127"/>
        <v>q367: Wakubise mubana/ uwo mwashakanye ku gikuta</v>
      </c>
      <c r="F367" s="148" t="s">
        <v>2033</v>
      </c>
      <c r="G367" s="148" t="s">
        <v>2034</v>
      </c>
      <c r="H367" s="148" t="s">
        <v>2035</v>
      </c>
      <c r="I367" s="151"/>
      <c r="J367" s="151"/>
      <c r="K367" s="143" t="s">
        <v>75</v>
      </c>
      <c r="L367" s="151"/>
      <c r="M367" s="148" t="s">
        <v>641</v>
      </c>
      <c r="N367" s="151"/>
      <c r="O367" s="151"/>
      <c r="P367" s="151"/>
      <c r="Q367" s="151"/>
      <c r="R367" s="151"/>
      <c r="S367" s="151"/>
      <c r="T367" s="151"/>
      <c r="U367" s="151"/>
      <c r="V367" s="151"/>
      <c r="W367" s="151"/>
      <c r="X367" s="151"/>
      <c r="Y367" s="151"/>
      <c r="Z367" s="151"/>
      <c r="AA367" s="151"/>
      <c r="AB367" s="151"/>
      <c r="AC367" s="151"/>
      <c r="AD367" s="151"/>
      <c r="AE367" s="151"/>
      <c r="AF367" s="151"/>
      <c r="AG367" s="32"/>
      <c r="AH367" s="32"/>
      <c r="AI367" s="32"/>
      <c r="AJ367" s="32"/>
      <c r="AK367" s="35" t="str">
        <f>IFERROR(__xludf.DUMMYFUNCTION("IFERROR(vlookup($C367&amp;"".""&amp;""To be implemented"",IMPORTRANGE(URLs!$B$1,""Changes Log_CGRS!X:Y""),2,false),"""")"),"")</f>
        <v/>
      </c>
      <c r="AL367" s="36" t="str">
        <f>IFERROR(__xludf.DUMMYFUNCTION("IFERROR(vlookup($C367&amp;"".""&amp;""Translation Pending"",IMPORTRANGE(URLs!$B$1,""Changes Log_CGRS!Z:AA""),2,false),"""")"),"")</f>
        <v/>
      </c>
    </row>
    <row r="368" ht="15.75" customHeight="1">
      <c r="A368" s="2">
        <f t="shared" si="24"/>
        <v>368</v>
      </c>
      <c r="B368" s="145" t="s">
        <v>1975</v>
      </c>
      <c r="C368" s="148" t="s">
        <v>2036</v>
      </c>
      <c r="D368" s="27" t="str">
        <f t="shared" si="126"/>
        <v>q368: How often did it happen in the last 3 months?</v>
      </c>
      <c r="E368" s="27" t="str">
        <f t="shared" si="127"/>
        <v>q368: Byabaye kangahe mu mezi 3 ashize? </v>
      </c>
      <c r="F368" s="148" t="s">
        <v>2019</v>
      </c>
      <c r="G368" s="148" t="s">
        <v>2020</v>
      </c>
      <c r="H368" s="148" t="s">
        <v>2037</v>
      </c>
      <c r="I368" s="151" t="s">
        <v>2038</v>
      </c>
      <c r="J368" s="151"/>
      <c r="K368" s="151" t="s">
        <v>75</v>
      </c>
      <c r="L368" s="151"/>
      <c r="M368" s="148"/>
      <c r="N368" s="151"/>
      <c r="O368" s="151"/>
      <c r="P368" s="151"/>
      <c r="Q368" s="151"/>
      <c r="R368" s="151"/>
      <c r="S368" s="151"/>
      <c r="T368" s="151"/>
      <c r="U368" s="151"/>
      <c r="V368" s="151"/>
      <c r="W368" s="151"/>
      <c r="X368" s="151"/>
      <c r="Y368" s="151"/>
      <c r="Z368" s="151"/>
      <c r="AA368" s="151"/>
      <c r="AB368" s="151"/>
      <c r="AC368" s="151"/>
      <c r="AD368" s="151"/>
      <c r="AE368" s="151"/>
      <c r="AF368" s="151"/>
      <c r="AG368" s="32"/>
      <c r="AH368" s="32"/>
      <c r="AI368" s="32"/>
      <c r="AJ368" s="335" t="s">
        <v>2039</v>
      </c>
      <c r="AK368" s="35" t="str">
        <f>IFERROR(__xludf.DUMMYFUNCTION("IFERROR(vlookup($C368&amp;"".""&amp;""To be implemented"",IMPORTRANGE(URLs!$B$1,""Changes Log_CGRS!X:Y""),2,false),"""")"),"")</f>
        <v/>
      </c>
      <c r="AL368" s="36" t="str">
        <f>IFERROR(__xludf.DUMMYFUNCTION("IFERROR(vlookup($C368&amp;"".""&amp;""Translation Pending"",IMPORTRANGE(URLs!$B$1,""Changes Log_CGRS!Z:AA""),2,false),"""")"),"")</f>
        <v/>
      </c>
    </row>
    <row r="369" ht="15.75" customHeight="1">
      <c r="A369" s="2">
        <f t="shared" si="24"/>
        <v>369</v>
      </c>
      <c r="B369" s="145" t="s">
        <v>1195</v>
      </c>
      <c r="C369" s="148" t="s">
        <v>2040</v>
      </c>
      <c r="D369" s="27" t="str">
        <f t="shared" si="126"/>
        <v>q369: Kicked your partner</v>
      </c>
      <c r="E369" s="27" t="str">
        <f t="shared" si="127"/>
        <v>q369: Wateye umugeri mubana/ uwo mwashakanye</v>
      </c>
      <c r="F369" s="148" t="s">
        <v>2041</v>
      </c>
      <c r="G369" s="148" t="s">
        <v>2042</v>
      </c>
      <c r="H369" s="148" t="s">
        <v>2043</v>
      </c>
      <c r="I369" s="151"/>
      <c r="J369" s="151"/>
      <c r="K369" s="151" t="s">
        <v>75</v>
      </c>
      <c r="L369" s="151"/>
      <c r="M369" s="148" t="s">
        <v>641</v>
      </c>
      <c r="N369" s="151"/>
      <c r="O369" s="151"/>
      <c r="P369" s="151"/>
      <c r="Q369" s="151"/>
      <c r="R369" s="151"/>
      <c r="S369" s="151"/>
      <c r="T369" s="66"/>
      <c r="U369" s="151"/>
      <c r="V369" s="151"/>
      <c r="W369" s="151"/>
      <c r="X369" s="151"/>
      <c r="Y369" s="151"/>
      <c r="Z369" s="151"/>
      <c r="AA369" s="151"/>
      <c r="AB369" s="151"/>
      <c r="AC369" s="151"/>
      <c r="AD369" s="151"/>
      <c r="AE369" s="151"/>
      <c r="AF369" s="151"/>
      <c r="AG369" s="32"/>
      <c r="AH369" s="32"/>
      <c r="AI369" s="32"/>
      <c r="AJ369" s="32"/>
      <c r="AK369" s="35" t="str">
        <f>IFERROR(__xludf.DUMMYFUNCTION("IFERROR(vlookup($C369&amp;"".""&amp;""To be implemented"",IMPORTRANGE(URLs!$B$1,""Changes Log_CGRS!X:Y""),2,false),"""")"),"")</f>
        <v/>
      </c>
      <c r="AL369" s="36" t="str">
        <f>IFERROR(__xludf.DUMMYFUNCTION("IFERROR(vlookup($C369&amp;"".""&amp;""Translation Pending"",IMPORTRANGE(URLs!$B$1,""Changes Log_CGRS!Z:AA""),2,false),"""")"),"")</f>
        <v/>
      </c>
    </row>
    <row r="370" ht="15.75" customHeight="1">
      <c r="A370" s="2">
        <f t="shared" si="24"/>
        <v>370</v>
      </c>
      <c r="B370" s="145" t="s">
        <v>1975</v>
      </c>
      <c r="C370" s="148" t="s">
        <v>2044</v>
      </c>
      <c r="D370" s="27" t="str">
        <f t="shared" si="126"/>
        <v>q370: How often did it happen in the last 3 months?</v>
      </c>
      <c r="E370" s="27" t="str">
        <f t="shared" si="127"/>
        <v>q370: Byabaye kangahe mu mezi 3 ashize? </v>
      </c>
      <c r="F370" s="152" t="s">
        <v>2019</v>
      </c>
      <c r="G370" s="152" t="s">
        <v>2020</v>
      </c>
      <c r="H370" s="148" t="s">
        <v>2045</v>
      </c>
      <c r="I370" s="151" t="s">
        <v>2046</v>
      </c>
      <c r="J370" s="151"/>
      <c r="K370" s="151" t="s">
        <v>75</v>
      </c>
      <c r="L370" s="151"/>
      <c r="M370" s="148"/>
      <c r="N370" s="151"/>
      <c r="O370" s="151"/>
      <c r="P370" s="151"/>
      <c r="Q370" s="151"/>
      <c r="R370" s="151"/>
      <c r="S370" s="151"/>
      <c r="T370" s="143"/>
      <c r="U370" s="151"/>
      <c r="V370" s="151"/>
      <c r="W370" s="151"/>
      <c r="X370" s="151"/>
      <c r="Y370" s="151"/>
      <c r="Z370" s="151"/>
      <c r="AA370" s="151"/>
      <c r="AB370" s="151"/>
      <c r="AC370" s="151"/>
      <c r="AD370" s="151"/>
      <c r="AE370" s="151"/>
      <c r="AF370" s="151"/>
      <c r="AG370" s="32"/>
      <c r="AH370" s="32"/>
      <c r="AI370" s="32"/>
      <c r="AJ370" s="335" t="s">
        <v>2047</v>
      </c>
      <c r="AK370" s="35" t="str">
        <f>IFERROR(__xludf.DUMMYFUNCTION("IFERROR(vlookup($C370&amp;"".""&amp;""To be implemented"",IMPORTRANGE(URLs!$B$1,""Changes Log_CGRS!X:Y""),2,false),"""")"),"")</f>
        <v/>
      </c>
      <c r="AL370" s="36" t="str">
        <f>IFERROR(__xludf.DUMMYFUNCTION("IFERROR(vlookup($C370&amp;"".""&amp;""Translation Pending"",IMPORTRANGE(URLs!$B$1,""Changes Log_CGRS!Z:AA""),2,false),"""")"),"")</f>
        <v/>
      </c>
    </row>
    <row r="371" ht="15.75" customHeight="1">
      <c r="A371" s="2">
        <f t="shared" si="24"/>
        <v>371</v>
      </c>
      <c r="B371" s="145" t="s">
        <v>1195</v>
      </c>
      <c r="C371" s="148" t="s">
        <v>2048</v>
      </c>
      <c r="D371" s="27" t="str">
        <f t="shared" si="126"/>
        <v>q371: You used forceful means to be able to have sexual intercourses with your partner </v>
      </c>
      <c r="E371" s="27" t="str">
        <f t="shared" si="127"/>
        <v>q371: Wakoresheje imbaraga kugira ngo  ukorane imibonano mpuzabitsinza n’uwo mubana/ n’uwo mwashakanye atabishak</v>
      </c>
      <c r="F371" s="148" t="s">
        <v>2049</v>
      </c>
      <c r="G371" s="148" t="s">
        <v>2050</v>
      </c>
      <c r="H371" s="148" t="s">
        <v>2051</v>
      </c>
      <c r="I371" s="151"/>
      <c r="J371" s="151"/>
      <c r="K371" s="66" t="s">
        <v>75</v>
      </c>
      <c r="L371" s="151"/>
      <c r="M371" s="148" t="s">
        <v>641</v>
      </c>
      <c r="N371" s="151"/>
      <c r="O371" s="151"/>
      <c r="P371" s="151"/>
      <c r="Q371" s="151"/>
      <c r="R371" s="151"/>
      <c r="S371" s="151"/>
      <c r="T371" s="151"/>
      <c r="U371" s="151"/>
      <c r="V371" s="151"/>
      <c r="W371" s="151"/>
      <c r="X371" s="151"/>
      <c r="Y371" s="151"/>
      <c r="Z371" s="151"/>
      <c r="AA371" s="151"/>
      <c r="AB371" s="151"/>
      <c r="AC371" s="151"/>
      <c r="AD371" s="151"/>
      <c r="AE371" s="151"/>
      <c r="AF371" s="151"/>
      <c r="AG371" s="32"/>
      <c r="AH371" s="32"/>
      <c r="AI371" s="32"/>
      <c r="AJ371" s="32"/>
      <c r="AK371" s="35" t="str">
        <f>IFERROR(__xludf.DUMMYFUNCTION("IFERROR(vlookup($C371&amp;"".""&amp;""To be implemented"",IMPORTRANGE(URLs!$B$1,""Changes Log_CGRS!X:Y""),2,false),"""")"),"")</f>
        <v/>
      </c>
      <c r="AL371" s="36" t="str">
        <f>IFERROR(__xludf.DUMMYFUNCTION("IFERROR(vlookup($C371&amp;"".""&amp;""Translation Pending"",IMPORTRANGE(URLs!$B$1,""Changes Log_CGRS!Z:AA""),2,false),"""")"),"")</f>
        <v/>
      </c>
    </row>
    <row r="372" ht="15.75" customHeight="1">
      <c r="A372" s="2">
        <f t="shared" si="24"/>
        <v>372</v>
      </c>
      <c r="B372" s="62" t="s">
        <v>1975</v>
      </c>
      <c r="C372" s="63" t="s">
        <v>2052</v>
      </c>
      <c r="D372" s="27" t="str">
        <f t="shared" si="126"/>
        <v>q372: How often did it happen in the last 3 months?</v>
      </c>
      <c r="E372" s="27" t="str">
        <f t="shared" si="127"/>
        <v>q372: Byabaye kangahe mu mezi 3 ashize? </v>
      </c>
      <c r="F372" s="99" t="s">
        <v>2019</v>
      </c>
      <c r="G372" s="99" t="s">
        <v>2020</v>
      </c>
      <c r="H372" s="99" t="s">
        <v>2053</v>
      </c>
      <c r="I372" s="143" t="s">
        <v>2054</v>
      </c>
      <c r="J372" s="143"/>
      <c r="K372" s="143" t="s">
        <v>75</v>
      </c>
      <c r="L372" s="143"/>
      <c r="M372" s="143"/>
      <c r="N372" s="143"/>
      <c r="O372" s="143"/>
      <c r="P372" s="143"/>
      <c r="Q372" s="151"/>
      <c r="R372" s="143"/>
      <c r="S372" s="143"/>
      <c r="T372" s="27"/>
      <c r="U372" s="143"/>
      <c r="V372" s="143"/>
      <c r="W372" s="143"/>
      <c r="X372" s="143"/>
      <c r="Y372" s="143"/>
      <c r="Z372" s="143"/>
      <c r="AA372" s="143"/>
      <c r="AB372" s="143"/>
      <c r="AC372" s="143"/>
      <c r="AD372" s="143"/>
      <c r="AE372" s="143"/>
      <c r="AF372" s="143"/>
      <c r="AG372" s="32"/>
      <c r="AH372" s="32"/>
      <c r="AI372" s="32"/>
      <c r="AJ372" s="335" t="s">
        <v>2055</v>
      </c>
      <c r="AK372" s="35" t="str">
        <f>IFERROR(__xludf.DUMMYFUNCTION("IFERROR(vlookup($C372&amp;"".""&amp;""To be implemented"",IMPORTRANGE(URLs!$B$1,""Changes Log_CGRS!X:Y""),2,false),"""")"),"")</f>
        <v/>
      </c>
      <c r="AL372" s="36" t="str">
        <f>IFERROR(__xludf.DUMMYFUNCTION("IFERROR(vlookup($C372&amp;"".""&amp;""Translation Pending"",IMPORTRANGE(URLs!$B$1,""Changes Log_CGRS!Z:AA""),2,false),"""")"),"")</f>
        <v/>
      </c>
    </row>
    <row r="373" ht="15.75" customHeight="1">
      <c r="A373" s="2">
        <f t="shared" si="24"/>
        <v>373</v>
      </c>
      <c r="B373" s="65" t="s">
        <v>361</v>
      </c>
      <c r="C373" s="148" t="s">
        <v>1963</v>
      </c>
      <c r="D373" s="27" t="str">
        <f t="shared" ref="D373:E373" si="128">F373</f>
        <v/>
      </c>
      <c r="E373" s="27" t="str">
        <f t="shared" si="128"/>
        <v/>
      </c>
      <c r="F373" s="148"/>
      <c r="G373" s="148"/>
      <c r="H373" s="148"/>
      <c r="I373" s="66"/>
      <c r="J373" s="66"/>
      <c r="K373" s="66"/>
      <c r="L373" s="66"/>
      <c r="M373" s="148"/>
      <c r="N373" s="66"/>
      <c r="O373" s="66"/>
      <c r="P373" s="66"/>
      <c r="Q373" s="151"/>
      <c r="R373" s="66"/>
      <c r="S373" s="66"/>
      <c r="T373" s="151"/>
      <c r="U373" s="66"/>
      <c r="V373" s="66"/>
      <c r="W373" s="66"/>
      <c r="X373" s="66"/>
      <c r="Y373" s="66"/>
      <c r="Z373" s="66"/>
      <c r="AA373" s="66"/>
      <c r="AB373" s="66"/>
      <c r="AC373" s="66"/>
      <c r="AD373" s="66"/>
      <c r="AE373" s="66"/>
      <c r="AF373" s="66"/>
      <c r="AG373" s="32"/>
      <c r="AH373" s="32"/>
      <c r="AI373" s="32"/>
      <c r="AJ373" s="32"/>
      <c r="AK373" s="35" t="str">
        <f>IFERROR(__xludf.DUMMYFUNCTION("IFERROR(vlookup($C373&amp;"".""&amp;""To be implemented"",IMPORTRANGE(URLs!$B$1,""Changes Log_CGRS!X:Y""),2,false),"""")"),"")</f>
        <v/>
      </c>
      <c r="AL373" s="36" t="str">
        <f>IFERROR(__xludf.DUMMYFUNCTION("IFERROR(vlookup($C373&amp;"".""&amp;""Translation Pending"",IMPORTRANGE(URLs!$B$1,""Changes Log_CGRS!Z:AA""),2,false),"""")"),"")</f>
        <v/>
      </c>
    </row>
    <row r="374" ht="15.75" customHeight="1">
      <c r="A374" s="2">
        <f t="shared" si="24"/>
        <v>374</v>
      </c>
      <c r="B374" s="65" t="s">
        <v>215</v>
      </c>
      <c r="C374" s="105" t="s">
        <v>2056</v>
      </c>
      <c r="D374" s="27" t="str">
        <f t="shared" ref="D374:E374" si="129">F374</f>
        <v>Module 4.19.2</v>
      </c>
      <c r="E374" s="27" t="str">
        <f t="shared" si="129"/>
        <v>Module 4.19.2</v>
      </c>
      <c r="F374" s="103" t="s">
        <v>2057</v>
      </c>
      <c r="G374" s="103" t="s">
        <v>2057</v>
      </c>
      <c r="H374" s="103" t="s">
        <v>2057</v>
      </c>
      <c r="I374" s="107" t="s">
        <v>1955</v>
      </c>
      <c r="J374" s="66"/>
      <c r="K374" s="66"/>
      <c r="L374" s="66"/>
      <c r="M374" s="148"/>
      <c r="N374" s="66"/>
      <c r="O374" s="66"/>
      <c r="P374" s="66"/>
      <c r="Q374" s="151"/>
      <c r="R374" s="66"/>
      <c r="S374" s="66"/>
      <c r="T374" s="151"/>
      <c r="U374" s="66"/>
      <c r="V374" s="66"/>
      <c r="W374" s="66"/>
      <c r="X374" s="66"/>
      <c r="Y374" s="66"/>
      <c r="Z374" s="66"/>
      <c r="AA374" s="66"/>
      <c r="AB374" s="66"/>
      <c r="AC374" s="66"/>
      <c r="AD374" s="66"/>
      <c r="AE374" s="66"/>
      <c r="AF374" s="66"/>
      <c r="AG374" s="32"/>
      <c r="AH374" s="32"/>
      <c r="AI374" s="32"/>
      <c r="AJ374" s="32"/>
      <c r="AK374" s="35" t="str">
        <f>IFERROR(__xludf.DUMMYFUNCTION("IFERROR(vlookup($C374&amp;"".""&amp;""To be implemented"",IMPORTRANGE(URLs!$B$1,""Changes Log_CGRS!X:Y""),2,false),"""")"),"")</f>
        <v/>
      </c>
      <c r="AL374" s="36" t="str">
        <f>IFERROR(__xludf.DUMMYFUNCTION("IFERROR(vlookup($C374&amp;"".""&amp;""Translation Pending"",IMPORTRANGE(URLs!$B$1,""Changes Log_CGRS!Z:AA""),2,false),"""")"),"")</f>
        <v/>
      </c>
    </row>
    <row r="375" ht="15.75" customHeight="1">
      <c r="A375" s="2">
        <f t="shared" si="24"/>
        <v>375</v>
      </c>
      <c r="B375" s="62" t="s">
        <v>58</v>
      </c>
      <c r="C375" s="63" t="s">
        <v>2058</v>
      </c>
      <c r="D375" s="27" t="str">
        <f t="shared" ref="D375:D399" si="130">"q"&amp;A375&amp;": "&amp;F375</f>
        <v>q375: INSTRUCTIONS: Now I would like to ask about your partner. These questions might remind you of difficult events or circumstances.  At any point if you do not wish to answer these questions let us know and we can skip a particular question or move to the next section. 
Has your partner ever done any of the following things to you? </v>
      </c>
      <c r="E375" s="27" t="str">
        <f t="shared" ref="E375:E399" si="131">"q"&amp;A375&amp;": "&amp;G375</f>
        <v>q375: AMABWIRIZA: Ubu noneho ndifuza kukubaza ku wo mwashakanye. Ibi bibazo bishobora kukwibutsa ibihe bigoye cyangwa imbogamizi  wahuye nazo. Niwumva  udashaka gusubiza ibi bibazo watubwira tukajya ku igice gikurikiraho.
Uwo mwashakanye yigeze agukorera kimwe muri ibi bikurikira?</v>
      </c>
      <c r="F375" s="337" t="s">
        <v>2059</v>
      </c>
      <c r="G375" s="338" t="s">
        <v>2060</v>
      </c>
      <c r="H375" s="99" t="s">
        <v>2061</v>
      </c>
      <c r="I375" s="143"/>
      <c r="J375" s="143"/>
      <c r="K375" s="143"/>
      <c r="L375" s="143"/>
      <c r="M375" s="148"/>
      <c r="N375" s="143"/>
      <c r="O375" s="143"/>
      <c r="P375" s="143"/>
      <c r="Q375" s="151"/>
      <c r="R375" s="143"/>
      <c r="S375" s="143"/>
      <c r="T375" s="151"/>
      <c r="U375" s="143"/>
      <c r="V375" s="143"/>
      <c r="W375" s="143"/>
      <c r="X375" s="143"/>
      <c r="Y375" s="143"/>
      <c r="Z375" s="143"/>
      <c r="AA375" s="143"/>
      <c r="AB375" s="143"/>
      <c r="AC375" s="143"/>
      <c r="AD375" s="143"/>
      <c r="AE375" s="143"/>
      <c r="AF375" s="143"/>
      <c r="AG375" s="32"/>
      <c r="AH375" s="32"/>
      <c r="AI375" s="32"/>
      <c r="AJ375" s="32"/>
      <c r="AK375" s="35" t="str">
        <f>IFERROR(__xludf.DUMMYFUNCTION("IFERROR(vlookup($C375&amp;"".""&amp;""To be implemented"",IMPORTRANGE(URLs!$B$1,""Changes Log_CGRS!X:Y""),2,false),"""")"),"")</f>
        <v/>
      </c>
      <c r="AL375" s="36" t="str">
        <f>IFERROR(__xludf.DUMMYFUNCTION("IFERROR(vlookup($C375&amp;"".""&amp;""Translation Pending"",IMPORTRANGE(URLs!$B$1,""Changes Log_CGRS!Z:AA""),2,false),"""")"),"")</f>
        <v/>
      </c>
    </row>
    <row r="376" ht="15.75" customHeight="1">
      <c r="A376" s="2">
        <f t="shared" si="24"/>
        <v>376</v>
      </c>
      <c r="B376" s="145" t="s">
        <v>1195</v>
      </c>
      <c r="C376" s="148" t="s">
        <v>2062</v>
      </c>
      <c r="D376" s="27" t="str">
        <f t="shared" si="130"/>
        <v>q376: Your partner used abusing language toward you </v>
      </c>
      <c r="E376" s="27" t="str">
        <f t="shared" si="131"/>
        <v>q376: Yakoresheje imvugo igukomeretsa (mbi)</v>
      </c>
      <c r="F376" s="148" t="s">
        <v>2063</v>
      </c>
      <c r="G376" s="148" t="s">
        <v>2064</v>
      </c>
      <c r="H376" s="148" t="s">
        <v>2065</v>
      </c>
      <c r="I376" s="151"/>
      <c r="J376" s="151"/>
      <c r="K376" s="151" t="s">
        <v>75</v>
      </c>
      <c r="L376" s="151"/>
      <c r="M376" s="148" t="s">
        <v>641</v>
      </c>
      <c r="N376" s="151"/>
      <c r="O376" s="151"/>
      <c r="P376" s="151"/>
      <c r="Q376" s="151"/>
      <c r="R376" s="151"/>
      <c r="S376" s="151"/>
      <c r="T376" s="151"/>
      <c r="U376" s="151"/>
      <c r="V376" s="151"/>
      <c r="W376" s="151"/>
      <c r="X376" s="151"/>
      <c r="Y376" s="151"/>
      <c r="Z376" s="151"/>
      <c r="AA376" s="151"/>
      <c r="AB376" s="151"/>
      <c r="AC376" s="151"/>
      <c r="AD376" s="151"/>
      <c r="AE376" s="151"/>
      <c r="AF376" s="151"/>
      <c r="AG376" s="32"/>
      <c r="AH376" s="32"/>
      <c r="AI376" s="32"/>
      <c r="AJ376" s="32"/>
      <c r="AK376" s="35" t="str">
        <f>IFERROR(__xludf.DUMMYFUNCTION("IFERROR(vlookup($C376&amp;"".""&amp;""To be implemented"",IMPORTRANGE(URLs!$B$1,""Changes Log_CGRS!X:Y""),2,false),"""")"),"")</f>
        <v/>
      </c>
      <c r="AL376" s="36" t="str">
        <f>IFERROR(__xludf.DUMMYFUNCTION("IFERROR(vlookup($C376&amp;"".""&amp;""Translation Pending"",IMPORTRANGE(URLs!$B$1,""Changes Log_CGRS!Z:AA""),2,false),"""")"),"")</f>
        <v/>
      </c>
    </row>
    <row r="377" ht="15.75" customHeight="1">
      <c r="A377" s="2">
        <f t="shared" si="24"/>
        <v>377</v>
      </c>
      <c r="B377" s="145" t="s">
        <v>1975</v>
      </c>
      <c r="C377" s="148" t="s">
        <v>2066</v>
      </c>
      <c r="D377" s="27" t="str">
        <f t="shared" si="130"/>
        <v>q377: How often did it happen in the last 3 months?</v>
      </c>
      <c r="E377" s="27" t="str">
        <f t="shared" si="131"/>
        <v>q377: Byabaye kangahe mu mezi 3 ashize? </v>
      </c>
      <c r="F377" s="148" t="s">
        <v>2019</v>
      </c>
      <c r="G377" s="148" t="s">
        <v>2020</v>
      </c>
      <c r="H377" s="148" t="s">
        <v>2067</v>
      </c>
      <c r="I377" s="151" t="s">
        <v>2068</v>
      </c>
      <c r="J377" s="151"/>
      <c r="K377" s="151" t="s">
        <v>75</v>
      </c>
      <c r="L377" s="151"/>
      <c r="M377" s="148"/>
      <c r="N377" s="151"/>
      <c r="O377" s="151"/>
      <c r="P377" s="151"/>
      <c r="Q377" s="66"/>
      <c r="R377" s="151"/>
      <c r="S377" s="151"/>
      <c r="T377" s="151"/>
      <c r="U377" s="151"/>
      <c r="V377" s="151"/>
      <c r="W377" s="151"/>
      <c r="X377" s="151"/>
      <c r="Y377" s="151"/>
      <c r="Z377" s="151"/>
      <c r="AA377" s="151"/>
      <c r="AB377" s="151"/>
      <c r="AC377" s="151"/>
      <c r="AD377" s="151"/>
      <c r="AE377" s="151"/>
      <c r="AF377" s="151"/>
      <c r="AG377" s="32"/>
      <c r="AH377" s="32"/>
      <c r="AI377" s="32"/>
      <c r="AJ377" s="335" t="s">
        <v>2069</v>
      </c>
      <c r="AK377" s="35" t="str">
        <f>IFERROR(__xludf.DUMMYFUNCTION("IFERROR(vlookup($C377&amp;"".""&amp;""To be implemented"",IMPORTRANGE(URLs!$B$1,""Changes Log_CGRS!X:Y""),2,false),"""")"),"")</f>
        <v/>
      </c>
      <c r="AL377" s="36" t="str">
        <f>IFERROR(__xludf.DUMMYFUNCTION("IFERROR(vlookup($C377&amp;"".""&amp;""Translation Pending"",IMPORTRANGE(URLs!$B$1,""Changes Log_CGRS!Z:AA""),2,false),"""")"),"")</f>
        <v/>
      </c>
    </row>
    <row r="378" ht="15.75" customHeight="1">
      <c r="A378" s="2">
        <f t="shared" si="24"/>
        <v>378</v>
      </c>
      <c r="B378" s="145" t="s">
        <v>1195</v>
      </c>
      <c r="C378" s="148" t="s">
        <v>2070</v>
      </c>
      <c r="D378" s="27" t="str">
        <f t="shared" si="130"/>
        <v>q378: She/he left you or forgot you </v>
      </c>
      <c r="E378" s="27" t="str">
        <f t="shared" si="131"/>
        <v>q378: Yaragutaye cyangwa se yarakwibagiwe</v>
      </c>
      <c r="F378" s="148" t="s">
        <v>2071</v>
      </c>
      <c r="G378" s="148" t="s">
        <v>2072</v>
      </c>
      <c r="H378" s="148" t="s">
        <v>2073</v>
      </c>
      <c r="I378" s="151"/>
      <c r="J378" s="151"/>
      <c r="K378" s="151" t="s">
        <v>75</v>
      </c>
      <c r="L378" s="151"/>
      <c r="M378" s="148" t="s">
        <v>641</v>
      </c>
      <c r="N378" s="151"/>
      <c r="O378" s="151"/>
      <c r="P378" s="151"/>
      <c r="Q378" s="54"/>
      <c r="R378" s="151"/>
      <c r="S378" s="151"/>
      <c r="T378" s="151"/>
      <c r="U378" s="151"/>
      <c r="V378" s="151"/>
      <c r="W378" s="151"/>
      <c r="X378" s="151"/>
      <c r="Y378" s="151"/>
      <c r="Z378" s="151"/>
      <c r="AA378" s="151"/>
      <c r="AB378" s="151"/>
      <c r="AC378" s="151"/>
      <c r="AD378" s="151"/>
      <c r="AE378" s="151"/>
      <c r="AF378" s="151"/>
      <c r="AG378" s="32"/>
      <c r="AH378" s="32"/>
      <c r="AI378" s="32"/>
      <c r="AJ378" s="32"/>
      <c r="AK378" s="35" t="str">
        <f>IFERROR(__xludf.DUMMYFUNCTION("IFERROR(vlookup($C378&amp;"".""&amp;""To be implemented"",IMPORTRANGE(URLs!$B$1,""Changes Log_CGRS!X:Y""),2,false),"""")"),"")</f>
        <v/>
      </c>
      <c r="AL378" s="36" t="str">
        <f>IFERROR(__xludf.DUMMYFUNCTION("IFERROR(vlookup($C378&amp;"".""&amp;""Translation Pending"",IMPORTRANGE(URLs!$B$1,""Changes Log_CGRS!Z:AA""),2,false),"""")"),"")</f>
        <v/>
      </c>
    </row>
    <row r="379" ht="15.75" customHeight="1">
      <c r="A379" s="2">
        <f t="shared" si="24"/>
        <v>379</v>
      </c>
      <c r="B379" s="145" t="s">
        <v>1975</v>
      </c>
      <c r="C379" s="148" t="s">
        <v>2074</v>
      </c>
      <c r="D379" s="27" t="str">
        <f t="shared" si="130"/>
        <v>q379: How often did it happen in the last 3 months?</v>
      </c>
      <c r="E379" s="27" t="str">
        <f t="shared" si="131"/>
        <v>q379: Byabaye kangahe mu mezi 3 ashize? </v>
      </c>
      <c r="F379" s="148" t="s">
        <v>2019</v>
      </c>
      <c r="G379" s="148" t="s">
        <v>2020</v>
      </c>
      <c r="H379" s="148" t="s">
        <v>2075</v>
      </c>
      <c r="I379" s="151" t="s">
        <v>2076</v>
      </c>
      <c r="J379" s="151"/>
      <c r="K379" s="151" t="s">
        <v>75</v>
      </c>
      <c r="L379" s="151"/>
      <c r="M379" s="148"/>
      <c r="N379" s="151"/>
      <c r="O379" s="151"/>
      <c r="P379" s="151"/>
      <c r="Q379" s="54"/>
      <c r="R379" s="151"/>
      <c r="S379" s="151"/>
      <c r="T379" s="151"/>
      <c r="U379" s="151"/>
      <c r="V379" s="151"/>
      <c r="W379" s="151"/>
      <c r="X379" s="151"/>
      <c r="Y379" s="151"/>
      <c r="Z379" s="151"/>
      <c r="AA379" s="151"/>
      <c r="AB379" s="151"/>
      <c r="AC379" s="151"/>
      <c r="AD379" s="151"/>
      <c r="AE379" s="151"/>
      <c r="AF379" s="151"/>
      <c r="AG379" s="32"/>
      <c r="AH379" s="32"/>
      <c r="AI379" s="32"/>
      <c r="AJ379" s="335" t="s">
        <v>2077</v>
      </c>
      <c r="AK379" s="35" t="str">
        <f>IFERROR(__xludf.DUMMYFUNCTION("IFERROR(vlookup($C379&amp;"".""&amp;""To be implemented"",IMPORTRANGE(URLs!$B$1,""Changes Log_CGRS!X:Y""),2,false),"""")"),"")</f>
        <v/>
      </c>
      <c r="AL379" s="36" t="str">
        <f>IFERROR(__xludf.DUMMYFUNCTION("IFERROR(vlookup($C379&amp;"".""&amp;""Translation Pending"",IMPORTRANGE(URLs!$B$1,""Changes Log_CGRS!Z:AA""),2,false),"""")"),"")</f>
        <v/>
      </c>
    </row>
    <row r="380" ht="15.75" customHeight="1">
      <c r="A380" s="2">
        <f t="shared" si="24"/>
        <v>380</v>
      </c>
      <c r="B380" s="145" t="s">
        <v>1195</v>
      </c>
      <c r="C380" s="148" t="s">
        <v>2078</v>
      </c>
      <c r="D380" s="27" t="str">
        <f t="shared" si="130"/>
        <v>q380: She/he shoved you</v>
      </c>
      <c r="E380" s="27" t="str">
        <f t="shared" si="131"/>
        <v>q380: Yagusunitse n`imbaraga</v>
      </c>
      <c r="F380" s="148" t="s">
        <v>2079</v>
      </c>
      <c r="G380" s="148" t="s">
        <v>2080</v>
      </c>
      <c r="H380" s="148" t="s">
        <v>2081</v>
      </c>
      <c r="I380" s="151"/>
      <c r="J380" s="151"/>
      <c r="K380" s="151" t="s">
        <v>75</v>
      </c>
      <c r="L380" s="151"/>
      <c r="M380" s="148" t="s">
        <v>641</v>
      </c>
      <c r="N380" s="151"/>
      <c r="O380" s="151"/>
      <c r="P380" s="151"/>
      <c r="Q380" s="66"/>
      <c r="R380" s="151"/>
      <c r="S380" s="151"/>
      <c r="T380" s="151"/>
      <c r="U380" s="151"/>
      <c r="V380" s="151"/>
      <c r="W380" s="151"/>
      <c r="X380" s="151"/>
      <c r="Y380" s="151"/>
      <c r="Z380" s="151"/>
      <c r="AA380" s="151"/>
      <c r="AB380" s="151"/>
      <c r="AC380" s="151"/>
      <c r="AD380" s="151"/>
      <c r="AE380" s="151"/>
      <c r="AF380" s="151"/>
      <c r="AG380" s="32"/>
      <c r="AH380" s="32"/>
      <c r="AI380" s="32"/>
      <c r="AJ380" s="32"/>
      <c r="AK380" s="35" t="str">
        <f>IFERROR(__xludf.DUMMYFUNCTION("IFERROR(vlookup($C380&amp;"".""&amp;""To be implemented"",IMPORTRANGE(URLs!$B$1,""Changes Log_CGRS!X:Y""),2,false),"""")"),"")</f>
        <v/>
      </c>
      <c r="AL380" s="36" t="str">
        <f>IFERROR(__xludf.DUMMYFUNCTION("IFERROR(vlookup($C380&amp;"".""&amp;""Translation Pending"",IMPORTRANGE(URLs!$B$1,""Changes Log_CGRS!Z:AA""),2,false),"""")"),"")</f>
        <v/>
      </c>
    </row>
    <row r="381" ht="15.75" customHeight="1">
      <c r="A381" s="2">
        <f t="shared" si="24"/>
        <v>381</v>
      </c>
      <c r="B381" s="145" t="s">
        <v>1975</v>
      </c>
      <c r="C381" s="148" t="s">
        <v>2082</v>
      </c>
      <c r="D381" s="27" t="str">
        <f t="shared" si="130"/>
        <v>q381: How often did it happen in the last 3 months?</v>
      </c>
      <c r="E381" s="27" t="str">
        <f t="shared" si="131"/>
        <v>q381: Byabaye kangahe mu mezi 3 ashize? </v>
      </c>
      <c r="F381" s="148" t="s">
        <v>2019</v>
      </c>
      <c r="G381" s="148" t="s">
        <v>2020</v>
      </c>
      <c r="H381" s="148" t="s">
        <v>2083</v>
      </c>
      <c r="I381" s="151" t="s">
        <v>2084</v>
      </c>
      <c r="J381" s="151"/>
      <c r="K381" s="151" t="s">
        <v>75</v>
      </c>
      <c r="L381" s="151"/>
      <c r="M381" s="148"/>
      <c r="N381" s="151"/>
      <c r="O381" s="151"/>
      <c r="P381" s="151"/>
      <c r="Q381" s="143"/>
      <c r="R381" s="151"/>
      <c r="S381" s="151"/>
      <c r="T381" s="151"/>
      <c r="U381" s="151"/>
      <c r="V381" s="151"/>
      <c r="W381" s="151"/>
      <c r="X381" s="151"/>
      <c r="Y381" s="151"/>
      <c r="Z381" s="151"/>
      <c r="AA381" s="151"/>
      <c r="AB381" s="151"/>
      <c r="AC381" s="151"/>
      <c r="AD381" s="151"/>
      <c r="AE381" s="151"/>
      <c r="AF381" s="151"/>
      <c r="AG381" s="32"/>
      <c r="AH381" s="32"/>
      <c r="AI381" s="32"/>
      <c r="AJ381" s="335" t="s">
        <v>2085</v>
      </c>
      <c r="AK381" s="35" t="str">
        <f>IFERROR(__xludf.DUMMYFUNCTION("IFERROR(vlookup($C381&amp;"".""&amp;""To be implemented"",IMPORTRANGE(URLs!$B$1,""Changes Log_CGRS!X:Y""),2,false),"""")"),"")</f>
        <v/>
      </c>
      <c r="AL381" s="36" t="str">
        <f>IFERROR(__xludf.DUMMYFUNCTION("IFERROR(vlookup($C381&amp;"".""&amp;""Translation Pending"",IMPORTRANGE(URLs!$B$1,""Changes Log_CGRS!Z:AA""),2,false),"""")"),"")</f>
        <v/>
      </c>
    </row>
    <row r="382" ht="15.75" customHeight="1">
      <c r="A382" s="2">
        <f t="shared" si="24"/>
        <v>382</v>
      </c>
      <c r="B382" s="145" t="s">
        <v>1195</v>
      </c>
      <c r="C382" s="148" t="s">
        <v>2086</v>
      </c>
      <c r="D382" s="27" t="str">
        <f t="shared" si="130"/>
        <v>q382: She/he grabbed you</v>
      </c>
      <c r="E382" s="27" t="str">
        <f t="shared" si="131"/>
        <v>q382: Yagufashe n’imabaraga nyinshi </v>
      </c>
      <c r="F382" s="152" t="s">
        <v>2087</v>
      </c>
      <c r="G382" s="152" t="s">
        <v>2088</v>
      </c>
      <c r="H382" s="148" t="s">
        <v>2089</v>
      </c>
      <c r="I382" s="151"/>
      <c r="J382" s="151"/>
      <c r="K382" s="151" t="s">
        <v>75</v>
      </c>
      <c r="L382" s="151"/>
      <c r="M382" s="148" t="s">
        <v>641</v>
      </c>
      <c r="N382" s="151"/>
      <c r="O382" s="151"/>
      <c r="P382" s="151"/>
      <c r="Q382" s="151"/>
      <c r="R382" s="151"/>
      <c r="S382" s="151"/>
      <c r="T382" s="151"/>
      <c r="U382" s="151"/>
      <c r="V382" s="151"/>
      <c r="W382" s="151"/>
      <c r="X382" s="151"/>
      <c r="Y382" s="151"/>
      <c r="Z382" s="151"/>
      <c r="AA382" s="151"/>
      <c r="AB382" s="151"/>
      <c r="AC382" s="151"/>
      <c r="AD382" s="151"/>
      <c r="AE382" s="151"/>
      <c r="AF382" s="151"/>
      <c r="AG382" s="32"/>
      <c r="AH382" s="32"/>
      <c r="AI382" s="32"/>
      <c r="AJ382" s="32"/>
      <c r="AK382" s="35" t="str">
        <f>IFERROR(__xludf.DUMMYFUNCTION("IFERROR(vlookup($C382&amp;"".""&amp;""To be implemented"",IMPORTRANGE(URLs!$B$1,""Changes Log_CGRS!X:Y""),2,false),"""")"),"")</f>
        <v/>
      </c>
      <c r="AL382" s="36" t="str">
        <f>IFERROR(__xludf.DUMMYFUNCTION("IFERROR(vlookup($C382&amp;"".""&amp;""Translation Pending"",IMPORTRANGE(URLs!$B$1,""Changes Log_CGRS!Z:AA""),2,false),"""")"),"")</f>
        <v/>
      </c>
    </row>
    <row r="383" ht="15.75" customHeight="1">
      <c r="A383" s="2">
        <f t="shared" si="24"/>
        <v>383</v>
      </c>
      <c r="B383" s="145" t="s">
        <v>1975</v>
      </c>
      <c r="C383" s="148" t="s">
        <v>2090</v>
      </c>
      <c r="D383" s="27" t="str">
        <f t="shared" si="130"/>
        <v>q383: How often did it happen in the last 3 months?</v>
      </c>
      <c r="E383" s="27" t="str">
        <f t="shared" si="131"/>
        <v>q383: Byabaye kangahe mu mezi 3 ashize? </v>
      </c>
      <c r="F383" s="148" t="s">
        <v>2019</v>
      </c>
      <c r="G383" s="148" t="s">
        <v>2020</v>
      </c>
      <c r="H383" s="148" t="s">
        <v>2091</v>
      </c>
      <c r="I383" s="151" t="s">
        <v>2092</v>
      </c>
      <c r="J383" s="151"/>
      <c r="K383" s="151" t="s">
        <v>75</v>
      </c>
      <c r="L383" s="151"/>
      <c r="M383" s="148"/>
      <c r="N383" s="151"/>
      <c r="O383" s="151"/>
      <c r="P383" s="151"/>
      <c r="Q383" s="151"/>
      <c r="R383" s="151"/>
      <c r="S383" s="151"/>
      <c r="T383" s="151"/>
      <c r="U383" s="151"/>
      <c r="V383" s="151"/>
      <c r="W383" s="151"/>
      <c r="X383" s="151"/>
      <c r="Y383" s="151"/>
      <c r="Z383" s="151"/>
      <c r="AA383" s="151"/>
      <c r="AB383" s="151"/>
      <c r="AC383" s="151"/>
      <c r="AD383" s="151"/>
      <c r="AE383" s="151"/>
      <c r="AF383" s="151"/>
      <c r="AG383" s="32"/>
      <c r="AH383" s="32"/>
      <c r="AI383" s="32"/>
      <c r="AJ383" s="335" t="s">
        <v>2093</v>
      </c>
      <c r="AK383" s="35" t="str">
        <f>IFERROR(__xludf.DUMMYFUNCTION("IFERROR(vlookup($C383&amp;"".""&amp;""To be implemented"",IMPORTRANGE(URLs!$B$1,""Changes Log_CGRS!X:Y""),2,false),"""")"),"")</f>
        <v/>
      </c>
      <c r="AL383" s="36" t="str">
        <f>IFERROR(__xludf.DUMMYFUNCTION("IFERROR(vlookup($C383&amp;"".""&amp;""Translation Pending"",IMPORTRANGE(URLs!$B$1,""Changes Log_CGRS!Z:AA""),2,false),"""")"),"")</f>
        <v/>
      </c>
    </row>
    <row r="384" ht="15.75" customHeight="1">
      <c r="A384" s="2">
        <f t="shared" si="24"/>
        <v>384</v>
      </c>
      <c r="B384" s="145" t="s">
        <v>1195</v>
      </c>
      <c r="C384" s="148" t="s">
        <v>2094</v>
      </c>
      <c r="D384" s="27" t="str">
        <f t="shared" si="130"/>
        <v>q384: She/he hit you</v>
      </c>
      <c r="E384" s="27" t="str">
        <f t="shared" si="131"/>
        <v>q384: Yaragukubise </v>
      </c>
      <c r="F384" s="148" t="s">
        <v>2095</v>
      </c>
      <c r="G384" s="148" t="s">
        <v>2096</v>
      </c>
      <c r="H384" s="148" t="s">
        <v>2097</v>
      </c>
      <c r="I384" s="151"/>
      <c r="J384" s="151"/>
      <c r="K384" s="151" t="s">
        <v>75</v>
      </c>
      <c r="L384" s="151"/>
      <c r="M384" s="148" t="s">
        <v>641</v>
      </c>
      <c r="N384" s="151"/>
      <c r="O384" s="151"/>
      <c r="P384" s="151"/>
      <c r="Q384" s="151"/>
      <c r="R384" s="151"/>
      <c r="S384" s="151"/>
      <c r="T384" s="27"/>
      <c r="U384" s="151"/>
      <c r="V384" s="151"/>
      <c r="W384" s="151"/>
      <c r="X384" s="151"/>
      <c r="Y384" s="151"/>
      <c r="Z384" s="151"/>
      <c r="AA384" s="151"/>
      <c r="AB384" s="151"/>
      <c r="AC384" s="151"/>
      <c r="AD384" s="151"/>
      <c r="AE384" s="151"/>
      <c r="AF384" s="151"/>
      <c r="AG384" s="32"/>
      <c r="AH384" s="32"/>
      <c r="AI384" s="32"/>
      <c r="AJ384" s="32"/>
      <c r="AK384" s="35" t="str">
        <f>IFERROR(__xludf.DUMMYFUNCTION("IFERROR(vlookup($C384&amp;"".""&amp;""To be implemented"",IMPORTRANGE(URLs!$B$1,""Changes Log_CGRS!X:Y""),2,false),"""")"),"")</f>
        <v/>
      </c>
      <c r="AL384" s="36" t="str">
        <f>IFERROR(__xludf.DUMMYFUNCTION("IFERROR(vlookup($C384&amp;"".""&amp;""Translation Pending"",IMPORTRANGE(URLs!$B$1,""Changes Log_CGRS!Z:AA""),2,false),"""")"),"")</f>
        <v/>
      </c>
    </row>
    <row r="385" ht="15.75" customHeight="1">
      <c r="A385" s="2">
        <f t="shared" si="24"/>
        <v>385</v>
      </c>
      <c r="B385" s="145" t="s">
        <v>1975</v>
      </c>
      <c r="C385" s="148" t="s">
        <v>2098</v>
      </c>
      <c r="D385" s="27" t="str">
        <f t="shared" si="130"/>
        <v>q385: If yes, how often did it happen in the last 3 months?</v>
      </c>
      <c r="E385" s="27" t="str">
        <f t="shared" si="131"/>
        <v>q385: Niba ari byo,byabaye kangahe mu mezi 3 ashize? </v>
      </c>
      <c r="F385" s="148" t="s">
        <v>1977</v>
      </c>
      <c r="G385" s="148" t="s">
        <v>1978</v>
      </c>
      <c r="H385" s="148" t="s">
        <v>2099</v>
      </c>
      <c r="I385" s="151" t="s">
        <v>2100</v>
      </c>
      <c r="J385" s="151"/>
      <c r="K385" s="151" t="s">
        <v>75</v>
      </c>
      <c r="L385" s="151"/>
      <c r="M385" s="148"/>
      <c r="N385" s="151"/>
      <c r="O385" s="151"/>
      <c r="P385" s="151"/>
      <c r="Q385" s="151"/>
      <c r="R385" s="151"/>
      <c r="S385" s="151"/>
      <c r="T385" s="151"/>
      <c r="U385" s="151"/>
      <c r="V385" s="151"/>
      <c r="W385" s="151"/>
      <c r="X385" s="151"/>
      <c r="Y385" s="151"/>
      <c r="Z385" s="151"/>
      <c r="AA385" s="151"/>
      <c r="AB385" s="151"/>
      <c r="AC385" s="151"/>
      <c r="AD385" s="151"/>
      <c r="AE385" s="151"/>
      <c r="AF385" s="151"/>
      <c r="AG385" s="32"/>
      <c r="AH385" s="32"/>
      <c r="AI385" s="32"/>
      <c r="AJ385" s="335" t="s">
        <v>2101</v>
      </c>
      <c r="AK385" s="35" t="str">
        <f>IFERROR(__xludf.DUMMYFUNCTION("IFERROR(vlookup($C385&amp;"".""&amp;""To be implemented"",IMPORTRANGE(URLs!$B$1,""Changes Log_CGRS!X:Y""),2,false),"""")"),"")</f>
        <v/>
      </c>
      <c r="AL385" s="36" t="str">
        <f>IFERROR(__xludf.DUMMYFUNCTION("IFERROR(vlookup($C385&amp;"".""&amp;""Translation Pending"",IMPORTRANGE(URLs!$B$1,""Changes Log_CGRS!Z:AA""),2,false),"""")"),"")</f>
        <v/>
      </c>
    </row>
    <row r="386" ht="15.75" customHeight="1">
      <c r="A386" s="2">
        <f t="shared" si="24"/>
        <v>386</v>
      </c>
      <c r="B386" s="145" t="s">
        <v>1195</v>
      </c>
      <c r="C386" s="148" t="s">
        <v>2102</v>
      </c>
      <c r="D386" s="27" t="str">
        <f t="shared" si="130"/>
        <v>q386: She/he used a knife or any other weapon</v>
      </c>
      <c r="E386" s="27" t="str">
        <f t="shared" si="131"/>
        <v>q386: Yakoresheje icyuma cyangwa se indi ntwaro</v>
      </c>
      <c r="F386" s="148" t="s">
        <v>2103</v>
      </c>
      <c r="G386" s="148" t="s">
        <v>2104</v>
      </c>
      <c r="H386" s="148" t="s">
        <v>2105</v>
      </c>
      <c r="I386" s="151"/>
      <c r="J386" s="151"/>
      <c r="K386" s="151" t="s">
        <v>75</v>
      </c>
      <c r="L386" s="151"/>
      <c r="M386" s="148" t="s">
        <v>641</v>
      </c>
      <c r="N386" s="151"/>
      <c r="O386" s="151"/>
      <c r="P386" s="151"/>
      <c r="Q386" s="151"/>
      <c r="R386" s="151"/>
      <c r="S386" s="151"/>
      <c r="T386" s="151"/>
      <c r="U386" s="151"/>
      <c r="V386" s="151"/>
      <c r="W386" s="151"/>
      <c r="X386" s="151"/>
      <c r="Y386" s="151"/>
      <c r="Z386" s="151"/>
      <c r="AA386" s="151"/>
      <c r="AB386" s="151"/>
      <c r="AC386" s="151"/>
      <c r="AD386" s="151"/>
      <c r="AE386" s="151"/>
      <c r="AF386" s="151"/>
      <c r="AG386" s="32"/>
      <c r="AH386" s="32"/>
      <c r="AI386" s="32"/>
      <c r="AJ386" s="32"/>
      <c r="AK386" s="35" t="str">
        <f>IFERROR(__xludf.DUMMYFUNCTION("IFERROR(vlookup($C386&amp;"".""&amp;""To be implemented"",IMPORTRANGE(URLs!$B$1,""Changes Log_CGRS!X:Y""),2,false),"""")"),"")</f>
        <v/>
      </c>
      <c r="AL386" s="36" t="str">
        <f>IFERROR(__xludf.DUMMYFUNCTION("IFERROR(vlookup($C386&amp;"".""&amp;""Translation Pending"",IMPORTRANGE(URLs!$B$1,""Changes Log_CGRS!Z:AA""),2,false),"""")"),"")</f>
        <v/>
      </c>
    </row>
    <row r="387" ht="15.75" customHeight="1">
      <c r="A387" s="2">
        <f t="shared" si="24"/>
        <v>387</v>
      </c>
      <c r="B387" s="145" t="s">
        <v>1975</v>
      </c>
      <c r="C387" s="148" t="s">
        <v>2106</v>
      </c>
      <c r="D387" s="27" t="str">
        <f t="shared" si="130"/>
        <v>q387: If yes, how often did it happen in the last 3 months?</v>
      </c>
      <c r="E387" s="27" t="str">
        <f t="shared" si="131"/>
        <v>q387: Niba ari byo,byabaye kangahe mu mezi 3 ashize? </v>
      </c>
      <c r="F387" s="148" t="s">
        <v>1977</v>
      </c>
      <c r="G387" s="148" t="s">
        <v>1978</v>
      </c>
      <c r="H387" s="148" t="s">
        <v>2107</v>
      </c>
      <c r="I387" s="151" t="s">
        <v>2108</v>
      </c>
      <c r="J387" s="151"/>
      <c r="K387" s="151" t="s">
        <v>75</v>
      </c>
      <c r="L387" s="151"/>
      <c r="M387" s="148"/>
      <c r="N387" s="151"/>
      <c r="O387" s="151"/>
      <c r="P387" s="151"/>
      <c r="Q387" s="151"/>
      <c r="R387" s="151"/>
      <c r="S387" s="151"/>
      <c r="T387" s="151"/>
      <c r="U387" s="151"/>
      <c r="V387" s="151"/>
      <c r="W387" s="151"/>
      <c r="X387" s="151"/>
      <c r="Y387" s="151"/>
      <c r="Z387" s="151"/>
      <c r="AA387" s="151"/>
      <c r="AB387" s="151"/>
      <c r="AC387" s="151"/>
      <c r="AD387" s="151"/>
      <c r="AE387" s="151"/>
      <c r="AF387" s="151"/>
      <c r="AG387" s="32"/>
      <c r="AH387" s="32"/>
      <c r="AI387" s="32"/>
      <c r="AJ387" s="335" t="s">
        <v>2109</v>
      </c>
      <c r="AK387" s="35" t="str">
        <f>IFERROR(__xludf.DUMMYFUNCTION("IFERROR(vlookup($C387&amp;"".""&amp;""To be implemented"",IMPORTRANGE(URLs!$B$1,""Changes Log_CGRS!X:Y""),2,false),"""")"),"")</f>
        <v/>
      </c>
      <c r="AL387" s="36" t="str">
        <f>IFERROR(__xludf.DUMMYFUNCTION("IFERROR(vlookup($C387&amp;"".""&amp;""Translation Pending"",IMPORTRANGE(URLs!$B$1,""Changes Log_CGRS!Z:AA""),2,false),"""")"),"")</f>
        <v/>
      </c>
    </row>
    <row r="388" ht="15.75" customHeight="1">
      <c r="A388" s="2">
        <f t="shared" si="24"/>
        <v>388</v>
      </c>
      <c r="B388" s="145" t="s">
        <v>1195</v>
      </c>
      <c r="C388" s="148" t="s">
        <v>2110</v>
      </c>
      <c r="D388" s="27" t="str">
        <f t="shared" si="130"/>
        <v>q388: She/he hit you with an object that could cause injuries</v>
      </c>
      <c r="E388" s="27" t="str">
        <f t="shared" si="131"/>
        <v>q388: Yagukubitishije ikintu cyashoboraga kugukomeretsa</v>
      </c>
      <c r="F388" s="148" t="s">
        <v>2111</v>
      </c>
      <c r="G388" s="148" t="s">
        <v>2112</v>
      </c>
      <c r="H388" s="148" t="s">
        <v>2113</v>
      </c>
      <c r="I388" s="151"/>
      <c r="J388" s="151"/>
      <c r="K388" s="151" t="s">
        <v>75</v>
      </c>
      <c r="L388" s="151"/>
      <c r="M388" s="148" t="s">
        <v>641</v>
      </c>
      <c r="N388" s="151"/>
      <c r="O388" s="151"/>
      <c r="P388" s="151"/>
      <c r="Q388" s="151"/>
      <c r="R388" s="151"/>
      <c r="S388" s="151"/>
      <c r="T388" s="151"/>
      <c r="U388" s="151"/>
      <c r="V388" s="151"/>
      <c r="W388" s="151"/>
      <c r="X388" s="151"/>
      <c r="Y388" s="151"/>
      <c r="Z388" s="151"/>
      <c r="AA388" s="151"/>
      <c r="AB388" s="151"/>
      <c r="AC388" s="151"/>
      <c r="AD388" s="151"/>
      <c r="AE388" s="151"/>
      <c r="AF388" s="151"/>
      <c r="AG388" s="32"/>
      <c r="AH388" s="32"/>
      <c r="AI388" s="32"/>
      <c r="AJ388" s="32"/>
      <c r="AK388" s="35" t="str">
        <f>IFERROR(__xludf.DUMMYFUNCTION("IFERROR(vlookup($C388&amp;"".""&amp;""To be implemented"",IMPORTRANGE(URLs!$B$1,""Changes Log_CGRS!X:Y""),2,false),"""")"),"")</f>
        <v/>
      </c>
      <c r="AL388" s="36" t="str">
        <f>IFERROR(__xludf.DUMMYFUNCTION("IFERROR(vlookup($C388&amp;"".""&amp;""Translation Pending"",IMPORTRANGE(URLs!$B$1,""Changes Log_CGRS!Z:AA""),2,false),"""")"),"")</f>
        <v/>
      </c>
    </row>
    <row r="389" ht="15.75" customHeight="1">
      <c r="A389" s="2">
        <f t="shared" si="24"/>
        <v>389</v>
      </c>
      <c r="B389" s="145" t="s">
        <v>1975</v>
      </c>
      <c r="C389" s="148" t="s">
        <v>2114</v>
      </c>
      <c r="D389" s="27" t="str">
        <f t="shared" si="130"/>
        <v>q389: If yes, how often did it happen in the last 3 months?</v>
      </c>
      <c r="E389" s="27" t="str">
        <f t="shared" si="131"/>
        <v>q389: Niba ari byo,byabaye kangahe mu mezi 3 ashize? </v>
      </c>
      <c r="F389" s="148" t="s">
        <v>1977</v>
      </c>
      <c r="G389" s="148" t="s">
        <v>1978</v>
      </c>
      <c r="H389" s="148" t="s">
        <v>2115</v>
      </c>
      <c r="I389" s="151" t="s">
        <v>2116</v>
      </c>
      <c r="J389" s="151"/>
      <c r="K389" s="151" t="s">
        <v>75</v>
      </c>
      <c r="L389" s="151"/>
      <c r="M389" s="148"/>
      <c r="N389" s="151"/>
      <c r="O389" s="151"/>
      <c r="P389" s="151"/>
      <c r="Q389" s="151"/>
      <c r="R389" s="151"/>
      <c r="S389" s="151"/>
      <c r="T389" s="27"/>
      <c r="U389" s="151"/>
      <c r="V389" s="151"/>
      <c r="W389" s="151"/>
      <c r="X389" s="151"/>
      <c r="Y389" s="151"/>
      <c r="Z389" s="151"/>
      <c r="AA389" s="151"/>
      <c r="AB389" s="151"/>
      <c r="AC389" s="151"/>
      <c r="AD389" s="151"/>
      <c r="AE389" s="151"/>
      <c r="AF389" s="151"/>
      <c r="AG389" s="32"/>
      <c r="AH389" s="32"/>
      <c r="AI389" s="32"/>
      <c r="AJ389" s="335" t="s">
        <v>2117</v>
      </c>
      <c r="AK389" s="35" t="str">
        <f>IFERROR(__xludf.DUMMYFUNCTION("IFERROR(vlookup($C389&amp;"".""&amp;""To be implemented"",IMPORTRANGE(URLs!$B$1,""Changes Log_CGRS!X:Y""),2,false),"""")"),"")</f>
        <v/>
      </c>
      <c r="AL389" s="36" t="str">
        <f>IFERROR(__xludf.DUMMYFUNCTION("IFERROR(vlookup($C389&amp;"".""&amp;""Translation Pending"",IMPORTRANGE(URLs!$B$1,""Changes Log_CGRS!Z:AA""),2,false),"""")"),"")</f>
        <v/>
      </c>
    </row>
    <row r="390" ht="15.75" customHeight="1">
      <c r="A390" s="2">
        <f t="shared" si="24"/>
        <v>390</v>
      </c>
      <c r="B390" s="145" t="s">
        <v>1195</v>
      </c>
      <c r="C390" s="148" t="s">
        <v>2118</v>
      </c>
      <c r="D390" s="27" t="str">
        <f t="shared" si="130"/>
        <v>q390: She/he pushed you into a wall</v>
      </c>
      <c r="E390" s="27" t="str">
        <f t="shared" si="131"/>
        <v>q390: Yagusunitse n`imbaraga ku rukuta</v>
      </c>
      <c r="F390" s="148" t="s">
        <v>2119</v>
      </c>
      <c r="G390" s="148" t="s">
        <v>2120</v>
      </c>
      <c r="H390" s="148" t="s">
        <v>2121</v>
      </c>
      <c r="I390" s="151"/>
      <c r="J390" s="150"/>
      <c r="K390" s="151" t="s">
        <v>75</v>
      </c>
      <c r="L390" s="151"/>
      <c r="M390" s="148" t="s">
        <v>641</v>
      </c>
      <c r="N390" s="151"/>
      <c r="O390" s="151"/>
      <c r="P390" s="151"/>
      <c r="Q390" s="151"/>
      <c r="R390" s="151"/>
      <c r="S390" s="151"/>
      <c r="T390" s="27"/>
      <c r="U390" s="151"/>
      <c r="V390" s="151"/>
      <c r="W390" s="151"/>
      <c r="X390" s="151"/>
      <c r="Y390" s="151"/>
      <c r="Z390" s="151"/>
      <c r="AA390" s="151"/>
      <c r="AB390" s="151"/>
      <c r="AC390" s="151"/>
      <c r="AD390" s="151"/>
      <c r="AE390" s="151"/>
      <c r="AF390" s="151"/>
      <c r="AG390" s="32"/>
      <c r="AH390" s="32"/>
      <c r="AI390" s="32"/>
      <c r="AJ390" s="32"/>
      <c r="AK390" s="35" t="str">
        <f>IFERROR(__xludf.DUMMYFUNCTION("IFERROR(vlookup($C390&amp;"".""&amp;""To be implemented"",IMPORTRANGE(URLs!$B$1,""Changes Log_CGRS!X:Y""),2,false),"""")"),"")</f>
        <v/>
      </c>
      <c r="AL390" s="36" t="str">
        <f>IFERROR(__xludf.DUMMYFUNCTION("IFERROR(vlookup($C390&amp;"".""&amp;""Translation Pending"",IMPORTRANGE(URLs!$B$1,""Changes Log_CGRS!Z:AA""),2,false),"""")"),"")</f>
        <v/>
      </c>
    </row>
    <row r="391" ht="15.75" customHeight="1">
      <c r="A391" s="2">
        <f t="shared" si="24"/>
        <v>391</v>
      </c>
      <c r="B391" s="145" t="s">
        <v>1975</v>
      </c>
      <c r="C391" s="148" t="s">
        <v>2122</v>
      </c>
      <c r="D391" s="27" t="str">
        <f t="shared" si="130"/>
        <v>q391: If yes, how often did it happen in the last 3 months?</v>
      </c>
      <c r="E391" s="27" t="str">
        <f t="shared" si="131"/>
        <v>q391: Niba ari byo,byabaye kangahe mu mezi 3 ashize? </v>
      </c>
      <c r="F391" s="148" t="s">
        <v>1977</v>
      </c>
      <c r="G391" s="148" t="s">
        <v>1978</v>
      </c>
      <c r="H391" s="148" t="s">
        <v>2123</v>
      </c>
      <c r="I391" s="151" t="s">
        <v>2124</v>
      </c>
      <c r="J391" s="150"/>
      <c r="K391" s="151" t="s">
        <v>75</v>
      </c>
      <c r="L391" s="151"/>
      <c r="M391" s="148"/>
      <c r="N391" s="151"/>
      <c r="O391" s="151"/>
      <c r="P391" s="151"/>
      <c r="Q391" s="151"/>
      <c r="R391" s="151"/>
      <c r="S391" s="151"/>
      <c r="T391" s="27"/>
      <c r="U391" s="151"/>
      <c r="V391" s="151"/>
      <c r="W391" s="151"/>
      <c r="X391" s="151"/>
      <c r="Y391" s="151"/>
      <c r="Z391" s="151"/>
      <c r="AA391" s="151"/>
      <c r="AB391" s="151"/>
      <c r="AC391" s="151"/>
      <c r="AD391" s="151"/>
      <c r="AE391" s="151"/>
      <c r="AF391" s="151"/>
      <c r="AG391" s="32"/>
      <c r="AH391" s="32"/>
      <c r="AI391" s="32"/>
      <c r="AJ391" s="335" t="s">
        <v>2125</v>
      </c>
      <c r="AK391" s="35" t="str">
        <f>IFERROR(__xludf.DUMMYFUNCTION("IFERROR(vlookup($C391&amp;"".""&amp;""To be implemented"",IMPORTRANGE(URLs!$B$1,""Changes Log_CGRS!X:Y""),2,false),"""")"),"")</f>
        <v/>
      </c>
      <c r="AL391" s="36" t="str">
        <f>IFERROR(__xludf.DUMMYFUNCTION("IFERROR(vlookup($C391&amp;"".""&amp;""Translation Pending"",IMPORTRANGE(URLs!$B$1,""Changes Log_CGRS!Z:AA""),2,false),"""")"),"")</f>
        <v/>
      </c>
    </row>
    <row r="392" ht="15.75" customHeight="1">
      <c r="A392" s="2">
        <f t="shared" si="24"/>
        <v>392</v>
      </c>
      <c r="B392" s="145" t="s">
        <v>1195</v>
      </c>
      <c r="C392" s="148" t="s">
        <v>2126</v>
      </c>
      <c r="D392" s="27" t="str">
        <f t="shared" si="130"/>
        <v>q392: She/he kicked you</v>
      </c>
      <c r="E392" s="27" t="str">
        <f t="shared" si="131"/>
        <v>q392: Yaguteye umugeri</v>
      </c>
      <c r="F392" s="152" t="s">
        <v>2127</v>
      </c>
      <c r="G392" s="152" t="s">
        <v>2128</v>
      </c>
      <c r="H392" s="148" t="s">
        <v>2129</v>
      </c>
      <c r="I392" s="151"/>
      <c r="J392" s="151"/>
      <c r="K392" s="151" t="s">
        <v>75</v>
      </c>
      <c r="L392" s="151"/>
      <c r="M392" s="148" t="s">
        <v>641</v>
      </c>
      <c r="N392" s="151"/>
      <c r="O392" s="151"/>
      <c r="P392" s="151"/>
      <c r="Q392" s="151"/>
      <c r="R392" s="151"/>
      <c r="S392" s="151"/>
      <c r="T392" s="27"/>
      <c r="U392" s="151"/>
      <c r="V392" s="151"/>
      <c r="W392" s="151"/>
      <c r="X392" s="151"/>
      <c r="Y392" s="151"/>
      <c r="Z392" s="151"/>
      <c r="AA392" s="151"/>
      <c r="AB392" s="151"/>
      <c r="AC392" s="151"/>
      <c r="AD392" s="151"/>
      <c r="AE392" s="151"/>
      <c r="AF392" s="151"/>
      <c r="AG392" s="32"/>
      <c r="AH392" s="32"/>
      <c r="AI392" s="32"/>
      <c r="AJ392" s="32"/>
      <c r="AK392" s="35" t="str">
        <f>IFERROR(__xludf.DUMMYFUNCTION("IFERROR(vlookup($C392&amp;"".""&amp;""To be implemented"",IMPORTRANGE(URLs!$B$1,""Changes Log_CGRS!X:Y""),2,false),"""")"),"")</f>
        <v/>
      </c>
      <c r="AL392" s="36" t="str">
        <f>IFERROR(__xludf.DUMMYFUNCTION("IFERROR(vlookup($C392&amp;"".""&amp;""Translation Pending"",IMPORTRANGE(URLs!$B$1,""Changes Log_CGRS!Z:AA""),2,false),"""")"),"")</f>
        <v/>
      </c>
    </row>
    <row r="393" ht="15.75" customHeight="1">
      <c r="A393" s="2">
        <f t="shared" si="24"/>
        <v>393</v>
      </c>
      <c r="B393" s="145" t="s">
        <v>1975</v>
      </c>
      <c r="C393" s="148" t="s">
        <v>2130</v>
      </c>
      <c r="D393" s="27" t="str">
        <f t="shared" si="130"/>
        <v>q393: If yes, how often did it happen in the last 3 months?</v>
      </c>
      <c r="E393" s="27" t="str">
        <f t="shared" si="131"/>
        <v>q393: Niba ari byo, byabaye kangahe mu mezi 3 ashize? </v>
      </c>
      <c r="F393" s="148" t="s">
        <v>1977</v>
      </c>
      <c r="G393" s="148" t="s">
        <v>2131</v>
      </c>
      <c r="H393" s="148" t="s">
        <v>2132</v>
      </c>
      <c r="I393" s="151" t="s">
        <v>2133</v>
      </c>
      <c r="J393" s="151"/>
      <c r="K393" s="149" t="s">
        <v>75</v>
      </c>
      <c r="L393" s="151"/>
      <c r="M393" s="148"/>
      <c r="N393" s="151"/>
      <c r="O393" s="151"/>
      <c r="P393" s="151"/>
      <c r="Q393" s="151"/>
      <c r="R393" s="151"/>
      <c r="S393" s="151"/>
      <c r="T393" s="151"/>
      <c r="U393" s="151"/>
      <c r="V393" s="151"/>
      <c r="W393" s="151"/>
      <c r="X393" s="151"/>
      <c r="Y393" s="151"/>
      <c r="Z393" s="151"/>
      <c r="AA393" s="151"/>
      <c r="AB393" s="151"/>
      <c r="AC393" s="151"/>
      <c r="AD393" s="151"/>
      <c r="AE393" s="151"/>
      <c r="AF393" s="151"/>
      <c r="AG393" s="32"/>
      <c r="AH393" s="32"/>
      <c r="AI393" s="32"/>
      <c r="AJ393" s="335" t="s">
        <v>2134</v>
      </c>
      <c r="AK393" s="35" t="str">
        <f>IFERROR(__xludf.DUMMYFUNCTION("IFERROR(vlookup($C393&amp;"".""&amp;""To be implemented"",IMPORTRANGE(URLs!$B$1,""Changes Log_CGRS!X:Y""),2,false),"""")"),"")</f>
        <v/>
      </c>
      <c r="AL393" s="36" t="str">
        <f>IFERROR(__xludf.DUMMYFUNCTION("IFERROR(vlookup($C393&amp;"".""&amp;""Translation Pending"",IMPORTRANGE(URLs!$B$1,""Changes Log_CGRS!Z:AA""),2,false),"""")"),"")</f>
        <v/>
      </c>
    </row>
    <row r="394" ht="15.75" customHeight="1">
      <c r="A394" s="2">
        <f t="shared" si="24"/>
        <v>394</v>
      </c>
      <c r="B394" s="145" t="s">
        <v>1195</v>
      </c>
      <c r="C394" s="148" t="s">
        <v>2135</v>
      </c>
      <c r="D394" s="27" t="str">
        <f t="shared" si="130"/>
        <v>q394: She/he forced you have sexual intercourse when you didn’t want</v>
      </c>
      <c r="E394" s="27" t="str">
        <f t="shared" si="131"/>
        <v>q394: Yagukoresheje imibonano mpuzabitsina ku ngufu mu gihe wowe utabishakaga.</v>
      </c>
      <c r="F394" s="148" t="s">
        <v>2136</v>
      </c>
      <c r="G394" s="148" t="s">
        <v>2137</v>
      </c>
      <c r="H394" s="148" t="s">
        <v>2138</v>
      </c>
      <c r="I394" s="151"/>
      <c r="J394" s="151"/>
      <c r="K394" s="151" t="s">
        <v>75</v>
      </c>
      <c r="L394" s="151"/>
      <c r="M394" s="148" t="s">
        <v>641</v>
      </c>
      <c r="N394" s="151"/>
      <c r="O394" s="151"/>
      <c r="P394" s="151"/>
      <c r="Q394" s="151"/>
      <c r="R394" s="151"/>
      <c r="S394" s="151"/>
      <c r="T394" s="151"/>
      <c r="U394" s="151"/>
      <c r="V394" s="151"/>
      <c r="W394" s="151"/>
      <c r="X394" s="151"/>
      <c r="Y394" s="151"/>
      <c r="Z394" s="151"/>
      <c r="AA394" s="151"/>
      <c r="AB394" s="151"/>
      <c r="AC394" s="151"/>
      <c r="AD394" s="151"/>
      <c r="AE394" s="151"/>
      <c r="AF394" s="151"/>
      <c r="AG394" s="32"/>
      <c r="AH394" s="32"/>
      <c r="AI394" s="32"/>
      <c r="AJ394" s="32"/>
      <c r="AK394" s="35" t="str">
        <f>IFERROR(__xludf.DUMMYFUNCTION("IFERROR(vlookup($C394&amp;"".""&amp;""To be implemented"",IMPORTRANGE(URLs!$B$1,""Changes Log_CGRS!X:Y""),2,false),"""")"),"")</f>
        <v/>
      </c>
      <c r="AL394" s="36" t="str">
        <f>IFERROR(__xludf.DUMMYFUNCTION("IFERROR(vlookup($C394&amp;"".""&amp;""Translation Pending"",IMPORTRANGE(URLs!$B$1,""Changes Log_CGRS!Z:AA""),2,false),"""")"),"")</f>
        <v/>
      </c>
    </row>
    <row r="395" ht="15.75" customHeight="1">
      <c r="A395" s="2">
        <f t="shared" si="24"/>
        <v>395</v>
      </c>
      <c r="B395" s="145" t="s">
        <v>1975</v>
      </c>
      <c r="C395" s="148" t="s">
        <v>2139</v>
      </c>
      <c r="D395" s="27" t="str">
        <f t="shared" si="130"/>
        <v>q395: If yes, how often did it happen in the last 3 months?</v>
      </c>
      <c r="E395" s="27" t="str">
        <f t="shared" si="131"/>
        <v>q395: Niba ari byo, byabaye kangahe mu mezi 3 ashize? </v>
      </c>
      <c r="F395" s="148" t="s">
        <v>1977</v>
      </c>
      <c r="G395" s="148" t="s">
        <v>2131</v>
      </c>
      <c r="H395" s="148" t="s">
        <v>2140</v>
      </c>
      <c r="I395" s="151" t="s">
        <v>2141</v>
      </c>
      <c r="J395" s="151"/>
      <c r="K395" s="149" t="s">
        <v>75</v>
      </c>
      <c r="L395" s="151"/>
      <c r="M395" s="148"/>
      <c r="N395" s="151"/>
      <c r="O395" s="151"/>
      <c r="P395" s="151"/>
      <c r="Q395" s="151"/>
      <c r="R395" s="151"/>
      <c r="S395" s="151"/>
      <c r="T395" s="151"/>
      <c r="U395" s="151"/>
      <c r="V395" s="151"/>
      <c r="W395" s="151"/>
      <c r="X395" s="151"/>
      <c r="Y395" s="151"/>
      <c r="Z395" s="151"/>
      <c r="AA395" s="151"/>
      <c r="AB395" s="151"/>
      <c r="AC395" s="151"/>
      <c r="AD395" s="151"/>
      <c r="AE395" s="151"/>
      <c r="AF395" s="151"/>
      <c r="AG395" s="32"/>
      <c r="AH395" s="32"/>
      <c r="AI395" s="32"/>
      <c r="AJ395" s="335" t="s">
        <v>2142</v>
      </c>
      <c r="AK395" s="35" t="str">
        <f>IFERROR(__xludf.DUMMYFUNCTION("IFERROR(vlookup($C395&amp;"".""&amp;""To be implemented"",IMPORTRANGE(URLs!$B$1,""Changes Log_CGRS!X:Y""),2,false),"""")"),"")</f>
        <v/>
      </c>
      <c r="AL395" s="36" t="str">
        <f>IFERROR(__xludf.DUMMYFUNCTION("IFERROR(vlookup($C395&amp;"".""&amp;""Translation Pending"",IMPORTRANGE(URLs!$B$1,""Changes Log_CGRS!Z:AA""),2,false),"""")"),"")</f>
        <v/>
      </c>
    </row>
    <row r="396" ht="15.75" customHeight="1">
      <c r="A396" s="2">
        <f t="shared" si="24"/>
        <v>396</v>
      </c>
      <c r="B396" s="145" t="s">
        <v>1195</v>
      </c>
      <c r="C396" s="148" t="s">
        <v>2143</v>
      </c>
      <c r="D396" s="27" t="str">
        <f t="shared" si="130"/>
        <v>q396: Have you ever had intercourse with him/her because you were afraid of what she/could do if you refused </v>
      </c>
      <c r="E396" s="27" t="str">
        <f t="shared" si="131"/>
        <v>q396: Wigeze ukorana imibonano mpuzabitsina nawe utabishaka kubera ko wari ufite ubwoba bw’icyo yashoboraga Gukora?</v>
      </c>
      <c r="F396" s="148" t="s">
        <v>2144</v>
      </c>
      <c r="G396" s="148" t="s">
        <v>2145</v>
      </c>
      <c r="H396" s="148" t="s">
        <v>2146</v>
      </c>
      <c r="I396" s="151"/>
      <c r="J396" s="151"/>
      <c r="K396" s="151" t="s">
        <v>75</v>
      </c>
      <c r="L396" s="151"/>
      <c r="M396" s="148" t="s">
        <v>641</v>
      </c>
      <c r="N396" s="151"/>
      <c r="O396" s="151"/>
      <c r="P396" s="151"/>
      <c r="Q396" s="151"/>
      <c r="R396" s="151"/>
      <c r="S396" s="151"/>
      <c r="T396" s="151"/>
      <c r="U396" s="151"/>
      <c r="V396" s="151"/>
      <c r="W396" s="151"/>
      <c r="X396" s="151"/>
      <c r="Y396" s="151"/>
      <c r="Z396" s="151"/>
      <c r="AA396" s="151"/>
      <c r="AB396" s="151"/>
      <c r="AC396" s="151"/>
      <c r="AD396" s="151"/>
      <c r="AE396" s="151"/>
      <c r="AF396" s="151"/>
      <c r="AG396" s="32"/>
      <c r="AH396" s="32"/>
      <c r="AI396" s="32"/>
      <c r="AJ396" s="32"/>
      <c r="AK396" s="35" t="str">
        <f>IFERROR(__xludf.DUMMYFUNCTION("IFERROR(vlookup($C396&amp;"".""&amp;""To be implemented"",IMPORTRANGE(URLs!$B$1,""Changes Log_CGRS!X:Y""),2,false),"""")"),"")</f>
        <v/>
      </c>
      <c r="AL396" s="36" t="str">
        <f>IFERROR(__xludf.DUMMYFUNCTION("IFERROR(vlookup($C396&amp;"".""&amp;""Translation Pending"",IMPORTRANGE(URLs!$B$1,""Changes Log_CGRS!Z:AA""),2,false),"""")"),"")</f>
        <v/>
      </c>
    </row>
    <row r="397" ht="15.75" customHeight="1">
      <c r="A397" s="2">
        <f t="shared" si="24"/>
        <v>397</v>
      </c>
      <c r="B397" s="145" t="s">
        <v>1975</v>
      </c>
      <c r="C397" s="148" t="s">
        <v>2147</v>
      </c>
      <c r="D397" s="27" t="str">
        <f t="shared" si="130"/>
        <v>q397: If yes, how often did it happen in the last 3 months?</v>
      </c>
      <c r="E397" s="27" t="str">
        <f t="shared" si="131"/>
        <v>q397: Niba ari byo, byabaye kangahe mu mezi 3 ashize? </v>
      </c>
      <c r="F397" s="148" t="s">
        <v>1977</v>
      </c>
      <c r="G397" s="148" t="s">
        <v>2131</v>
      </c>
      <c r="H397" s="148" t="s">
        <v>2148</v>
      </c>
      <c r="I397" s="151" t="s">
        <v>2149</v>
      </c>
      <c r="J397" s="151"/>
      <c r="K397" s="149" t="s">
        <v>75</v>
      </c>
      <c r="L397" s="151"/>
      <c r="M397" s="148"/>
      <c r="N397" s="151"/>
      <c r="O397" s="151"/>
      <c r="P397" s="151"/>
      <c r="Q397" s="151"/>
      <c r="R397" s="151"/>
      <c r="S397" s="151"/>
      <c r="T397" s="151"/>
      <c r="U397" s="151"/>
      <c r="V397" s="151"/>
      <c r="W397" s="151"/>
      <c r="X397" s="151"/>
      <c r="Y397" s="151"/>
      <c r="Z397" s="151"/>
      <c r="AA397" s="151"/>
      <c r="AB397" s="151"/>
      <c r="AC397" s="151"/>
      <c r="AD397" s="151"/>
      <c r="AE397" s="151"/>
      <c r="AF397" s="151"/>
      <c r="AG397" s="32"/>
      <c r="AH397" s="32"/>
      <c r="AI397" s="32"/>
      <c r="AJ397" s="335" t="s">
        <v>2150</v>
      </c>
      <c r="AK397" s="35" t="str">
        <f>IFERROR(__xludf.DUMMYFUNCTION("IFERROR(vlookup($C397&amp;"".""&amp;""To be implemented"",IMPORTRANGE(URLs!$B$1,""Changes Log_CGRS!X:Y""),2,false),"""")"),"")</f>
        <v/>
      </c>
      <c r="AL397" s="36" t="str">
        <f>IFERROR(__xludf.DUMMYFUNCTION("IFERROR(vlookup($C397&amp;"".""&amp;""Translation Pending"",IMPORTRANGE(URLs!$B$1,""Changes Log_CGRS!Z:AA""),2,false),"""")"),"")</f>
        <v/>
      </c>
    </row>
    <row r="398" ht="15.75" customHeight="1">
      <c r="A398" s="2">
        <f t="shared" si="24"/>
        <v>398</v>
      </c>
      <c r="B398" s="145" t="s">
        <v>1195</v>
      </c>
      <c r="C398" s="148" t="s">
        <v>2151</v>
      </c>
      <c r="D398" s="27" t="str">
        <f t="shared" si="130"/>
        <v>q398: Has he/she ever forced you to take part into sexual activities that you found shameful or disrespectful?</v>
      </c>
      <c r="E398" s="27" t="str">
        <f t="shared" si="131"/>
        <v>q398: Yigeze agutegeka Gukora ibintu byerekeranye n’ubusambanyi wabonaga bigutesha agaciro cyangwa bigusebeje?</v>
      </c>
      <c r="F398" s="148" t="s">
        <v>2152</v>
      </c>
      <c r="G398" s="148" t="s">
        <v>2153</v>
      </c>
      <c r="H398" s="148" t="s">
        <v>2154</v>
      </c>
      <c r="I398" s="151"/>
      <c r="J398" s="151"/>
      <c r="K398" s="151" t="s">
        <v>75</v>
      </c>
      <c r="L398" s="151"/>
      <c r="M398" s="148" t="s">
        <v>641</v>
      </c>
      <c r="N398" s="151"/>
      <c r="O398" s="151"/>
      <c r="P398" s="151"/>
      <c r="Q398" s="151"/>
      <c r="R398" s="151"/>
      <c r="S398" s="151"/>
      <c r="T398" s="151"/>
      <c r="U398" s="151"/>
      <c r="V398" s="151"/>
      <c r="W398" s="151"/>
      <c r="X398" s="151"/>
      <c r="Y398" s="151"/>
      <c r="Z398" s="151"/>
      <c r="AA398" s="151"/>
      <c r="AB398" s="151"/>
      <c r="AC398" s="151"/>
      <c r="AD398" s="151"/>
      <c r="AE398" s="151"/>
      <c r="AF398" s="151"/>
      <c r="AG398" s="32"/>
      <c r="AH398" s="32"/>
      <c r="AI398" s="32"/>
      <c r="AJ398" s="32"/>
      <c r="AK398" s="35" t="str">
        <f>IFERROR(__xludf.DUMMYFUNCTION("IFERROR(vlookup($C398&amp;"".""&amp;""To be implemented"",IMPORTRANGE(URLs!$B$1,""Changes Log_CGRS!X:Y""),2,false),"""")"),"")</f>
        <v/>
      </c>
      <c r="AL398" s="36" t="str">
        <f>IFERROR(__xludf.DUMMYFUNCTION("IFERROR(vlookup($C398&amp;"".""&amp;""Translation Pending"",IMPORTRANGE(URLs!$B$1,""Changes Log_CGRS!Z:AA""),2,false),"""")"),"")</f>
        <v/>
      </c>
    </row>
    <row r="399" ht="15.75" customHeight="1">
      <c r="A399" s="2">
        <f t="shared" si="24"/>
        <v>399</v>
      </c>
      <c r="B399" s="145" t="s">
        <v>1975</v>
      </c>
      <c r="C399" s="148" t="s">
        <v>2155</v>
      </c>
      <c r="D399" s="27" t="str">
        <f t="shared" si="130"/>
        <v>q399: If yes, how often did it happen in the last 3 months?</v>
      </c>
      <c r="E399" s="27" t="str">
        <f t="shared" si="131"/>
        <v>q399: Niba ari byo, byabaye kangahe mu mezi 3 ashize? </v>
      </c>
      <c r="F399" s="152" t="s">
        <v>1977</v>
      </c>
      <c r="G399" s="148" t="s">
        <v>2131</v>
      </c>
      <c r="H399" s="148" t="s">
        <v>2156</v>
      </c>
      <c r="I399" s="151" t="s">
        <v>2157</v>
      </c>
      <c r="J399" s="151"/>
      <c r="K399" s="149" t="s">
        <v>75</v>
      </c>
      <c r="L399" s="151"/>
      <c r="M399" s="148"/>
      <c r="N399" s="151"/>
      <c r="O399" s="151"/>
      <c r="P399" s="151"/>
      <c r="Q399" s="151"/>
      <c r="R399" s="151"/>
      <c r="S399" s="151"/>
      <c r="T399" s="151"/>
      <c r="U399" s="151"/>
      <c r="V399" s="151"/>
      <c r="W399" s="151"/>
      <c r="X399" s="151"/>
      <c r="Y399" s="151"/>
      <c r="Z399" s="151"/>
      <c r="AA399" s="151"/>
      <c r="AB399" s="151"/>
      <c r="AC399" s="151"/>
      <c r="AD399" s="151"/>
      <c r="AE399" s="151"/>
      <c r="AF399" s="151"/>
      <c r="AG399" s="32"/>
      <c r="AH399" s="32"/>
      <c r="AI399" s="32"/>
      <c r="AJ399" s="335" t="s">
        <v>2158</v>
      </c>
      <c r="AK399" s="35" t="str">
        <f>IFERROR(__xludf.DUMMYFUNCTION("IFERROR(vlookup($C399&amp;"".""&amp;""To be implemented"",IMPORTRANGE(URLs!$B$1,""Changes Log_CGRS!X:Y""),2,false),"""")"),"")</f>
        <v/>
      </c>
      <c r="AL399" s="36" t="str">
        <f>IFERROR(__xludf.DUMMYFUNCTION("IFERROR(vlookup($C399&amp;"".""&amp;""Translation Pending"",IMPORTRANGE(URLs!$B$1,""Changes Log_CGRS!Z:AA""),2,false),"""")"),"")</f>
        <v/>
      </c>
    </row>
    <row r="400" ht="15.75" customHeight="1">
      <c r="A400" s="2">
        <f t="shared" si="24"/>
        <v>400</v>
      </c>
      <c r="B400" s="65" t="s">
        <v>361</v>
      </c>
      <c r="C400" s="107" t="s">
        <v>2056</v>
      </c>
      <c r="D400" s="27" t="str">
        <f t="shared" ref="D400:E400" si="132">F400</f>
        <v/>
      </c>
      <c r="E400" s="27" t="str">
        <f t="shared" si="132"/>
        <v/>
      </c>
      <c r="F400" s="157"/>
      <c r="G400" s="157"/>
      <c r="H400" s="157"/>
      <c r="I400" s="66"/>
      <c r="J400" s="66"/>
      <c r="K400" s="66"/>
      <c r="L400" s="66"/>
      <c r="M400" s="66"/>
      <c r="N400" s="66"/>
      <c r="O400" s="66"/>
      <c r="P400" s="66"/>
      <c r="Q400" s="151"/>
      <c r="R400" s="66"/>
      <c r="S400" s="66"/>
      <c r="T400" s="66"/>
      <c r="U400" s="66"/>
      <c r="V400" s="66"/>
      <c r="W400" s="66"/>
      <c r="X400" s="66"/>
      <c r="Y400" s="66"/>
      <c r="Z400" s="66"/>
      <c r="AA400" s="66"/>
      <c r="AB400" s="66"/>
      <c r="AC400" s="66"/>
      <c r="AD400" s="66"/>
      <c r="AE400" s="66"/>
      <c r="AF400" s="66"/>
      <c r="AG400" s="32"/>
      <c r="AH400" s="32"/>
      <c r="AI400" s="32"/>
      <c r="AJ400" s="32"/>
      <c r="AK400" s="35" t="str">
        <f>IFERROR(__xludf.DUMMYFUNCTION("IFERROR(vlookup($C400&amp;"".""&amp;""To be implemented"",IMPORTRANGE(URLs!$B$1,""Changes Log_CGRS!X:Y""),2,false),"""")"),"")</f>
        <v/>
      </c>
      <c r="AL400" s="36" t="str">
        <f>IFERROR(__xludf.DUMMYFUNCTION("IFERROR(vlookup($C400&amp;"".""&amp;""Translation Pending"",IMPORTRANGE(URLs!$B$1,""Changes Log_CGRS!Z:AA""),2,false),"""")"),"")</f>
        <v/>
      </c>
    </row>
    <row r="401" ht="15.75" customHeight="1">
      <c r="A401" s="2">
        <f t="shared" si="24"/>
        <v>401</v>
      </c>
      <c r="B401" s="65" t="s">
        <v>361</v>
      </c>
      <c r="C401" s="66" t="s">
        <v>1939</v>
      </c>
      <c r="D401" s="27" t="str">
        <f t="shared" ref="D401:E401" si="133">F401</f>
        <v/>
      </c>
      <c r="E401" s="27" t="str">
        <f t="shared" si="133"/>
        <v/>
      </c>
      <c r="F401" s="157"/>
      <c r="G401" s="157"/>
      <c r="H401" s="157"/>
      <c r="I401" s="66"/>
      <c r="J401" s="66"/>
      <c r="K401" s="66"/>
      <c r="L401" s="66"/>
      <c r="M401" s="66"/>
      <c r="N401" s="66"/>
      <c r="O401" s="66"/>
      <c r="P401" s="66"/>
      <c r="Q401" s="151"/>
      <c r="R401" s="66"/>
      <c r="S401" s="66"/>
      <c r="T401" s="151"/>
      <c r="U401" s="66"/>
      <c r="V401" s="66"/>
      <c r="W401" s="66"/>
      <c r="X401" s="66"/>
      <c r="Y401" s="66"/>
      <c r="Z401" s="66"/>
      <c r="AA401" s="66"/>
      <c r="AB401" s="66"/>
      <c r="AC401" s="66"/>
      <c r="AD401" s="66"/>
      <c r="AE401" s="66"/>
      <c r="AF401" s="66"/>
      <c r="AG401" s="32"/>
      <c r="AH401" s="32"/>
      <c r="AI401" s="32"/>
      <c r="AJ401" s="32"/>
      <c r="AK401" s="35" t="str">
        <f>IFERROR(__xludf.DUMMYFUNCTION("IFERROR(vlookup($C401&amp;"".""&amp;""To be implemented"",IMPORTRANGE(URLs!$B$1,""Changes Log_CGRS!X:Y""),2,false),"""")"),"")</f>
        <v/>
      </c>
      <c r="AL401" s="36" t="str">
        <f>IFERROR(__xludf.DUMMYFUNCTION("IFERROR(vlookup($C401&amp;"".""&amp;""Translation Pending"",IMPORTRANGE(URLs!$B$1,""Changes Log_CGRS!Z:AA""),2,false),"""")"),"")</f>
        <v/>
      </c>
    </row>
    <row r="402" ht="15.75" customHeight="1">
      <c r="A402" s="2">
        <f t="shared" si="24"/>
        <v>402</v>
      </c>
      <c r="B402" s="53" t="s">
        <v>206</v>
      </c>
      <c r="C402" s="150" t="s">
        <v>2159</v>
      </c>
      <c r="D402" s="27" t="str">
        <f>"q"&amp;A402&amp;": "&amp;F402</f>
        <v>q402: </v>
      </c>
      <c r="E402" s="27" t="str">
        <f>"q"&amp;A402&amp;": "&amp;G402</f>
        <v>q402: </v>
      </c>
      <c r="F402" s="54"/>
      <c r="G402" s="54"/>
      <c r="H402" s="54"/>
      <c r="I402" s="54"/>
      <c r="J402" s="166" t="s">
        <v>208</v>
      </c>
      <c r="K402" s="54"/>
      <c r="L402" s="54"/>
      <c r="M402" s="54"/>
      <c r="N402" s="54"/>
      <c r="O402" s="54"/>
      <c r="P402" s="54"/>
      <c r="Q402" s="151"/>
      <c r="R402" s="54"/>
      <c r="S402" s="54"/>
      <c r="T402" s="151"/>
      <c r="U402" s="54"/>
      <c r="V402" s="54"/>
      <c r="W402" s="54"/>
      <c r="X402" s="54"/>
      <c r="Y402" s="54"/>
      <c r="Z402" s="54"/>
      <c r="AA402" s="54"/>
      <c r="AB402" s="54"/>
      <c r="AC402" s="54"/>
      <c r="AD402" s="54"/>
      <c r="AE402" s="54"/>
      <c r="AF402" s="54"/>
      <c r="AG402" s="32"/>
      <c r="AH402" s="32"/>
      <c r="AI402" s="32"/>
      <c r="AJ402" s="32"/>
      <c r="AK402" s="35" t="str">
        <f>IFERROR(__xludf.DUMMYFUNCTION("IFERROR(vlookup($C402&amp;"".""&amp;""To be implemented"",IMPORTRANGE(URLs!$B$1,""Changes Log_CGRS!X:Y""),2,false),"""")"),"")</f>
        <v/>
      </c>
      <c r="AL402" s="36" t="str">
        <f>IFERROR(__xludf.DUMMYFUNCTION("IFERROR(vlookup($C402&amp;"".""&amp;""Translation Pending"",IMPORTRANGE(URLs!$B$1,""Changes Log_CGRS!Z:AA""),2,false),"""")"),"")</f>
        <v/>
      </c>
    </row>
    <row r="403" ht="15.75" customHeight="1">
      <c r="A403" s="2">
        <f t="shared" si="24"/>
        <v>403</v>
      </c>
      <c r="B403" s="53" t="s">
        <v>68</v>
      </c>
      <c r="C403" s="150" t="s">
        <v>2160</v>
      </c>
      <c r="D403" s="27"/>
      <c r="E403" s="27" t="str">
        <f>D403</f>
        <v/>
      </c>
      <c r="F403" s="54"/>
      <c r="G403" s="54"/>
      <c r="H403" s="180" t="str">
        <f>D403</f>
        <v/>
      </c>
      <c r="I403" s="54"/>
      <c r="J403" s="166" t="s">
        <v>2161</v>
      </c>
      <c r="K403" s="54"/>
      <c r="L403" s="54"/>
      <c r="M403" s="54"/>
      <c r="N403" s="54"/>
      <c r="O403" s="54"/>
      <c r="P403" s="54"/>
      <c r="Q403" s="151"/>
      <c r="R403" s="54"/>
      <c r="S403" s="54"/>
      <c r="T403" s="151"/>
      <c r="U403" s="54"/>
      <c r="V403" s="54"/>
      <c r="W403" s="54"/>
      <c r="X403" s="54"/>
      <c r="Y403" s="141"/>
      <c r="Z403" s="54"/>
      <c r="AA403" s="54"/>
      <c r="AB403" s="54"/>
      <c r="AC403" s="54"/>
      <c r="AD403" s="54"/>
      <c r="AE403" s="54"/>
      <c r="AF403" s="54"/>
      <c r="AG403" s="32"/>
      <c r="AH403" s="32"/>
      <c r="AI403" s="32"/>
      <c r="AJ403" s="32"/>
      <c r="AK403" s="35" t="str">
        <f>IFERROR(__xludf.DUMMYFUNCTION("IFERROR(vlookup($C403&amp;"".""&amp;""To be implemented"",IMPORTRANGE(URLs!$B$1,""Changes Log_CGRS!X:Y""),2,false),"""")"),"")</f>
        <v/>
      </c>
      <c r="AL403" s="36" t="str">
        <f>IFERROR(__xludf.DUMMYFUNCTION("IFERROR(vlookup($C403&amp;"".""&amp;""Translation Pending"",IMPORTRANGE(URLs!$B$1,""Changes Log_CGRS!Z:AA""),2,false),"""")"),"")</f>
        <v/>
      </c>
    </row>
    <row r="404" ht="15.75" customHeight="1">
      <c r="A404" s="2">
        <f t="shared" si="24"/>
        <v>404</v>
      </c>
      <c r="B404" s="53" t="s">
        <v>206</v>
      </c>
      <c r="C404" s="150" t="s">
        <v>2162</v>
      </c>
      <c r="D404" s="27" t="str">
        <f>"q"&amp;A404&amp;": "&amp;F404</f>
        <v>q404: </v>
      </c>
      <c r="E404" s="27" t="str">
        <f>"q"&amp;A404&amp;": "&amp;G404</f>
        <v>q404: </v>
      </c>
      <c r="F404" s="54"/>
      <c r="G404" s="54"/>
      <c r="H404" s="54"/>
      <c r="I404" s="54"/>
      <c r="J404" s="166" t="s">
        <v>208</v>
      </c>
      <c r="K404" s="54"/>
      <c r="L404" s="54"/>
      <c r="M404" s="54"/>
      <c r="N404" s="54"/>
      <c r="O404" s="54"/>
      <c r="P404" s="54"/>
      <c r="Q404" s="151"/>
      <c r="R404" s="54"/>
      <c r="S404" s="54"/>
      <c r="T404" s="151"/>
      <c r="U404" s="54"/>
      <c r="V404" s="54"/>
      <c r="W404" s="54"/>
      <c r="X404" s="54"/>
      <c r="Y404" s="54"/>
      <c r="Z404" s="54"/>
      <c r="AA404" s="54"/>
      <c r="AB404" s="54"/>
      <c r="AC404" s="54"/>
      <c r="AD404" s="54"/>
      <c r="AE404" s="54"/>
      <c r="AF404" s="54"/>
      <c r="AG404" s="32"/>
      <c r="AH404" s="32"/>
      <c r="AI404" s="32"/>
      <c r="AJ404" s="32"/>
      <c r="AK404" s="35" t="str">
        <f>IFERROR(__xludf.DUMMYFUNCTION("IFERROR(vlookup($C404&amp;"".""&amp;""To be implemented"",IMPORTRANGE(URLs!$B$1,""Changes Log_CGRS!X:Y""),2,false),"""")"),"")</f>
        <v/>
      </c>
      <c r="AL404" s="36" t="str">
        <f>IFERROR(__xludf.DUMMYFUNCTION("IFERROR(vlookup($C404&amp;"".""&amp;""Translation Pending"",IMPORTRANGE(URLs!$B$1,""Changes Log_CGRS!Z:AA""),2,false),"""")"),"")</f>
        <v/>
      </c>
    </row>
    <row r="405" ht="15.75" customHeight="1">
      <c r="A405" s="2">
        <f t="shared" si="24"/>
        <v>405</v>
      </c>
      <c r="B405" s="65" t="s">
        <v>215</v>
      </c>
      <c r="C405" s="105" t="s">
        <v>2163</v>
      </c>
      <c r="D405" s="27" t="str">
        <f t="shared" ref="D405:E405" si="134">F405</f>
        <v>Module 4.21. (parq)</v>
      </c>
      <c r="E405" s="27" t="str">
        <f t="shared" si="134"/>
        <v>Module 4.21. (parq)</v>
      </c>
      <c r="F405" s="103" t="s">
        <v>2164</v>
      </c>
      <c r="G405" s="103" t="s">
        <v>2164</v>
      </c>
      <c r="H405" s="103" t="s">
        <v>2164</v>
      </c>
      <c r="I405" s="105"/>
      <c r="J405" s="66"/>
      <c r="K405" s="66"/>
      <c r="L405" s="66"/>
      <c r="M405" s="105" t="s">
        <v>1356</v>
      </c>
      <c r="N405" s="66"/>
      <c r="O405" s="66"/>
      <c r="P405" s="66"/>
      <c r="Q405" s="151"/>
      <c r="R405" s="66"/>
      <c r="S405" s="66"/>
      <c r="T405" s="151"/>
      <c r="U405" s="66"/>
      <c r="V405" s="66"/>
      <c r="W405" s="66"/>
      <c r="X405" s="66"/>
      <c r="Y405" s="66"/>
      <c r="Z405" s="66"/>
      <c r="AA405" s="66"/>
      <c r="AB405" s="66"/>
      <c r="AC405" s="66"/>
      <c r="AD405" s="66"/>
      <c r="AE405" s="66"/>
      <c r="AF405" s="66"/>
      <c r="AG405" s="32"/>
      <c r="AH405" s="32"/>
      <c r="AI405" s="310" t="s">
        <v>2165</v>
      </c>
      <c r="AJ405" s="32"/>
      <c r="AK405" s="35" t="str">
        <f>IFERROR(__xludf.DUMMYFUNCTION("IFERROR(vlookup($C405&amp;"".""&amp;""To be implemented"",IMPORTRANGE(URLs!$B$1,""Changes Log_CGRS!X:Y""),2,false),"""")"),"")</f>
        <v/>
      </c>
      <c r="AL405" s="36" t="str">
        <f>IFERROR(__xludf.DUMMYFUNCTION("IFERROR(vlookup($C405&amp;"".""&amp;""Translation Pending"",IMPORTRANGE(URLs!$B$1,""Changes Log_CGRS!Z:AA""),2,false),"""")"),"")</f>
        <v/>
      </c>
    </row>
    <row r="406" ht="15.75" customHeight="1">
      <c r="A406" s="2">
        <f t="shared" si="24"/>
        <v>406</v>
      </c>
      <c r="B406" s="62" t="s">
        <v>58</v>
      </c>
      <c r="C406" s="63" t="s">
        <v>2166</v>
      </c>
      <c r="D406" s="27" t="str">
        <f t="shared" ref="D406:D433" si="135">"q"&amp;A406&amp;": "&amp;F406</f>
        <v>q406: INSTRUCTIONS: The following questions are about how you behave with your child/children in daily life. Please pick how accurate you think these statements might be:</v>
      </c>
      <c r="E406" s="27" t="str">
        <f t="shared" ref="E406:E433" si="136">"q"&amp;A406&amp;": "&amp;G406</f>
        <v>q406: AMABWIRIZA: Ibibazo bikurikira birebana n'imyitwarire yawe ku mwana/abana mu buzima bwa nurimunsi</v>
      </c>
      <c r="F406" s="99" t="s">
        <v>2167</v>
      </c>
      <c r="G406" s="99" t="s">
        <v>2168</v>
      </c>
      <c r="H406" s="99" t="s">
        <v>2169</v>
      </c>
      <c r="I406" s="143"/>
      <c r="J406" s="143"/>
      <c r="K406" s="143"/>
      <c r="L406" s="143"/>
      <c r="M406" s="143"/>
      <c r="N406" s="143"/>
      <c r="O406" s="143"/>
      <c r="P406" s="143"/>
      <c r="Q406" s="151"/>
      <c r="R406" s="143"/>
      <c r="S406" s="143"/>
      <c r="T406" s="151"/>
      <c r="U406" s="143"/>
      <c r="V406" s="143"/>
      <c r="W406" s="143"/>
      <c r="X406" s="143"/>
      <c r="Y406" s="143"/>
      <c r="Z406" s="143"/>
      <c r="AA406" s="143"/>
      <c r="AB406" s="143"/>
      <c r="AC406" s="143"/>
      <c r="AD406" s="143"/>
      <c r="AE406" s="143"/>
      <c r="AF406" s="143"/>
      <c r="AG406" s="32"/>
      <c r="AH406" s="32"/>
      <c r="AI406" s="32"/>
      <c r="AJ406" s="32"/>
      <c r="AK406" s="35" t="str">
        <f>IFERROR(__xludf.DUMMYFUNCTION("IFERROR(vlookup($C406&amp;"".""&amp;""To be implemented"",IMPORTRANGE(URLs!$B$1,""Changes Log_CGRS!X:Y""),2,false),"""")"),"")</f>
        <v/>
      </c>
      <c r="AL406" s="36" t="str">
        <f>IFERROR(__xludf.DUMMYFUNCTION("IFERROR(vlookup($C406&amp;"".""&amp;""Translation Pending"",IMPORTRANGE(URLs!$B$1,""Changes Log_CGRS!Z:AA""),2,false),"""")"),"")</f>
        <v/>
      </c>
    </row>
    <row r="407" ht="15.75" customHeight="1">
      <c r="A407" s="2">
        <f t="shared" si="24"/>
        <v>407</v>
      </c>
      <c r="B407" s="145" t="s">
        <v>2170</v>
      </c>
      <c r="C407" s="54" t="s">
        <v>2171</v>
      </c>
      <c r="D407" s="27" t="str">
        <f t="shared" si="135"/>
        <v>q407: </v>
      </c>
      <c r="E407" s="27" t="str">
        <f t="shared" si="136"/>
        <v>q407: </v>
      </c>
      <c r="F407" s="148"/>
      <c r="G407" s="148"/>
      <c r="H407" s="148"/>
      <c r="I407" s="151"/>
      <c r="J407" s="151"/>
      <c r="K407" s="151"/>
      <c r="L407" s="151"/>
      <c r="M407" s="148" t="s">
        <v>477</v>
      </c>
      <c r="N407" s="151"/>
      <c r="O407" s="151"/>
      <c r="P407" s="151"/>
      <c r="Q407" s="151"/>
      <c r="R407" s="151"/>
      <c r="S407" s="151"/>
      <c r="T407" s="151"/>
      <c r="U407" s="151"/>
      <c r="V407" s="151"/>
      <c r="W407" s="151"/>
      <c r="X407" s="151"/>
      <c r="Y407" s="151"/>
      <c r="Z407" s="151"/>
      <c r="AA407" s="151"/>
      <c r="AB407" s="151"/>
      <c r="AC407" s="151"/>
      <c r="AD407" s="151"/>
      <c r="AE407" s="151"/>
      <c r="AF407" s="151"/>
      <c r="AG407" s="32"/>
      <c r="AH407" s="32"/>
      <c r="AI407" s="32"/>
      <c r="AJ407" s="32"/>
      <c r="AK407" s="35" t="str">
        <f>IFERROR(__xludf.DUMMYFUNCTION("IFERROR(vlookup($C407&amp;"".""&amp;""To be implemented"",IMPORTRANGE(URLs!$B$1,""Changes Log_CGRS!X:Y""),2,false),"""")"),"")</f>
        <v/>
      </c>
      <c r="AL407" s="36" t="str">
        <f>IFERROR(__xludf.DUMMYFUNCTION("IFERROR(vlookup($C407&amp;"".""&amp;""Translation Pending"",IMPORTRANGE(URLs!$B$1,""Changes Log_CGRS!Z:AA""),2,false),"""")"),"")</f>
        <v/>
      </c>
    </row>
    <row r="408" ht="15.75" customHeight="1">
      <c r="A408" s="2">
        <f t="shared" si="24"/>
        <v>408</v>
      </c>
      <c r="B408" s="145" t="s">
        <v>2170</v>
      </c>
      <c r="C408" s="148" t="s">
        <v>2172</v>
      </c>
      <c r="D408" s="27" t="str">
        <f t="shared" si="135"/>
        <v>q408: I say nice things about my child/children</v>
      </c>
      <c r="E408" s="27" t="str">
        <f t="shared" si="136"/>
        <v>q408: Mvuga ibintu byiza ku mwana/abana wanjye.</v>
      </c>
      <c r="F408" s="148" t="s">
        <v>2173</v>
      </c>
      <c r="G408" s="148" t="s">
        <v>2174</v>
      </c>
      <c r="H408" s="148" t="s">
        <v>2175</v>
      </c>
      <c r="I408" s="151"/>
      <c r="J408" s="151"/>
      <c r="K408" s="151" t="s">
        <v>75</v>
      </c>
      <c r="L408" s="151"/>
      <c r="M408" s="148" t="s">
        <v>1367</v>
      </c>
      <c r="N408" s="151"/>
      <c r="O408" s="151"/>
      <c r="P408" s="151"/>
      <c r="Q408" s="66"/>
      <c r="R408" s="151"/>
      <c r="S408" s="151"/>
      <c r="T408" s="151"/>
      <c r="U408" s="151"/>
      <c r="V408" s="151"/>
      <c r="W408" s="151"/>
      <c r="X408" s="151"/>
      <c r="Y408" s="151"/>
      <c r="Z408" s="151"/>
      <c r="AA408" s="151"/>
      <c r="AB408" s="151"/>
      <c r="AC408" s="151"/>
      <c r="AD408" s="151"/>
      <c r="AE408" s="151"/>
      <c r="AF408" s="151"/>
      <c r="AG408" s="32"/>
      <c r="AH408" s="32"/>
      <c r="AI408" s="32"/>
      <c r="AJ408" s="32"/>
      <c r="AK408" s="35" t="str">
        <f>IFERROR(__xludf.DUMMYFUNCTION("IFERROR(vlookup($C408&amp;"".""&amp;""To be implemented"",IMPORTRANGE(URLs!$B$1,""Changes Log_CGRS!X:Y""),2,false),"""")"),"")</f>
        <v/>
      </c>
      <c r="AL408" s="36" t="str">
        <f>IFERROR(__xludf.DUMMYFUNCTION("IFERROR(vlookup($C408&amp;"".""&amp;""Translation Pending"",IMPORTRANGE(URLs!$B$1,""Changes Log_CGRS!Z:AA""),2,false),"""")"),"")</f>
        <v/>
      </c>
    </row>
    <row r="409" ht="15.75" customHeight="1">
      <c r="A409" s="2">
        <f t="shared" si="24"/>
        <v>409</v>
      </c>
      <c r="B409" s="145" t="s">
        <v>2170</v>
      </c>
      <c r="C409" s="148" t="s">
        <v>2176</v>
      </c>
      <c r="D409" s="27" t="str">
        <f t="shared" si="135"/>
        <v>q409: I pay no attention to my child/children</v>
      </c>
      <c r="E409" s="27" t="str">
        <f t="shared" si="136"/>
        <v>q409: Sinita ku mwana/abana wanjye.</v>
      </c>
      <c r="F409" s="148" t="s">
        <v>2177</v>
      </c>
      <c r="G409" s="148" t="s">
        <v>2178</v>
      </c>
      <c r="H409" s="148" t="s">
        <v>2179</v>
      </c>
      <c r="I409" s="151"/>
      <c r="J409" s="151"/>
      <c r="K409" s="151" t="s">
        <v>75</v>
      </c>
      <c r="L409" s="151"/>
      <c r="M409" s="148" t="s">
        <v>1367</v>
      </c>
      <c r="N409" s="151"/>
      <c r="O409" s="151"/>
      <c r="P409" s="151"/>
      <c r="Q409" s="143"/>
      <c r="R409" s="151"/>
      <c r="S409" s="151"/>
      <c r="T409" s="151"/>
      <c r="U409" s="151"/>
      <c r="V409" s="151"/>
      <c r="W409" s="151"/>
      <c r="X409" s="151"/>
      <c r="Y409" s="151"/>
      <c r="Z409" s="151"/>
      <c r="AA409" s="151"/>
      <c r="AB409" s="151"/>
      <c r="AC409" s="151"/>
      <c r="AD409" s="151"/>
      <c r="AE409" s="151"/>
      <c r="AF409" s="151"/>
      <c r="AG409" s="32"/>
      <c r="AH409" s="32"/>
      <c r="AI409" s="32"/>
      <c r="AJ409" s="32"/>
      <c r="AK409" s="35" t="str">
        <f>IFERROR(__xludf.DUMMYFUNCTION("IFERROR(vlookup($C409&amp;"".""&amp;""To be implemented"",IMPORTRANGE(URLs!$B$1,""Changes Log_CGRS!X:Y""),2,false),"""")"),"")</f>
        <v/>
      </c>
      <c r="AL409" s="36" t="str">
        <f>IFERROR(__xludf.DUMMYFUNCTION("IFERROR(vlookup($C409&amp;"".""&amp;""Translation Pending"",IMPORTRANGE(URLs!$B$1,""Changes Log_CGRS!Z:AA""),2,false),"""")"),"")</f>
        <v/>
      </c>
    </row>
    <row r="410" ht="15.75" customHeight="1">
      <c r="A410" s="2">
        <f t="shared" si="24"/>
        <v>410</v>
      </c>
      <c r="B410" s="145" t="s">
        <v>2170</v>
      </c>
      <c r="C410" s="148" t="s">
        <v>2180</v>
      </c>
      <c r="D410" s="27" t="str">
        <f t="shared" si="135"/>
        <v>q410: I make it easy for my child/children to communicate with me </v>
      </c>
      <c r="E410" s="27" t="str">
        <f t="shared" si="136"/>
        <v>q410: Ndabyoroshya kugirango umwana/abana wanjye amvugishe</v>
      </c>
      <c r="F410" s="148" t="s">
        <v>2181</v>
      </c>
      <c r="G410" s="148" t="s">
        <v>2182</v>
      </c>
      <c r="H410" s="148" t="s">
        <v>2183</v>
      </c>
      <c r="I410" s="151"/>
      <c r="J410" s="151"/>
      <c r="K410" s="151" t="s">
        <v>75</v>
      </c>
      <c r="L410" s="151"/>
      <c r="M410" s="148" t="s">
        <v>1367</v>
      </c>
      <c r="N410" s="151"/>
      <c r="O410" s="151"/>
      <c r="P410" s="151"/>
      <c r="Q410" s="151"/>
      <c r="R410" s="151"/>
      <c r="S410" s="151"/>
      <c r="T410" s="151"/>
      <c r="U410" s="151"/>
      <c r="V410" s="151"/>
      <c r="W410" s="151"/>
      <c r="X410" s="151"/>
      <c r="Y410" s="151"/>
      <c r="Z410" s="151"/>
      <c r="AA410" s="151"/>
      <c r="AB410" s="151"/>
      <c r="AC410" s="151"/>
      <c r="AD410" s="151"/>
      <c r="AE410" s="151"/>
      <c r="AF410" s="151"/>
      <c r="AG410" s="32"/>
      <c r="AH410" s="32"/>
      <c r="AI410" s="32"/>
      <c r="AJ410" s="32"/>
      <c r="AK410" s="35" t="str">
        <f>IFERROR(__xludf.DUMMYFUNCTION("IFERROR(vlookup($C410&amp;"".""&amp;""To be implemented"",IMPORTRANGE(URLs!$B$1,""Changes Log_CGRS!X:Y""),2,false),"""")"),"")</f>
        <v/>
      </c>
      <c r="AL410" s="36" t="str">
        <f>IFERROR(__xludf.DUMMYFUNCTION("IFERROR(vlookup($C410&amp;"".""&amp;""Translation Pending"",IMPORTRANGE(URLs!$B$1,""Changes Log_CGRS!Z:AA""),2,false),"""")"),"")</f>
        <v/>
      </c>
    </row>
    <row r="411" ht="15.75" customHeight="1">
      <c r="A411" s="2">
        <f t="shared" si="24"/>
        <v>411</v>
      </c>
      <c r="B411" s="145" t="s">
        <v>2170</v>
      </c>
      <c r="C411" s="148" t="s">
        <v>2184</v>
      </c>
      <c r="D411" s="27" t="str">
        <f t="shared" si="135"/>
        <v>q411:  I hit my child/children even when (s)he may not deserve it</v>
      </c>
      <c r="E411" s="27" t="str">
        <f t="shared" si="136"/>
        <v>q411: Nkubita umwana/abana wanjye n'iyo bitari ngombwa</v>
      </c>
      <c r="F411" s="148" t="s">
        <v>2185</v>
      </c>
      <c r="G411" s="148" t="s">
        <v>2186</v>
      </c>
      <c r="H411" s="148" t="s">
        <v>2187</v>
      </c>
      <c r="I411" s="151"/>
      <c r="J411" s="151"/>
      <c r="K411" s="151" t="s">
        <v>75</v>
      </c>
      <c r="L411" s="151"/>
      <c r="M411" s="148" t="s">
        <v>1367</v>
      </c>
      <c r="N411" s="151"/>
      <c r="O411" s="151"/>
      <c r="P411" s="151"/>
      <c r="Q411" s="151"/>
      <c r="R411" s="151"/>
      <c r="S411" s="151"/>
      <c r="T411" s="151"/>
      <c r="U411" s="151"/>
      <c r="V411" s="151"/>
      <c r="W411" s="151"/>
      <c r="X411" s="151"/>
      <c r="Y411" s="151"/>
      <c r="Z411" s="151"/>
      <c r="AA411" s="151"/>
      <c r="AB411" s="151"/>
      <c r="AC411" s="151"/>
      <c r="AD411" s="151"/>
      <c r="AE411" s="151"/>
      <c r="AF411" s="151"/>
      <c r="AG411" s="32"/>
      <c r="AH411" s="32"/>
      <c r="AI411" s="32"/>
      <c r="AJ411" s="32"/>
      <c r="AK411" s="35" t="str">
        <f>IFERROR(__xludf.DUMMYFUNCTION("IFERROR(vlookup($C411&amp;"".""&amp;""To be implemented"",IMPORTRANGE(URLs!$B$1,""Changes Log_CGRS!X:Y""),2,false),"""")"),"")</f>
        <v/>
      </c>
      <c r="AL411" s="36" t="str">
        <f>IFERROR(__xludf.DUMMYFUNCTION("IFERROR(vlookup($C411&amp;"".""&amp;""Translation Pending"",IMPORTRANGE(URLs!$B$1,""Changes Log_CGRS!Z:AA""),2,false),"""")"),"")</f>
        <v/>
      </c>
    </row>
    <row r="412" ht="15.75" customHeight="1">
      <c r="A412" s="2">
        <f t="shared" si="24"/>
        <v>412</v>
      </c>
      <c r="B412" s="145" t="s">
        <v>2170</v>
      </c>
      <c r="C412" s="148" t="s">
        <v>2188</v>
      </c>
      <c r="D412" s="27" t="str">
        <f t="shared" si="135"/>
        <v>q412: I see my child/children as a big nuisance</v>
      </c>
      <c r="E412" s="27" t="str">
        <f t="shared" si="136"/>
        <v>q412: umwana/abana wanjye ni iteshamutwe kuri njye</v>
      </c>
      <c r="F412" s="148" t="s">
        <v>2189</v>
      </c>
      <c r="G412" s="148" t="s">
        <v>2190</v>
      </c>
      <c r="H412" s="148" t="s">
        <v>2191</v>
      </c>
      <c r="I412" s="151"/>
      <c r="J412" s="151"/>
      <c r="K412" s="151" t="s">
        <v>75</v>
      </c>
      <c r="L412" s="151"/>
      <c r="M412" s="148" t="s">
        <v>1367</v>
      </c>
      <c r="N412" s="151"/>
      <c r="O412" s="151"/>
      <c r="P412" s="151"/>
      <c r="Q412" s="151"/>
      <c r="R412" s="151"/>
      <c r="S412" s="151"/>
      <c r="T412" s="151"/>
      <c r="U412" s="151"/>
      <c r="V412" s="151"/>
      <c r="W412" s="151"/>
      <c r="X412" s="151"/>
      <c r="Y412" s="151"/>
      <c r="Z412" s="151"/>
      <c r="AA412" s="151"/>
      <c r="AB412" s="151"/>
      <c r="AC412" s="151"/>
      <c r="AD412" s="151"/>
      <c r="AE412" s="151"/>
      <c r="AF412" s="151"/>
      <c r="AG412" s="32"/>
      <c r="AH412" s="32"/>
      <c r="AI412" s="32"/>
      <c r="AJ412" s="32"/>
      <c r="AK412" s="35" t="str">
        <f>IFERROR(__xludf.DUMMYFUNCTION("IFERROR(vlookup($C412&amp;"".""&amp;""To be implemented"",IMPORTRANGE(URLs!$B$1,""Changes Log_CGRS!X:Y""),2,false),"""")"),"")</f>
        <v/>
      </c>
      <c r="AL412" s="36" t="str">
        <f>IFERROR(__xludf.DUMMYFUNCTION("IFERROR(vlookup($C412&amp;"".""&amp;""Translation Pending"",IMPORTRANGE(URLs!$B$1,""Changes Log_CGRS!Z:AA""),2,false),"""")"),"")</f>
        <v/>
      </c>
    </row>
    <row r="413" ht="15.75" customHeight="1">
      <c r="A413" s="2">
        <f t="shared" si="24"/>
        <v>413</v>
      </c>
      <c r="B413" s="145" t="s">
        <v>2170</v>
      </c>
      <c r="C413" s="148" t="s">
        <v>2192</v>
      </c>
      <c r="D413" s="27" t="str">
        <f t="shared" si="135"/>
        <v>q413: I punish my child/children when I am angry</v>
      </c>
      <c r="E413" s="27" t="str">
        <f t="shared" si="136"/>
        <v>q413: Mpana umwana/abana wanjye iyo ndakaye</v>
      </c>
      <c r="F413" s="152" t="s">
        <v>2193</v>
      </c>
      <c r="G413" s="152" t="s">
        <v>2194</v>
      </c>
      <c r="H413" s="148" t="s">
        <v>2195</v>
      </c>
      <c r="I413" s="151"/>
      <c r="J413" s="151"/>
      <c r="K413" s="151" t="s">
        <v>75</v>
      </c>
      <c r="L413" s="151"/>
      <c r="M413" s="148" t="s">
        <v>1367</v>
      </c>
      <c r="N413" s="151"/>
      <c r="O413" s="151"/>
      <c r="P413" s="151"/>
      <c r="Q413" s="151"/>
      <c r="R413" s="151"/>
      <c r="S413" s="151"/>
      <c r="T413" s="151"/>
      <c r="U413" s="151"/>
      <c r="V413" s="151"/>
      <c r="W413" s="151"/>
      <c r="X413" s="151"/>
      <c r="Y413" s="151"/>
      <c r="Z413" s="151"/>
      <c r="AA413" s="151"/>
      <c r="AB413" s="151"/>
      <c r="AC413" s="151"/>
      <c r="AD413" s="151"/>
      <c r="AE413" s="151"/>
      <c r="AF413" s="151"/>
      <c r="AG413" s="32"/>
      <c r="AH413" s="32"/>
      <c r="AI413" s="32"/>
      <c r="AJ413" s="32"/>
      <c r="AK413" s="35" t="str">
        <f>IFERROR(__xludf.DUMMYFUNCTION("IFERROR(vlookup($C413&amp;"".""&amp;""To be implemented"",IMPORTRANGE(URLs!$B$1,""Changes Log_CGRS!X:Y""),2,false),"""")"),"")</f>
        <v/>
      </c>
      <c r="AL413" s="36" t="str">
        <f>IFERROR(__xludf.DUMMYFUNCTION("IFERROR(vlookup($C413&amp;"".""&amp;""Translation Pending"",IMPORTRANGE(URLs!$B$1,""Changes Log_CGRS!Z:AA""),2,false),"""")"),"")</f>
        <v/>
      </c>
    </row>
    <row r="414" ht="15.75" customHeight="1">
      <c r="A414" s="2">
        <f t="shared" si="24"/>
        <v>414</v>
      </c>
      <c r="B414" s="145" t="s">
        <v>2170</v>
      </c>
      <c r="C414" s="148" t="s">
        <v>2196</v>
      </c>
      <c r="D414" s="27" t="str">
        <f t="shared" si="135"/>
        <v>q414: I am too busy to show my child/children how to do things (s)he does not know how to do</v>
      </c>
      <c r="E414" s="27" t="str">
        <f t="shared" si="136"/>
        <v>q414: Mba mpuze cyane ku buryo nta mwanya mbona wo kwereka umwana/abana wanjye uko akora ibintu atazi gukora.</v>
      </c>
      <c r="F414" s="148" t="s">
        <v>2197</v>
      </c>
      <c r="G414" s="148" t="s">
        <v>2198</v>
      </c>
      <c r="H414" s="148" t="s">
        <v>2199</v>
      </c>
      <c r="I414" s="151"/>
      <c r="J414" s="151"/>
      <c r="K414" s="151" t="s">
        <v>75</v>
      </c>
      <c r="L414" s="151"/>
      <c r="M414" s="148" t="s">
        <v>1367</v>
      </c>
      <c r="N414" s="151"/>
      <c r="O414" s="151"/>
      <c r="P414" s="151"/>
      <c r="Q414" s="151"/>
      <c r="R414" s="151"/>
      <c r="S414" s="151"/>
      <c r="T414" s="151"/>
      <c r="U414" s="151"/>
      <c r="V414" s="151"/>
      <c r="W414" s="151"/>
      <c r="X414" s="151"/>
      <c r="Y414" s="151"/>
      <c r="Z414" s="151"/>
      <c r="AA414" s="151"/>
      <c r="AB414" s="151"/>
      <c r="AC414" s="151"/>
      <c r="AD414" s="151"/>
      <c r="AE414" s="151"/>
      <c r="AF414" s="151"/>
      <c r="AG414" s="32"/>
      <c r="AH414" s="32"/>
      <c r="AI414" s="32"/>
      <c r="AJ414" s="32"/>
      <c r="AK414" s="35" t="str">
        <f>IFERROR(__xludf.DUMMYFUNCTION("IFERROR(vlookup($C414&amp;"".""&amp;""To be implemented"",IMPORTRANGE(URLs!$B$1,""Changes Log_CGRS!X:Y""),2,false),"""")"),"")</f>
        <v/>
      </c>
      <c r="AL414" s="36" t="str">
        <f>IFERROR(__xludf.DUMMYFUNCTION("IFERROR(vlookup($C414&amp;"".""&amp;""Translation Pending"",IMPORTRANGE(URLs!$B$1,""Changes Log_CGRS!Z:AA""),2,false),"""")"),"")</f>
        <v/>
      </c>
    </row>
    <row r="415" ht="15.75" customHeight="1">
      <c r="A415" s="2">
        <f t="shared" si="24"/>
        <v>415</v>
      </c>
      <c r="B415" s="145" t="s">
        <v>2170</v>
      </c>
      <c r="C415" s="148" t="s">
        <v>2200</v>
      </c>
      <c r="D415" s="27" t="str">
        <f t="shared" si="135"/>
        <v>q415: I resent my child/children</v>
      </c>
      <c r="E415" s="27" t="str">
        <f t="shared" si="136"/>
        <v>q415: Ndakarira umwana/abana wanjye.</v>
      </c>
      <c r="F415" s="148" t="s">
        <v>2201</v>
      </c>
      <c r="G415" s="148" t="s">
        <v>2202</v>
      </c>
      <c r="H415" s="148" t="s">
        <v>2203</v>
      </c>
      <c r="I415" s="151"/>
      <c r="J415" s="151"/>
      <c r="K415" s="151" t="s">
        <v>75</v>
      </c>
      <c r="L415" s="151"/>
      <c r="M415" s="148" t="s">
        <v>1367</v>
      </c>
      <c r="N415" s="151"/>
      <c r="O415" s="151"/>
      <c r="P415" s="151"/>
      <c r="Q415" s="151"/>
      <c r="R415" s="151"/>
      <c r="S415" s="151"/>
      <c r="T415" s="27"/>
      <c r="U415" s="151"/>
      <c r="V415" s="151"/>
      <c r="W415" s="151"/>
      <c r="X415" s="151"/>
      <c r="Y415" s="151"/>
      <c r="Z415" s="151"/>
      <c r="AA415" s="151"/>
      <c r="AB415" s="151"/>
      <c r="AC415" s="151"/>
      <c r="AD415" s="151"/>
      <c r="AE415" s="151"/>
      <c r="AF415" s="151"/>
      <c r="AG415" s="32"/>
      <c r="AH415" s="32"/>
      <c r="AI415" s="32"/>
      <c r="AJ415" s="32"/>
      <c r="AK415" s="35" t="str">
        <f>IFERROR(__xludf.DUMMYFUNCTION("IFERROR(vlookup($C415&amp;"".""&amp;""To be implemented"",IMPORTRANGE(URLs!$B$1,""Changes Log_CGRS!X:Y""),2,false),"""")"),"")</f>
        <v/>
      </c>
      <c r="AL415" s="36" t="str">
        <f>IFERROR(__xludf.DUMMYFUNCTION("IFERROR(vlookup($C415&amp;"".""&amp;""Translation Pending"",IMPORTRANGE(URLs!$B$1,""Changes Log_CGRS!Z:AA""),2,false),"""")"),"")</f>
        <v/>
      </c>
    </row>
    <row r="416" ht="15.75" customHeight="1">
      <c r="A416" s="2">
        <f t="shared" si="24"/>
        <v>416</v>
      </c>
      <c r="B416" s="145" t="s">
        <v>2170</v>
      </c>
      <c r="C416" s="54" t="s">
        <v>2204</v>
      </c>
      <c r="D416" s="27" t="str">
        <f t="shared" si="135"/>
        <v>q416: </v>
      </c>
      <c r="E416" s="27" t="str">
        <f t="shared" si="136"/>
        <v>q416: </v>
      </c>
      <c r="F416" s="148"/>
      <c r="G416" s="148"/>
      <c r="H416" s="148"/>
      <c r="I416" s="151"/>
      <c r="J416" s="151"/>
      <c r="K416" s="151"/>
      <c r="L416" s="151"/>
      <c r="M416" s="148" t="s">
        <v>477</v>
      </c>
      <c r="N416" s="151"/>
      <c r="O416" s="151"/>
      <c r="P416" s="151"/>
      <c r="Q416" s="151"/>
      <c r="R416" s="151"/>
      <c r="S416" s="151"/>
      <c r="T416" s="27"/>
      <c r="U416" s="151"/>
      <c r="V416" s="151"/>
      <c r="W416" s="151"/>
      <c r="X416" s="151"/>
      <c r="Y416" s="151"/>
      <c r="Z416" s="151"/>
      <c r="AA416" s="151"/>
      <c r="AB416" s="151"/>
      <c r="AC416" s="151"/>
      <c r="AD416" s="151"/>
      <c r="AE416" s="151"/>
      <c r="AF416" s="151"/>
      <c r="AG416" s="32"/>
      <c r="AH416" s="32"/>
      <c r="AI416" s="32"/>
      <c r="AJ416" s="32"/>
      <c r="AK416" s="35" t="str">
        <f>IFERROR(__xludf.DUMMYFUNCTION("IFERROR(vlookup($C416&amp;"".""&amp;""To be implemented"",IMPORTRANGE(URLs!$B$1,""Changes Log_CGRS!X:Y""),2,false),"""")"),"")</f>
        <v/>
      </c>
      <c r="AL416" s="36" t="str">
        <f>IFERROR(__xludf.DUMMYFUNCTION("IFERROR(vlookup($C416&amp;"".""&amp;""Translation Pending"",IMPORTRANGE(URLs!$B$1,""Changes Log_CGRS!Z:AA""),2,false),"""")"),"")</f>
        <v/>
      </c>
    </row>
    <row r="417" ht="15.75" customHeight="1">
      <c r="A417" s="2">
        <f t="shared" si="24"/>
        <v>417</v>
      </c>
      <c r="B417" s="145" t="s">
        <v>2170</v>
      </c>
      <c r="C417" s="148" t="s">
        <v>2205</v>
      </c>
      <c r="D417" s="27" t="str">
        <f t="shared" si="135"/>
        <v>q417: I  am really interested in what my child/children does</v>
      </c>
      <c r="E417" s="27" t="str">
        <f t="shared" si="136"/>
        <v>q417: Nshishikajwe mu by'ukuri n'ibiyo umwana/abana wanjye akora</v>
      </c>
      <c r="F417" s="148" t="s">
        <v>2206</v>
      </c>
      <c r="G417" s="148" t="s">
        <v>2207</v>
      </c>
      <c r="H417" s="148" t="s">
        <v>2208</v>
      </c>
      <c r="I417" s="151"/>
      <c r="J417" s="151"/>
      <c r="K417" s="151" t="s">
        <v>75</v>
      </c>
      <c r="L417" s="151"/>
      <c r="M417" s="148" t="s">
        <v>1367</v>
      </c>
      <c r="N417" s="151"/>
      <c r="O417" s="151"/>
      <c r="P417" s="151"/>
      <c r="Q417" s="151"/>
      <c r="R417" s="151"/>
      <c r="S417" s="151"/>
      <c r="T417" s="27"/>
      <c r="U417" s="151"/>
      <c r="V417" s="151"/>
      <c r="W417" s="151"/>
      <c r="X417" s="151"/>
      <c r="Y417" s="151"/>
      <c r="Z417" s="151"/>
      <c r="AA417" s="151"/>
      <c r="AB417" s="151"/>
      <c r="AC417" s="151"/>
      <c r="AD417" s="151"/>
      <c r="AE417" s="151"/>
      <c r="AF417" s="151"/>
      <c r="AG417" s="32"/>
      <c r="AH417" s="32"/>
      <c r="AI417" s="32"/>
      <c r="AJ417" s="32"/>
      <c r="AK417" s="35" t="str">
        <f>IFERROR(__xludf.DUMMYFUNCTION("IFERROR(vlookup($C417&amp;"".""&amp;""To be implemented"",IMPORTRANGE(URLs!$B$1,""Changes Log_CGRS!X:Y""),2,false),"""")"),"")</f>
        <v/>
      </c>
      <c r="AL417" s="36" t="str">
        <f>IFERROR(__xludf.DUMMYFUNCTION("IFERROR(vlookup($C417&amp;"".""&amp;""Translation Pending"",IMPORTRANGE(URLs!$B$1,""Changes Log_CGRS!Z:AA""),2,false),"""")"),"")</f>
        <v/>
      </c>
    </row>
    <row r="418" ht="15.75" customHeight="1">
      <c r="A418" s="2">
        <f t="shared" si="24"/>
        <v>418</v>
      </c>
      <c r="B418" s="145" t="s">
        <v>2170</v>
      </c>
      <c r="C418" s="148" t="s">
        <v>2209</v>
      </c>
      <c r="D418" s="27" t="str">
        <f t="shared" si="135"/>
        <v>q418: I say many unkind things to my child/children</v>
      </c>
      <c r="E418" s="27" t="str">
        <f t="shared" si="136"/>
        <v>q418: Mvuga ibintu bitari byiza ku mwana wanjye</v>
      </c>
      <c r="F418" s="152" t="s">
        <v>2210</v>
      </c>
      <c r="G418" s="152" t="s">
        <v>2211</v>
      </c>
      <c r="H418" s="148" t="s">
        <v>2212</v>
      </c>
      <c r="I418" s="151"/>
      <c r="J418" s="151"/>
      <c r="K418" s="151" t="s">
        <v>75</v>
      </c>
      <c r="L418" s="151"/>
      <c r="M418" s="148" t="s">
        <v>1367</v>
      </c>
      <c r="N418" s="151"/>
      <c r="O418" s="151"/>
      <c r="P418" s="151"/>
      <c r="Q418" s="151"/>
      <c r="R418" s="151"/>
      <c r="S418" s="151"/>
      <c r="T418" s="27"/>
      <c r="U418" s="151"/>
      <c r="V418" s="151"/>
      <c r="W418" s="151"/>
      <c r="X418" s="151"/>
      <c r="Y418" s="151"/>
      <c r="Z418" s="151"/>
      <c r="AA418" s="151"/>
      <c r="AB418" s="151"/>
      <c r="AC418" s="151"/>
      <c r="AD418" s="151"/>
      <c r="AE418" s="151"/>
      <c r="AF418" s="151"/>
      <c r="AG418" s="32"/>
      <c r="AH418" s="32"/>
      <c r="AI418" s="32"/>
      <c r="AJ418" s="32"/>
      <c r="AK418" s="35" t="str">
        <f>IFERROR(__xludf.DUMMYFUNCTION("IFERROR(vlookup($C418&amp;"".""&amp;""To be implemented"",IMPORTRANGE(URLs!$B$1,""Changes Log_CGRS!X:Y""),2,false),"""")"),"")</f>
        <v/>
      </c>
      <c r="AL418" s="36" t="str">
        <f>IFERROR(__xludf.DUMMYFUNCTION("IFERROR(vlookup($C418&amp;"".""&amp;""Translation Pending"",IMPORTRANGE(URLs!$B$1,""Changes Log_CGRS!Z:AA""),2,false),"""")"),"")</f>
        <v/>
      </c>
    </row>
    <row r="419" ht="15.75" customHeight="1">
      <c r="A419" s="2">
        <f t="shared" si="24"/>
        <v>419</v>
      </c>
      <c r="B419" s="145" t="s">
        <v>2170</v>
      </c>
      <c r="C419" s="148" t="s">
        <v>2213</v>
      </c>
      <c r="D419" s="27" t="str">
        <f t="shared" si="135"/>
        <v>q419: I pay no attention to my child/children when (s)he asks for or indicates that (s)he needs help</v>
      </c>
      <c r="E419" s="27" t="str">
        <f t="shared" si="136"/>
        <v>q419: Ntabwo nita ku mwana wanjye iyo ansabye/anyeretse ko hari ubufasha akeneye.</v>
      </c>
      <c r="F419" s="148" t="s">
        <v>2214</v>
      </c>
      <c r="G419" s="148" t="s">
        <v>2215</v>
      </c>
      <c r="H419" s="148" t="s">
        <v>2216</v>
      </c>
      <c r="I419" s="151"/>
      <c r="J419" s="151"/>
      <c r="K419" s="151" t="s">
        <v>75</v>
      </c>
      <c r="L419" s="151"/>
      <c r="M419" s="148" t="s">
        <v>1367</v>
      </c>
      <c r="N419" s="151"/>
      <c r="O419" s="151"/>
      <c r="P419" s="151"/>
      <c r="Q419" s="151"/>
      <c r="R419" s="151"/>
      <c r="S419" s="151"/>
      <c r="T419" s="151"/>
      <c r="U419" s="151"/>
      <c r="V419" s="151"/>
      <c r="W419" s="151"/>
      <c r="X419" s="151"/>
      <c r="Y419" s="151"/>
      <c r="Z419" s="151"/>
      <c r="AA419" s="151"/>
      <c r="AB419" s="151"/>
      <c r="AC419" s="151"/>
      <c r="AD419" s="151"/>
      <c r="AE419" s="151"/>
      <c r="AF419" s="151"/>
      <c r="AG419" s="32"/>
      <c r="AH419" s="32"/>
      <c r="AI419" s="32"/>
      <c r="AJ419" s="32"/>
      <c r="AK419" s="35" t="str">
        <f>IFERROR(__xludf.DUMMYFUNCTION("IFERROR(vlookup($C419&amp;"".""&amp;""To be implemented"",IMPORTRANGE(URLs!$B$1,""Changes Log_CGRS!X:Y""),2,false),"""")"),"")</f>
        <v/>
      </c>
      <c r="AL419" s="36" t="str">
        <f>IFERROR(__xludf.DUMMYFUNCTION("IFERROR(vlookup($C419&amp;"".""&amp;""Translation Pending"",IMPORTRANGE(URLs!$B$1,""Changes Log_CGRS!Z:AA""),2,false),"""")"),"")</f>
        <v/>
      </c>
    </row>
    <row r="420" ht="15.75" customHeight="1">
      <c r="A420" s="2">
        <f t="shared" si="24"/>
        <v>420</v>
      </c>
      <c r="B420" s="65" t="s">
        <v>2170</v>
      </c>
      <c r="C420" s="66" t="s">
        <v>2217</v>
      </c>
      <c r="D420" s="27" t="str">
        <f t="shared" si="135"/>
        <v>q420: I make my child/children feel wanted and needed</v>
      </c>
      <c r="E420" s="27" t="str">
        <f t="shared" si="136"/>
        <v>q420: Nkora ku buryo umwana/abana wanjye yumva akunzwe kandi akenewe</v>
      </c>
      <c r="F420" s="157" t="s">
        <v>2218</v>
      </c>
      <c r="G420" s="157" t="s">
        <v>2219</v>
      </c>
      <c r="H420" s="157" t="s">
        <v>2220</v>
      </c>
      <c r="I420" s="66"/>
      <c r="J420" s="66"/>
      <c r="K420" s="66" t="s">
        <v>75</v>
      </c>
      <c r="L420" s="66"/>
      <c r="M420" s="66" t="s">
        <v>1367</v>
      </c>
      <c r="N420" s="66"/>
      <c r="O420" s="66"/>
      <c r="P420" s="66"/>
      <c r="Q420" s="151"/>
      <c r="R420" s="66"/>
      <c r="S420" s="66"/>
      <c r="T420" s="27"/>
      <c r="U420" s="66"/>
      <c r="V420" s="66"/>
      <c r="W420" s="66"/>
      <c r="X420" s="66"/>
      <c r="Y420" s="66"/>
      <c r="Z420" s="66"/>
      <c r="AA420" s="66"/>
      <c r="AB420" s="66"/>
      <c r="AC420" s="66"/>
      <c r="AD420" s="66"/>
      <c r="AE420" s="66"/>
      <c r="AF420" s="66"/>
      <c r="AG420" s="32"/>
      <c r="AH420" s="32"/>
      <c r="AI420" s="32"/>
      <c r="AJ420" s="32"/>
      <c r="AK420" s="35" t="str">
        <f>IFERROR(__xludf.DUMMYFUNCTION("IFERROR(vlookup($C420&amp;"".""&amp;""To be implemented"",IMPORTRANGE(URLs!$B$1,""Changes Log_CGRS!X:Y""),2,false),"""")"),"")</f>
        <v/>
      </c>
      <c r="AL420" s="36" t="str">
        <f>IFERROR(__xludf.DUMMYFUNCTION("IFERROR(vlookup($C420&amp;"".""&amp;""Translation Pending"",IMPORTRANGE(URLs!$B$1,""Changes Log_CGRS!Z:AA""),2,false),"""")"),"")</f>
        <v/>
      </c>
    </row>
    <row r="421" ht="15.75" customHeight="1">
      <c r="A421" s="2">
        <f t="shared" si="24"/>
        <v>421</v>
      </c>
      <c r="B421" s="65" t="s">
        <v>2170</v>
      </c>
      <c r="C421" s="66" t="s">
        <v>2221</v>
      </c>
      <c r="D421" s="27" t="str">
        <f t="shared" si="135"/>
        <v>q421: I pay a lot of attention to my child/children</v>
      </c>
      <c r="E421" s="27" t="str">
        <f t="shared" si="136"/>
        <v>q421: Nita cyane ku mwana wanjye</v>
      </c>
      <c r="F421" s="157" t="s">
        <v>2222</v>
      </c>
      <c r="G421" s="157" t="s">
        <v>2223</v>
      </c>
      <c r="H421" s="157" t="s">
        <v>2224</v>
      </c>
      <c r="I421" s="66"/>
      <c r="J421" s="66"/>
      <c r="K421" s="66" t="s">
        <v>75</v>
      </c>
      <c r="L421" s="66"/>
      <c r="M421" s="66" t="s">
        <v>1367</v>
      </c>
      <c r="N421" s="66"/>
      <c r="O421" s="66"/>
      <c r="P421" s="66"/>
      <c r="Q421" s="151"/>
      <c r="R421" s="66"/>
      <c r="S421" s="66"/>
      <c r="T421" s="27"/>
      <c r="U421" s="66"/>
      <c r="V421" s="66"/>
      <c r="W421" s="66"/>
      <c r="X421" s="66"/>
      <c r="Y421" s="66"/>
      <c r="Z421" s="66"/>
      <c r="AA421" s="66"/>
      <c r="AB421" s="66"/>
      <c r="AC421" s="66"/>
      <c r="AD421" s="66"/>
      <c r="AE421" s="66"/>
      <c r="AF421" s="66"/>
      <c r="AG421" s="32"/>
      <c r="AH421" s="32"/>
      <c r="AI421" s="32"/>
      <c r="AJ421" s="32"/>
      <c r="AK421" s="35" t="str">
        <f>IFERROR(__xludf.DUMMYFUNCTION("IFERROR(vlookup($C421&amp;"".""&amp;""To be implemented"",IMPORTRANGE(URLs!$B$1,""Changes Log_CGRS!X:Y""),2,false),"""")"),"")</f>
        <v/>
      </c>
      <c r="AL421" s="36" t="str">
        <f>IFERROR(__xludf.DUMMYFUNCTION("IFERROR(vlookup($C421&amp;"".""&amp;""Translation Pending"",IMPORTRANGE(URLs!$B$1,""Changes Log_CGRS!Z:AA""),2,false),"""")"),"")</f>
        <v/>
      </c>
    </row>
    <row r="422" ht="15.75" customHeight="1">
      <c r="A422" s="2">
        <f t="shared" si="24"/>
        <v>422</v>
      </c>
      <c r="B422" s="53" t="s">
        <v>2170</v>
      </c>
      <c r="C422" s="54" t="s">
        <v>2225</v>
      </c>
      <c r="D422" s="27" t="str">
        <f t="shared" si="135"/>
        <v>q422: I hurt my child/children’s feelings</v>
      </c>
      <c r="E422" s="27" t="str">
        <f t="shared" si="136"/>
        <v>q422: Nkomeretsa amarangamutima y'umwana/abana wanjye</v>
      </c>
      <c r="F422" s="54" t="s">
        <v>2226</v>
      </c>
      <c r="G422" s="54" t="s">
        <v>2227</v>
      </c>
      <c r="H422" s="54" t="s">
        <v>2228</v>
      </c>
      <c r="I422" s="54"/>
      <c r="J422" s="54"/>
      <c r="K422" s="54" t="s">
        <v>75</v>
      </c>
      <c r="L422" s="54"/>
      <c r="M422" s="54" t="s">
        <v>1367</v>
      </c>
      <c r="N422" s="54"/>
      <c r="O422" s="54"/>
      <c r="P422" s="54"/>
      <c r="Q422" s="151"/>
      <c r="R422" s="54"/>
      <c r="S422" s="54"/>
      <c r="T422" s="27"/>
      <c r="U422" s="54"/>
      <c r="V422" s="54"/>
      <c r="W422" s="54"/>
      <c r="X422" s="54"/>
      <c r="Y422" s="54"/>
      <c r="Z422" s="54"/>
      <c r="AA422" s="54"/>
      <c r="AB422" s="54"/>
      <c r="AC422" s="54"/>
      <c r="AD422" s="54"/>
      <c r="AE422" s="54"/>
      <c r="AF422" s="54"/>
      <c r="AG422" s="32"/>
      <c r="AH422" s="32"/>
      <c r="AI422" s="32"/>
      <c r="AJ422" s="32"/>
      <c r="AK422" s="35" t="str">
        <f>IFERROR(__xludf.DUMMYFUNCTION("IFERROR(vlookup($C422&amp;"".""&amp;""To be implemented"",IMPORTRANGE(URLs!$B$1,""Changes Log_CGRS!X:Y""),2,false),"""")"),"")</f>
        <v/>
      </c>
      <c r="AL422" s="36" t="str">
        <f>IFERROR(__xludf.DUMMYFUNCTION("IFERROR(vlookup($C422&amp;"".""&amp;""Translation Pending"",IMPORTRANGE(URLs!$B$1,""Changes Log_CGRS!Z:AA""),2,false),"""")"),"")</f>
        <v/>
      </c>
    </row>
    <row r="423" ht="15.75" customHeight="1">
      <c r="A423" s="2">
        <f t="shared" si="24"/>
        <v>423</v>
      </c>
      <c r="B423" s="53" t="s">
        <v>2170</v>
      </c>
      <c r="C423" s="54" t="s">
        <v>2229</v>
      </c>
      <c r="D423" s="27" t="str">
        <f t="shared" si="135"/>
        <v>q423: I forget important thingsabout my child/children (ex: vaccination appointments, health insurance validation, going to get vitamin A every six months, etc…)</v>
      </c>
      <c r="E423" s="27" t="str">
        <f t="shared" si="136"/>
        <v>q423: Nibagirwa ibintu byangombwa byerekeranye n'umwana/abana wanjye(urugero:gahunda z'inkingo,kongeza ikarita y'ubwishingizi bw'ubuzima,kujya gufata vitamine A buri mezi atandatu,ibindi…)</v>
      </c>
      <c r="F423" s="54" t="s">
        <v>2230</v>
      </c>
      <c r="G423" s="54" t="s">
        <v>2231</v>
      </c>
      <c r="H423" s="54" t="s">
        <v>2232</v>
      </c>
      <c r="I423" s="54"/>
      <c r="J423" s="54"/>
      <c r="K423" s="54" t="s">
        <v>75</v>
      </c>
      <c r="L423" s="54"/>
      <c r="M423" s="54" t="s">
        <v>1367</v>
      </c>
      <c r="N423" s="54"/>
      <c r="O423" s="54"/>
      <c r="P423" s="54"/>
      <c r="Q423" s="151"/>
      <c r="R423" s="54"/>
      <c r="S423" s="54"/>
      <c r="T423" s="27"/>
      <c r="U423" s="54"/>
      <c r="V423" s="54"/>
      <c r="W423" s="54"/>
      <c r="X423" s="54"/>
      <c r="Y423" s="54"/>
      <c r="Z423" s="54"/>
      <c r="AA423" s="54"/>
      <c r="AB423" s="54"/>
      <c r="AC423" s="54"/>
      <c r="AD423" s="54"/>
      <c r="AE423" s="54"/>
      <c r="AF423" s="54"/>
      <c r="AG423" s="32"/>
      <c r="AH423" s="32"/>
      <c r="AI423" s="32"/>
      <c r="AJ423" s="32"/>
      <c r="AK423" s="35" t="str">
        <f>IFERROR(__xludf.DUMMYFUNCTION("IFERROR(vlookup($C423&amp;"".""&amp;""To be implemented"",IMPORTRANGE(URLs!$B$1,""Changes Log_CGRS!X:Y""),2,false),"""")"),"")</f>
        <v/>
      </c>
      <c r="AL423" s="36" t="str">
        <f>IFERROR(__xludf.DUMMYFUNCTION("IFERROR(vlookup($C423&amp;"".""&amp;""Translation Pending"",IMPORTRANGE(URLs!$B$1,""Changes Log_CGRS!Z:AA""),2,false),"""")"),"")</f>
        <v/>
      </c>
    </row>
    <row r="424" ht="15.75" customHeight="1">
      <c r="A424" s="2">
        <f t="shared" si="24"/>
        <v>424</v>
      </c>
      <c r="B424" s="53" t="s">
        <v>2170</v>
      </c>
      <c r="C424" s="54" t="s">
        <v>2233</v>
      </c>
      <c r="D424" s="27" t="str">
        <f t="shared" si="135"/>
        <v>q424: I make my child/children feel unloved if (s)he misbehavesor is too fussy</v>
      </c>
      <c r="E424" s="27" t="str">
        <f t="shared" si="136"/>
        <v>q424: Ntuma umwana/abana wanjye yumva adakunzwe iyo agize imyitwarire mibi cyangwa ari gukubagana cyane.</v>
      </c>
      <c r="F424" s="54" t="s">
        <v>2234</v>
      </c>
      <c r="G424" s="54" t="s">
        <v>2235</v>
      </c>
      <c r="H424" s="54" t="s">
        <v>2236</v>
      </c>
      <c r="I424" s="54"/>
      <c r="J424" s="54"/>
      <c r="K424" s="54" t="s">
        <v>75</v>
      </c>
      <c r="L424" s="54"/>
      <c r="M424" s="54" t="s">
        <v>1367</v>
      </c>
      <c r="N424" s="54"/>
      <c r="O424" s="54"/>
      <c r="P424" s="54"/>
      <c r="Q424" s="151"/>
      <c r="R424" s="54"/>
      <c r="S424" s="54"/>
      <c r="T424" s="27"/>
      <c r="U424" s="54"/>
      <c r="V424" s="54"/>
      <c r="W424" s="54"/>
      <c r="X424" s="54"/>
      <c r="Y424" s="54"/>
      <c r="Z424" s="54"/>
      <c r="AA424" s="54"/>
      <c r="AB424" s="54"/>
      <c r="AC424" s="54"/>
      <c r="AD424" s="54"/>
      <c r="AE424" s="54"/>
      <c r="AF424" s="54"/>
      <c r="AG424" s="32"/>
      <c r="AH424" s="32"/>
      <c r="AI424" s="32"/>
      <c r="AJ424" s="32"/>
      <c r="AK424" s="35" t="str">
        <f>IFERROR(__xludf.DUMMYFUNCTION("IFERROR(vlookup($C424&amp;"".""&amp;""To be implemented"",IMPORTRANGE(URLs!$B$1,""Changes Log_CGRS!X:Y""),2,false),"""")"),"")</f>
        <v/>
      </c>
      <c r="AL424" s="36" t="str">
        <f>IFERROR(__xludf.DUMMYFUNCTION("IFERROR(vlookup($C424&amp;"".""&amp;""Translation Pending"",IMPORTRANGE(URLs!$B$1,""Changes Log_CGRS!Z:AA""),2,false),"""")"),"")</f>
        <v/>
      </c>
    </row>
    <row r="425" ht="15.75" customHeight="1">
      <c r="A425" s="2">
        <f t="shared" si="24"/>
        <v>425</v>
      </c>
      <c r="B425" s="145" t="s">
        <v>2170</v>
      </c>
      <c r="C425" s="54" t="s">
        <v>2237</v>
      </c>
      <c r="D425" s="27" t="str">
        <f t="shared" si="135"/>
        <v>q425: </v>
      </c>
      <c r="E425" s="27" t="str">
        <f t="shared" si="136"/>
        <v>q425: </v>
      </c>
      <c r="F425" s="148"/>
      <c r="G425" s="148"/>
      <c r="H425" s="148"/>
      <c r="I425" s="151"/>
      <c r="J425" s="151"/>
      <c r="K425" s="151"/>
      <c r="L425" s="151"/>
      <c r="M425" s="148" t="s">
        <v>477</v>
      </c>
      <c r="N425" s="151"/>
      <c r="O425" s="151"/>
      <c r="P425" s="151"/>
      <c r="Q425" s="151"/>
      <c r="R425" s="151"/>
      <c r="S425" s="151"/>
      <c r="T425" s="151"/>
      <c r="U425" s="151"/>
      <c r="V425" s="151"/>
      <c r="W425" s="151"/>
      <c r="X425" s="151"/>
      <c r="Y425" s="151"/>
      <c r="Z425" s="151"/>
      <c r="AA425" s="151"/>
      <c r="AB425" s="151"/>
      <c r="AC425" s="151"/>
      <c r="AD425" s="151"/>
      <c r="AE425" s="151"/>
      <c r="AF425" s="151"/>
      <c r="AG425" s="32"/>
      <c r="AH425" s="32"/>
      <c r="AI425" s="32"/>
      <c r="AJ425" s="32"/>
      <c r="AK425" s="35" t="str">
        <f>IFERROR(__xludf.DUMMYFUNCTION("IFERROR(vlookup($C425&amp;"".""&amp;""To be implemented"",IMPORTRANGE(URLs!$B$1,""Changes Log_CGRS!X:Y""),2,false),"""")"),"")</f>
        <v/>
      </c>
      <c r="AL425" s="36" t="str">
        <f>IFERROR(__xludf.DUMMYFUNCTION("IFERROR(vlookup($C425&amp;"".""&amp;""Translation Pending"",IMPORTRANGE(URLs!$B$1,""Changes Log_CGRS!Z:AA""),2,false),"""")"),"")</f>
        <v/>
      </c>
    </row>
    <row r="426" ht="15.75" customHeight="1">
      <c r="A426" s="2">
        <f t="shared" si="24"/>
        <v>426</v>
      </c>
      <c r="B426" s="145" t="s">
        <v>2170</v>
      </c>
      <c r="C426" s="148" t="s">
        <v>2238</v>
      </c>
      <c r="D426" s="27" t="str">
        <f t="shared" si="135"/>
        <v>q426: I make my child/children feel what (s)he does is important</v>
      </c>
      <c r="E426" s="27" t="str">
        <f t="shared" si="136"/>
        <v>q426: Ntuma umwana/abana wanjye yumva ko ibyo akora ari ingirakamaro</v>
      </c>
      <c r="F426" s="148" t="s">
        <v>2239</v>
      </c>
      <c r="G426" s="148" t="s">
        <v>2240</v>
      </c>
      <c r="H426" s="148" t="s">
        <v>2241</v>
      </c>
      <c r="I426" s="151"/>
      <c r="J426" s="151"/>
      <c r="K426" s="151" t="s">
        <v>75</v>
      </c>
      <c r="L426" s="151"/>
      <c r="M426" s="148" t="s">
        <v>1367</v>
      </c>
      <c r="N426" s="151"/>
      <c r="O426" s="151"/>
      <c r="P426" s="151"/>
      <c r="Q426" s="151"/>
      <c r="R426" s="151"/>
      <c r="S426" s="151"/>
      <c r="T426" s="151"/>
      <c r="U426" s="151"/>
      <c r="V426" s="151"/>
      <c r="W426" s="151"/>
      <c r="X426" s="151"/>
      <c r="Y426" s="151"/>
      <c r="Z426" s="151"/>
      <c r="AA426" s="151"/>
      <c r="AB426" s="151"/>
      <c r="AC426" s="151"/>
      <c r="AD426" s="151"/>
      <c r="AE426" s="151"/>
      <c r="AF426" s="151"/>
      <c r="AG426" s="32"/>
      <c r="AH426" s="32"/>
      <c r="AI426" s="32"/>
      <c r="AJ426" s="32"/>
      <c r="AK426" s="35" t="str">
        <f>IFERROR(__xludf.DUMMYFUNCTION("IFERROR(vlookup($C426&amp;"".""&amp;""To be implemented"",IMPORTRANGE(URLs!$B$1,""Changes Log_CGRS!X:Y""),2,false),"""")"),"")</f>
        <v/>
      </c>
      <c r="AL426" s="36" t="str">
        <f>IFERROR(__xludf.DUMMYFUNCTION("IFERROR(vlookup($C426&amp;"".""&amp;""Translation Pending"",IMPORTRANGE(URLs!$B$1,""Changes Log_CGRS!Z:AA""),2,false),"""")"),"")</f>
        <v/>
      </c>
    </row>
    <row r="427" ht="15.75" customHeight="1">
      <c r="A427" s="2">
        <f t="shared" si="24"/>
        <v>427</v>
      </c>
      <c r="B427" s="145" t="s">
        <v>2170</v>
      </c>
      <c r="C427" s="148" t="s">
        <v>2242</v>
      </c>
      <c r="D427" s="27" t="str">
        <f t="shared" si="135"/>
        <v>q427: When my child/children does something wrong, I frighten or threaten him/her</v>
      </c>
      <c r="E427" s="27" t="str">
        <f t="shared" si="136"/>
        <v>q427: Iyo umwana/abana wanjye akoze ibintu bitari byo, mutera ubwoba cg nkamubwira ko ndi bumugirire nabi.</v>
      </c>
      <c r="F427" s="148" t="s">
        <v>2243</v>
      </c>
      <c r="G427" s="148" t="s">
        <v>2244</v>
      </c>
      <c r="H427" s="148" t="s">
        <v>2245</v>
      </c>
      <c r="I427" s="151"/>
      <c r="J427" s="151"/>
      <c r="K427" s="151" t="s">
        <v>75</v>
      </c>
      <c r="L427" s="151"/>
      <c r="M427" s="148" t="s">
        <v>1367</v>
      </c>
      <c r="N427" s="151"/>
      <c r="O427" s="151"/>
      <c r="P427" s="151"/>
      <c r="Q427" s="151"/>
      <c r="R427" s="151"/>
      <c r="S427" s="151"/>
      <c r="T427" s="151"/>
      <c r="U427" s="151"/>
      <c r="V427" s="151"/>
      <c r="W427" s="151"/>
      <c r="X427" s="151"/>
      <c r="Y427" s="151"/>
      <c r="Z427" s="151"/>
      <c r="AA427" s="151"/>
      <c r="AB427" s="151"/>
      <c r="AC427" s="151"/>
      <c r="AD427" s="151"/>
      <c r="AE427" s="151"/>
      <c r="AF427" s="151"/>
      <c r="AG427" s="32"/>
      <c r="AH427" s="32"/>
      <c r="AI427" s="32"/>
      <c r="AJ427" s="32"/>
      <c r="AK427" s="35" t="str">
        <f>IFERROR(__xludf.DUMMYFUNCTION("IFERROR(vlookup($C427&amp;"".""&amp;""To be implemented"",IMPORTRANGE(URLs!$B$1,""Changes Log_CGRS!X:Y""),2,false),"""")"),"")</f>
        <v/>
      </c>
      <c r="AL427" s="36" t="str">
        <f>IFERROR(__xludf.DUMMYFUNCTION("IFERROR(vlookup($C427&amp;"".""&amp;""Translation Pending"",IMPORTRANGE(URLs!$B$1,""Changes Log_CGRS!Z:AA""),2,false),"""")"),"")</f>
        <v/>
      </c>
    </row>
    <row r="428" ht="15.75" customHeight="1">
      <c r="A428" s="2">
        <f t="shared" si="24"/>
        <v>428</v>
      </c>
      <c r="B428" s="145" t="s">
        <v>2170</v>
      </c>
      <c r="C428" s="148" t="s">
        <v>2246</v>
      </c>
      <c r="D428" s="27" t="str">
        <f t="shared" si="135"/>
        <v>q428: I care about how my child/children feels</v>
      </c>
      <c r="E428" s="27" t="str">
        <f t="shared" si="136"/>
        <v>q428: Nita ku buryo umwana/abana wanjye yiyumva.</v>
      </c>
      <c r="F428" s="148" t="s">
        <v>2247</v>
      </c>
      <c r="G428" s="148" t="s">
        <v>2248</v>
      </c>
      <c r="H428" s="148" t="s">
        <v>2249</v>
      </c>
      <c r="I428" s="151"/>
      <c r="J428" s="151"/>
      <c r="K428" s="151" t="s">
        <v>75</v>
      </c>
      <c r="L428" s="151"/>
      <c r="M428" s="148" t="s">
        <v>1367</v>
      </c>
      <c r="N428" s="151"/>
      <c r="O428" s="151"/>
      <c r="P428" s="151"/>
      <c r="Q428" s="151"/>
      <c r="R428" s="151"/>
      <c r="S428" s="151"/>
      <c r="T428" s="151"/>
      <c r="U428" s="151"/>
      <c r="V428" s="151"/>
      <c r="W428" s="151"/>
      <c r="X428" s="151"/>
      <c r="Y428" s="151"/>
      <c r="Z428" s="151"/>
      <c r="AA428" s="151"/>
      <c r="AB428" s="151"/>
      <c r="AC428" s="151"/>
      <c r="AD428" s="151"/>
      <c r="AE428" s="151"/>
      <c r="AF428" s="151"/>
      <c r="AG428" s="32"/>
      <c r="AH428" s="32"/>
      <c r="AI428" s="32"/>
      <c r="AJ428" s="32"/>
      <c r="AK428" s="35" t="str">
        <f>IFERROR(__xludf.DUMMYFUNCTION("IFERROR(vlookup($C428&amp;"".""&amp;""To be implemented"",IMPORTRANGE(URLs!$B$1,""Changes Log_CGRS!X:Y""),2,false),"""")"),"")</f>
        <v/>
      </c>
      <c r="AL428" s="36" t="str">
        <f>IFERROR(__xludf.DUMMYFUNCTION("IFERROR(vlookup($C428&amp;"".""&amp;""Translation Pending"",IMPORTRANGE(URLs!$B$1,""Changes Log_CGRS!Z:AA""),2,false),"""")"),"")</f>
        <v/>
      </c>
    </row>
    <row r="429" ht="15.75" customHeight="1">
      <c r="A429" s="2">
        <f t="shared" si="24"/>
        <v>429</v>
      </c>
      <c r="B429" s="145" t="s">
        <v>2170</v>
      </c>
      <c r="C429" s="148" t="s">
        <v>2250</v>
      </c>
      <c r="D429" s="27" t="str">
        <f t="shared" si="135"/>
        <v>q429: I feel other child/children are better than my child/children</v>
      </c>
      <c r="E429" s="27" t="str">
        <f t="shared" si="136"/>
        <v>q429: Numva abandi bana ari beza cyane kurusha umwana/abana wanjye</v>
      </c>
      <c r="F429" s="148" t="s">
        <v>2251</v>
      </c>
      <c r="G429" s="148" t="s">
        <v>2252</v>
      </c>
      <c r="H429" s="148" t="s">
        <v>2253</v>
      </c>
      <c r="I429" s="151"/>
      <c r="J429" s="151"/>
      <c r="K429" s="151" t="s">
        <v>75</v>
      </c>
      <c r="L429" s="151"/>
      <c r="M429" s="148" t="s">
        <v>1367</v>
      </c>
      <c r="N429" s="151"/>
      <c r="O429" s="151"/>
      <c r="P429" s="151"/>
      <c r="Q429" s="151"/>
      <c r="R429" s="151"/>
      <c r="S429" s="151"/>
      <c r="T429" s="151"/>
      <c r="U429" s="151"/>
      <c r="V429" s="151"/>
      <c r="W429" s="151"/>
      <c r="X429" s="151"/>
      <c r="Y429" s="151"/>
      <c r="Z429" s="151"/>
      <c r="AA429" s="151"/>
      <c r="AB429" s="151"/>
      <c r="AC429" s="151"/>
      <c r="AD429" s="151"/>
      <c r="AE429" s="151"/>
      <c r="AF429" s="151"/>
      <c r="AG429" s="32"/>
      <c r="AH429" s="32"/>
      <c r="AI429" s="32"/>
      <c r="AJ429" s="32"/>
      <c r="AK429" s="35" t="str">
        <f>IFERROR(__xludf.DUMMYFUNCTION("IFERROR(vlookup($C429&amp;"".""&amp;""To be implemented"",IMPORTRANGE(URLs!$B$1,""Changes Log_CGRS!X:Y""),2,false),"""")"),"")</f>
        <v/>
      </c>
      <c r="AL429" s="36" t="str">
        <f>IFERROR(__xludf.DUMMYFUNCTION("IFERROR(vlookup($C429&amp;"".""&amp;""Translation Pending"",IMPORTRANGE(URLs!$B$1,""Changes Log_CGRS!Z:AA""),2,false),"""")"),"")</f>
        <v/>
      </c>
    </row>
    <row r="430" ht="15.75" customHeight="1">
      <c r="A430" s="2">
        <f t="shared" si="24"/>
        <v>430</v>
      </c>
      <c r="B430" s="145" t="s">
        <v>2170</v>
      </c>
      <c r="C430" s="148" t="s">
        <v>2254</v>
      </c>
      <c r="D430" s="27" t="str">
        <f t="shared" si="135"/>
        <v>q430: I let my child/children know (s)he is not wanted</v>
      </c>
      <c r="E430" s="27" t="str">
        <f t="shared" si="136"/>
        <v>q430: Nereka umwana/abana wanjye ko adakenewe</v>
      </c>
      <c r="F430" s="152" t="s">
        <v>2255</v>
      </c>
      <c r="G430" s="152" t="s">
        <v>2256</v>
      </c>
      <c r="H430" s="148" t="s">
        <v>2257</v>
      </c>
      <c r="I430" s="151"/>
      <c r="J430" s="151"/>
      <c r="K430" s="151" t="s">
        <v>75</v>
      </c>
      <c r="L430" s="151"/>
      <c r="M430" s="148" t="s">
        <v>1367</v>
      </c>
      <c r="N430" s="151"/>
      <c r="O430" s="151"/>
      <c r="P430" s="151"/>
      <c r="Q430" s="151"/>
      <c r="R430" s="151"/>
      <c r="S430" s="151"/>
      <c r="T430" s="151"/>
      <c r="U430" s="151"/>
      <c r="V430" s="151"/>
      <c r="W430" s="151"/>
      <c r="X430" s="151"/>
      <c r="Y430" s="151"/>
      <c r="Z430" s="151"/>
      <c r="AA430" s="151"/>
      <c r="AB430" s="151"/>
      <c r="AC430" s="151"/>
      <c r="AD430" s="151"/>
      <c r="AE430" s="151"/>
      <c r="AF430" s="151"/>
      <c r="AG430" s="32"/>
      <c r="AH430" s="32"/>
      <c r="AI430" s="32"/>
      <c r="AJ430" s="32"/>
      <c r="AK430" s="35" t="str">
        <f>IFERROR(__xludf.DUMMYFUNCTION("IFERROR(vlookup($C430&amp;"".""&amp;""To be implemented"",IMPORTRANGE(URLs!$B$1,""Changes Log_CGRS!X:Y""),2,false),"""")"),"")</f>
        <v/>
      </c>
      <c r="AL430" s="36" t="str">
        <f>IFERROR(__xludf.DUMMYFUNCTION("IFERROR(vlookup($C430&amp;"".""&amp;""Translation Pending"",IMPORTRANGE(URLs!$B$1,""Changes Log_CGRS!Z:AA""),2,false),"""")"),"")</f>
        <v/>
      </c>
    </row>
    <row r="431" ht="15.75" customHeight="1">
      <c r="A431" s="2">
        <f t="shared" si="24"/>
        <v>431</v>
      </c>
      <c r="B431" s="145" t="s">
        <v>2170</v>
      </c>
      <c r="C431" s="148" t="s">
        <v>2258</v>
      </c>
      <c r="D431" s="27" t="str">
        <f t="shared" si="135"/>
        <v>q431: I let my child/children know I love him/her</v>
      </c>
      <c r="E431" s="27" t="str">
        <f t="shared" si="136"/>
        <v>q431: Ndeka umwana/abana wanjye akamenya ko mukunda</v>
      </c>
      <c r="F431" s="148" t="s">
        <v>2259</v>
      </c>
      <c r="G431" s="148" t="s">
        <v>2260</v>
      </c>
      <c r="H431" s="148" t="s">
        <v>2261</v>
      </c>
      <c r="I431" s="151"/>
      <c r="J431" s="151"/>
      <c r="K431" s="151" t="s">
        <v>75</v>
      </c>
      <c r="L431" s="151"/>
      <c r="M431" s="148" t="s">
        <v>1367</v>
      </c>
      <c r="N431" s="151"/>
      <c r="O431" s="151"/>
      <c r="P431" s="151"/>
      <c r="Q431" s="151"/>
      <c r="R431" s="151"/>
      <c r="S431" s="151"/>
      <c r="T431" s="151"/>
      <c r="U431" s="151"/>
      <c r="V431" s="151"/>
      <c r="W431" s="151"/>
      <c r="X431" s="151"/>
      <c r="Y431" s="151"/>
      <c r="Z431" s="151"/>
      <c r="AA431" s="151"/>
      <c r="AB431" s="151"/>
      <c r="AC431" s="151"/>
      <c r="AD431" s="151"/>
      <c r="AE431" s="151"/>
      <c r="AF431" s="151"/>
      <c r="AG431" s="32"/>
      <c r="AH431" s="32"/>
      <c r="AI431" s="32"/>
      <c r="AJ431" s="32"/>
      <c r="AK431" s="35" t="str">
        <f>IFERROR(__xludf.DUMMYFUNCTION("IFERROR(vlookup($C431&amp;"".""&amp;""To be implemented"",IMPORTRANGE(URLs!$B$1,""Changes Log_CGRS!X:Y""),2,false),"""")"),"")</f>
        <v/>
      </c>
      <c r="AL431" s="36" t="str">
        <f>IFERROR(__xludf.DUMMYFUNCTION("IFERROR(vlookup($C431&amp;"".""&amp;""Translation Pending"",IMPORTRANGE(URLs!$B$1,""Changes Log_CGRS!Z:AA""),2,false),"""")"),"")</f>
        <v/>
      </c>
    </row>
    <row r="432" ht="15.75" customHeight="1">
      <c r="A432" s="2">
        <f t="shared" si="24"/>
        <v>432</v>
      </c>
      <c r="B432" s="145" t="s">
        <v>2170</v>
      </c>
      <c r="C432" s="148" t="s">
        <v>2262</v>
      </c>
      <c r="D432" s="27" t="str">
        <f t="shared" si="135"/>
        <v>q432: I pay no attention to my child/children as long as (s)he does nothing to bother me</v>
      </c>
      <c r="E432" s="27" t="str">
        <f t="shared" si="136"/>
        <v>q432: Ntabwo nita ku kumwana/abana wanjye, apfa kuba atari gukora ikintu kindakaza</v>
      </c>
      <c r="F432" s="148" t="s">
        <v>2263</v>
      </c>
      <c r="G432" s="148" t="s">
        <v>2264</v>
      </c>
      <c r="H432" s="148" t="s">
        <v>2265</v>
      </c>
      <c r="I432" s="151"/>
      <c r="J432" s="151"/>
      <c r="K432" s="151" t="s">
        <v>75</v>
      </c>
      <c r="L432" s="151"/>
      <c r="M432" s="148" t="s">
        <v>1367</v>
      </c>
      <c r="N432" s="151"/>
      <c r="O432" s="151"/>
      <c r="P432" s="151"/>
      <c r="Q432" s="151"/>
      <c r="R432" s="151"/>
      <c r="S432" s="151"/>
      <c r="T432" s="151"/>
      <c r="U432" s="151"/>
      <c r="V432" s="151"/>
      <c r="W432" s="151"/>
      <c r="X432" s="151"/>
      <c r="Y432" s="151"/>
      <c r="Z432" s="151"/>
      <c r="AA432" s="151"/>
      <c r="AB432" s="151"/>
      <c r="AC432" s="151"/>
      <c r="AD432" s="151"/>
      <c r="AE432" s="151"/>
      <c r="AF432" s="151"/>
      <c r="AG432" s="32"/>
      <c r="AH432" s="32"/>
      <c r="AI432" s="32"/>
      <c r="AJ432" s="32"/>
      <c r="AK432" s="35" t="str">
        <f>IFERROR(__xludf.DUMMYFUNCTION("IFERROR(vlookup($C432&amp;"".""&amp;""To be implemented"",IMPORTRANGE(URLs!$B$1,""Changes Log_CGRS!X:Y""),2,false),"""")"),"")</f>
        <v/>
      </c>
      <c r="AL432" s="36" t="str">
        <f>IFERROR(__xludf.DUMMYFUNCTION("IFERROR(vlookup($C432&amp;"".""&amp;""Translation Pending"",IMPORTRANGE(URLs!$B$1,""Changes Log_CGRS!Z:AA""),2,false),"""")"),"")</f>
        <v/>
      </c>
    </row>
    <row r="433" ht="15.75" customHeight="1">
      <c r="A433" s="2">
        <f t="shared" si="24"/>
        <v>433</v>
      </c>
      <c r="B433" s="145" t="s">
        <v>2170</v>
      </c>
      <c r="C433" s="148" t="s">
        <v>2266</v>
      </c>
      <c r="D433" s="27" t="str">
        <f t="shared" si="135"/>
        <v>q433: I treat my child/children gently and with kindness</v>
      </c>
      <c r="E433" s="27" t="str">
        <f t="shared" si="136"/>
        <v>q433: Nita ku mwana wanjye nitonze n'impuhwe</v>
      </c>
      <c r="F433" s="148" t="s">
        <v>2267</v>
      </c>
      <c r="G433" s="148" t="s">
        <v>2268</v>
      </c>
      <c r="H433" s="148" t="s">
        <v>2269</v>
      </c>
      <c r="I433" s="151"/>
      <c r="J433" s="151"/>
      <c r="K433" s="151" t="s">
        <v>75</v>
      </c>
      <c r="L433" s="151"/>
      <c r="M433" s="148" t="s">
        <v>1367</v>
      </c>
      <c r="N433" s="151"/>
      <c r="O433" s="151"/>
      <c r="P433" s="151"/>
      <c r="Q433" s="151"/>
      <c r="R433" s="151"/>
      <c r="S433" s="151"/>
      <c r="T433" s="151"/>
      <c r="U433" s="151"/>
      <c r="V433" s="151"/>
      <c r="W433" s="151"/>
      <c r="X433" s="151"/>
      <c r="Y433" s="151"/>
      <c r="Z433" s="151"/>
      <c r="AA433" s="151"/>
      <c r="AB433" s="151"/>
      <c r="AC433" s="151"/>
      <c r="AD433" s="151"/>
      <c r="AE433" s="151"/>
      <c r="AF433" s="151"/>
      <c r="AG433" s="32"/>
      <c r="AH433" s="32"/>
      <c r="AI433" s="32"/>
      <c r="AJ433" s="32"/>
      <c r="AK433" s="35" t="str">
        <f>IFERROR(__xludf.DUMMYFUNCTION("IFERROR(vlookup($C433&amp;"".""&amp;""To be implemented"",IMPORTRANGE(URLs!$B$1,""Changes Log_CGRS!X:Y""),2,false),"""")"),"")</f>
        <v/>
      </c>
      <c r="AL433" s="36" t="str">
        <f>IFERROR(__xludf.DUMMYFUNCTION("IFERROR(vlookup($C433&amp;"".""&amp;""Translation Pending"",IMPORTRANGE(URLs!$B$1,""Changes Log_CGRS!Z:AA""),2,false),"""")"),"")</f>
        <v/>
      </c>
    </row>
    <row r="434" ht="15.75" customHeight="1">
      <c r="A434" s="2">
        <f t="shared" si="24"/>
        <v>434</v>
      </c>
      <c r="B434" s="65" t="s">
        <v>361</v>
      </c>
      <c r="C434" s="66" t="s">
        <v>2163</v>
      </c>
      <c r="D434" s="27" t="str">
        <f t="shared" ref="D434:E434" si="137">F434</f>
        <v/>
      </c>
      <c r="E434" s="27" t="str">
        <f t="shared" si="137"/>
        <v/>
      </c>
      <c r="F434" s="157"/>
      <c r="G434" s="157"/>
      <c r="H434" s="157"/>
      <c r="I434" s="66"/>
      <c r="J434" s="66"/>
      <c r="K434" s="66"/>
      <c r="L434" s="66"/>
      <c r="M434" s="66"/>
      <c r="N434" s="66"/>
      <c r="O434" s="66"/>
      <c r="P434" s="66"/>
      <c r="Q434" s="66"/>
      <c r="R434" s="66"/>
      <c r="S434" s="66"/>
      <c r="T434" s="151"/>
      <c r="U434" s="66"/>
      <c r="V434" s="66"/>
      <c r="W434" s="66"/>
      <c r="X434" s="66"/>
      <c r="Y434" s="66"/>
      <c r="Z434" s="66"/>
      <c r="AA434" s="66"/>
      <c r="AB434" s="66"/>
      <c r="AC434" s="66"/>
      <c r="AD434" s="66"/>
      <c r="AE434" s="66"/>
      <c r="AF434" s="66"/>
      <c r="AG434" s="32"/>
      <c r="AH434" s="32"/>
      <c r="AI434" s="32"/>
      <c r="AJ434" s="32"/>
      <c r="AK434" s="35" t="str">
        <f>IFERROR(__xludf.DUMMYFUNCTION("IFERROR(vlookup($C434&amp;"".""&amp;""To be implemented"",IMPORTRANGE(URLs!$B$1,""Changes Log_CGRS!X:Y""),2,false),"""")"),"")</f>
        <v/>
      </c>
      <c r="AL434" s="36" t="str">
        <f>IFERROR(__xludf.DUMMYFUNCTION("IFERROR(vlookup($C434&amp;"".""&amp;""Translation Pending"",IMPORTRANGE(URLs!$B$1,""Changes Log_CGRS!Z:AA""),2,false),"""")"),"")</f>
        <v/>
      </c>
    </row>
    <row r="435" ht="15.75" customHeight="1">
      <c r="A435" s="2">
        <f t="shared" si="24"/>
        <v>435</v>
      </c>
      <c r="B435" s="53" t="s">
        <v>206</v>
      </c>
      <c r="C435" s="150" t="s">
        <v>2270</v>
      </c>
      <c r="D435" s="27" t="str">
        <f>"q"&amp;A435&amp;": "&amp;F435</f>
        <v>q435: </v>
      </c>
      <c r="E435" s="27" t="str">
        <f>"q"&amp;A435&amp;": "&amp;G435</f>
        <v>q435: </v>
      </c>
      <c r="F435" s="54"/>
      <c r="G435" s="54"/>
      <c r="H435" s="54"/>
      <c r="I435" s="54"/>
      <c r="J435" s="166" t="s">
        <v>208</v>
      </c>
      <c r="K435" s="54"/>
      <c r="L435" s="54"/>
      <c r="M435" s="54"/>
      <c r="N435" s="54"/>
      <c r="O435" s="54"/>
      <c r="P435" s="54"/>
      <c r="Q435" s="66"/>
      <c r="R435" s="54"/>
      <c r="S435" s="54"/>
      <c r="T435" s="151"/>
      <c r="U435" s="54"/>
      <c r="V435" s="54"/>
      <c r="W435" s="54"/>
      <c r="X435" s="54"/>
      <c r="Y435" s="54"/>
      <c r="Z435" s="54"/>
      <c r="AA435" s="54"/>
      <c r="AB435" s="54"/>
      <c r="AC435" s="54"/>
      <c r="AD435" s="54"/>
      <c r="AE435" s="54"/>
      <c r="AF435" s="54"/>
      <c r="AG435" s="32"/>
      <c r="AH435" s="32"/>
      <c r="AI435" s="32"/>
      <c r="AJ435" s="32"/>
      <c r="AK435" s="35" t="str">
        <f>IFERROR(__xludf.DUMMYFUNCTION("IFERROR(vlookup($C435&amp;"".""&amp;""To be implemented"",IMPORTRANGE(URLs!$B$1,""Changes Log_CGRS!X:Y""),2,false),"""")"),"")</f>
        <v/>
      </c>
      <c r="AL435" s="36" t="str">
        <f>IFERROR(__xludf.DUMMYFUNCTION("IFERROR(vlookup($C435&amp;"".""&amp;""Translation Pending"",IMPORTRANGE(URLs!$B$1,""Changes Log_CGRS!Z:AA""),2,false),"""")"),"")</f>
        <v/>
      </c>
    </row>
    <row r="436" ht="15.75" customHeight="1">
      <c r="A436" s="2">
        <f t="shared" si="24"/>
        <v>436</v>
      </c>
      <c r="B436" s="53" t="s">
        <v>68</v>
      </c>
      <c r="C436" s="150" t="s">
        <v>2271</v>
      </c>
      <c r="D436" s="27"/>
      <c r="E436" s="27" t="str">
        <f>D436</f>
        <v/>
      </c>
      <c r="F436" s="54"/>
      <c r="G436" s="54"/>
      <c r="H436" s="180" t="str">
        <f>D436</f>
        <v/>
      </c>
      <c r="I436" s="54"/>
      <c r="J436" s="166" t="s">
        <v>2272</v>
      </c>
      <c r="K436" s="54"/>
      <c r="L436" s="54"/>
      <c r="M436" s="54"/>
      <c r="N436" s="54"/>
      <c r="O436" s="54"/>
      <c r="P436" s="54"/>
      <c r="Q436" s="54"/>
      <c r="R436" s="54"/>
      <c r="S436" s="54"/>
      <c r="T436" s="151"/>
      <c r="U436" s="54"/>
      <c r="V436" s="54"/>
      <c r="W436" s="54"/>
      <c r="X436" s="54"/>
      <c r="Y436" s="141"/>
      <c r="Z436" s="54"/>
      <c r="AA436" s="54"/>
      <c r="AB436" s="54"/>
      <c r="AC436" s="54"/>
      <c r="AD436" s="54"/>
      <c r="AE436" s="54"/>
      <c r="AF436" s="54"/>
      <c r="AG436" s="32"/>
      <c r="AH436" s="32"/>
      <c r="AI436" s="32"/>
      <c r="AJ436" s="32"/>
      <c r="AK436" s="35" t="str">
        <f>IFERROR(__xludf.DUMMYFUNCTION("IFERROR(vlookup($C436&amp;"".""&amp;""To be implemented"",IMPORTRANGE(URLs!$B$1,""Changes Log_CGRS!X:Y""),2,false),"""")"),"")</f>
        <v/>
      </c>
      <c r="AL436" s="36" t="str">
        <f>IFERROR(__xludf.DUMMYFUNCTION("IFERROR(vlookup($C436&amp;"".""&amp;""Translation Pending"",IMPORTRANGE(URLs!$B$1,""Changes Log_CGRS!Z:AA""),2,false),"""")"),"")</f>
        <v/>
      </c>
    </row>
    <row r="437" ht="15.75" customHeight="1">
      <c r="A437" s="2">
        <f t="shared" si="24"/>
        <v>437</v>
      </c>
      <c r="B437" s="65" t="s">
        <v>215</v>
      </c>
      <c r="C437" s="105" t="s">
        <v>2273</v>
      </c>
      <c r="D437" s="27" t="str">
        <f t="shared" ref="D437:E437" si="138">F437</f>
        <v>Module 4.22. (pcl)</v>
      </c>
      <c r="E437" s="27" t="str">
        <f t="shared" si="138"/>
        <v>Module 4.22. (pcl)</v>
      </c>
      <c r="F437" s="103" t="s">
        <v>2274</v>
      </c>
      <c r="G437" s="103" t="s">
        <v>2274</v>
      </c>
      <c r="H437" s="103" t="s">
        <v>2274</v>
      </c>
      <c r="I437" s="105"/>
      <c r="J437" s="66"/>
      <c r="K437" s="66"/>
      <c r="L437" s="66"/>
      <c r="M437" s="105"/>
      <c r="N437" s="66"/>
      <c r="O437" s="66"/>
      <c r="P437" s="66"/>
      <c r="Q437" s="54"/>
      <c r="R437" s="66"/>
      <c r="S437" s="66"/>
      <c r="T437" s="151"/>
      <c r="U437" s="66"/>
      <c r="V437" s="66"/>
      <c r="W437" s="66"/>
      <c r="X437" s="66"/>
      <c r="Y437" s="66"/>
      <c r="Z437" s="66"/>
      <c r="AA437" s="66"/>
      <c r="AB437" s="66"/>
      <c r="AC437" s="66"/>
      <c r="AD437" s="66"/>
      <c r="AE437" s="66"/>
      <c r="AF437" s="66"/>
      <c r="AG437" s="32"/>
      <c r="AH437" s="32"/>
      <c r="AI437" s="32"/>
      <c r="AJ437" s="32"/>
      <c r="AK437" s="35" t="str">
        <f>IFERROR(__xludf.DUMMYFUNCTION("IFERROR(vlookup($C437&amp;"".""&amp;""To be implemented"",IMPORTRANGE(URLs!$B$1,""Changes Log_CGRS!X:Y""),2,false),"""")"),"")</f>
        <v/>
      </c>
      <c r="AL437" s="36" t="str">
        <f>IFERROR(__xludf.DUMMYFUNCTION("IFERROR(vlookup($C437&amp;"".""&amp;""Translation Pending"",IMPORTRANGE(URLs!$B$1,""Changes Log_CGRS!Z:AA""),2,false),"""")"),"")</f>
        <v/>
      </c>
    </row>
    <row r="438" ht="15.75" customHeight="1">
      <c r="A438" s="2">
        <f t="shared" si="24"/>
        <v>438</v>
      </c>
      <c r="B438" s="145" t="s">
        <v>215</v>
      </c>
      <c r="C438" s="148" t="s">
        <v>2275</v>
      </c>
      <c r="D438" s="27" t="str">
        <f t="shared" ref="D438:E438" si="139">F438</f>
        <v>Module 4.22.1</v>
      </c>
      <c r="E438" s="27" t="str">
        <f t="shared" si="139"/>
        <v>Module 4.22.1</v>
      </c>
      <c r="F438" s="148" t="s">
        <v>2276</v>
      </c>
      <c r="G438" s="148" t="s">
        <v>2276</v>
      </c>
      <c r="H438" s="148" t="s">
        <v>2276</v>
      </c>
      <c r="I438" s="151"/>
      <c r="J438" s="151"/>
      <c r="K438" s="151"/>
      <c r="L438" s="151"/>
      <c r="M438" s="148"/>
      <c r="N438" s="151"/>
      <c r="O438" s="151"/>
      <c r="P438" s="151"/>
      <c r="Q438" s="151"/>
      <c r="R438" s="151"/>
      <c r="S438" s="151"/>
      <c r="T438" s="27"/>
      <c r="U438" s="151"/>
      <c r="V438" s="151"/>
      <c r="W438" s="151"/>
      <c r="X438" s="151"/>
      <c r="Y438" s="151"/>
      <c r="Z438" s="151"/>
      <c r="AA438" s="151"/>
      <c r="AB438" s="151"/>
      <c r="AC438" s="151"/>
      <c r="AD438" s="151"/>
      <c r="AE438" s="151"/>
      <c r="AF438" s="151"/>
      <c r="AG438" s="32"/>
      <c r="AH438" s="32"/>
      <c r="AI438" s="32"/>
      <c r="AJ438" s="32"/>
      <c r="AK438" s="35" t="str">
        <f>IFERROR(__xludf.DUMMYFUNCTION("IFERROR(vlookup($C438&amp;"".""&amp;""To be implemented"",IMPORTRANGE(URLs!$B$1,""Changes Log_CGRS!X:Y""),2,false),"""")"),"")</f>
        <v/>
      </c>
      <c r="AL438" s="36" t="str">
        <f>IFERROR(__xludf.DUMMYFUNCTION("IFERROR(vlookup($C438&amp;"".""&amp;""Translation Pending"",IMPORTRANGE(URLs!$B$1,""Changes Log_CGRS!Z:AA""),2,false),"""")"),"")</f>
        <v/>
      </c>
    </row>
    <row r="439" ht="15.75" customHeight="1">
      <c r="A439" s="2">
        <f t="shared" si="24"/>
        <v>439</v>
      </c>
      <c r="B439" s="62" t="s">
        <v>58</v>
      </c>
      <c r="C439" s="63" t="s">
        <v>2277</v>
      </c>
      <c r="D439" s="27" t="str">
        <f>"q"&amp;A439&amp;": "&amp;F439</f>
        <v>q439: INSTRUCTIONS: Now I would ask some questions about traumatic events that you might have encountered in the past three months.  These questions might remind you of difficult events or circumstances.  At any point if you do not wish to answer these questions let us know and we can skip a particular question or move to the next section.</v>
      </c>
      <c r="E439" s="27" t="str">
        <f>"q"&amp;A439&amp;": "&amp;G439</f>
        <v>q439: AMABWIRIZA: Ubu ngiye kukubaza ibibazo birebana n'ibihe by'ihungabana waba warahuye nabyo mu mezi 3 ashize. Ibi bibazo bishobora kukwibutsa ibihe bigoye cyangwa imbogamizi wahuye nazo. Niwumva udashaka gusubiza ibi bibazo watubwira tukajya ku igice gikurikiraho.</v>
      </c>
      <c r="F439" s="339" t="s">
        <v>2278</v>
      </c>
      <c r="G439" s="169" t="s">
        <v>2279</v>
      </c>
      <c r="H439" s="99" t="s">
        <v>2280</v>
      </c>
      <c r="I439" s="143"/>
      <c r="J439" s="143"/>
      <c r="K439" s="143"/>
      <c r="L439" s="143"/>
      <c r="M439" s="148"/>
      <c r="N439" s="143"/>
      <c r="O439" s="143"/>
      <c r="P439" s="143"/>
      <c r="Q439" s="66"/>
      <c r="R439" s="143"/>
      <c r="S439" s="143"/>
      <c r="T439" s="151"/>
      <c r="U439" s="143"/>
      <c r="V439" s="143"/>
      <c r="W439" s="143"/>
      <c r="X439" s="143"/>
      <c r="Y439" s="143"/>
      <c r="Z439" s="143"/>
      <c r="AA439" s="143"/>
      <c r="AB439" s="143"/>
      <c r="AC439" s="143"/>
      <c r="AD439" s="143"/>
      <c r="AE439" s="143"/>
      <c r="AF439" s="143"/>
      <c r="AG439" s="32"/>
      <c r="AH439" s="32"/>
      <c r="AI439" s="32"/>
      <c r="AJ439" s="32"/>
      <c r="AK439" s="35" t="str">
        <f>IFERROR(__xludf.DUMMYFUNCTION("IFERROR(vlookup($C439&amp;"".""&amp;""To be implemented"",IMPORTRANGE(URLs!$B$1,""Changes Log_CGRS!X:Y""),2,false),"""")"),"")</f>
        <v/>
      </c>
      <c r="AL439" s="36" t="str">
        <f>IFERROR(__xludf.DUMMYFUNCTION("IFERROR(vlookup($C439&amp;"".""&amp;""Translation Pending"",IMPORTRANGE(URLs!$B$1,""Changes Log_CGRS!Z:AA""),2,false),"""")"),"")</f>
        <v/>
      </c>
    </row>
    <row r="440" ht="15.75" customHeight="1">
      <c r="A440" s="2">
        <f t="shared" si="24"/>
        <v>440</v>
      </c>
      <c r="B440" s="340" t="s">
        <v>1288</v>
      </c>
      <c r="C440" s="341" t="s">
        <v>2281</v>
      </c>
      <c r="D440" s="341" t="s">
        <v>2282</v>
      </c>
      <c r="E440" s="341" t="s">
        <v>2283</v>
      </c>
      <c r="F440" s="341" t="s">
        <v>2284</v>
      </c>
      <c r="G440" s="342" t="s">
        <v>2285</v>
      </c>
      <c r="H440" s="341" t="s">
        <v>2286</v>
      </c>
      <c r="I440" s="142" t="s">
        <v>2287</v>
      </c>
      <c r="J440" s="151"/>
      <c r="K440" s="149" t="s">
        <v>75</v>
      </c>
      <c r="L440" s="151"/>
      <c r="M440" s="148"/>
      <c r="N440" s="151"/>
      <c r="O440" s="151"/>
      <c r="P440" s="151"/>
      <c r="Q440" s="151"/>
      <c r="R440" s="151"/>
      <c r="S440" s="151"/>
      <c r="T440" s="151"/>
      <c r="U440" s="151"/>
      <c r="V440" s="151"/>
      <c r="W440" s="151"/>
      <c r="X440" s="151"/>
      <c r="Y440" s="151"/>
      <c r="Z440" s="151"/>
      <c r="AA440" s="151"/>
      <c r="AB440" s="151"/>
      <c r="AC440" s="151"/>
      <c r="AD440" s="151"/>
      <c r="AE440" s="151"/>
      <c r="AF440" s="151"/>
      <c r="AG440" s="32"/>
      <c r="AH440" s="32"/>
      <c r="AI440" s="32"/>
      <c r="AJ440" s="32"/>
      <c r="AK440" s="35" t="str">
        <f>IFERROR(__xludf.DUMMYFUNCTION("IFERROR(vlookup($C440&amp;"".""&amp;""To be implemented"",IMPORTRANGE(URLs!$B$1,""Changes Log_CGRS!X:Y""),2,false),"""")"),"")</f>
        <v/>
      </c>
      <c r="AL440" s="36" t="str">
        <f>IFERROR(__xludf.DUMMYFUNCTION("IFERROR(vlookup($C440&amp;"".""&amp;""Translation Pending"",IMPORTRANGE(URLs!$B$1,""Changes Log_CGRS!Z:AA""),2,false),"""")"),"")</f>
        <v/>
      </c>
    </row>
    <row r="441" ht="15.75" customHeight="1">
      <c r="A441" s="2">
        <f t="shared" si="24"/>
        <v>441</v>
      </c>
      <c r="B441" s="145" t="s">
        <v>1288</v>
      </c>
      <c r="C441" s="148" t="s">
        <v>2288</v>
      </c>
      <c r="D441" s="27" t="str">
        <f t="shared" ref="D441:D446" si="140">"q"&amp;A441&amp;": "&amp;F441</f>
        <v>q441: In the past 3 months, have you been forced to flee?</v>
      </c>
      <c r="E441" s="27" t="str">
        <f t="shared" ref="E441:E446" si="141">"q"&amp;A441&amp;": "&amp;G441</f>
        <v>q441: Mu mezi 3 ashize, wategetswe guhunga iwanyu ku ngufu</v>
      </c>
      <c r="F441" s="307" t="s">
        <v>2289</v>
      </c>
      <c r="G441" s="86" t="s">
        <v>2290</v>
      </c>
      <c r="H441" s="148" t="s">
        <v>2291</v>
      </c>
      <c r="I441" s="151"/>
      <c r="J441" s="151"/>
      <c r="K441" s="151" t="s">
        <v>75</v>
      </c>
      <c r="L441" s="151"/>
      <c r="M441" s="148"/>
      <c r="N441" s="151"/>
      <c r="O441" s="151"/>
      <c r="P441" s="151"/>
      <c r="Q441" s="151"/>
      <c r="R441" s="151"/>
      <c r="S441" s="151"/>
      <c r="T441" s="151"/>
      <c r="U441" s="151"/>
      <c r="V441" s="151"/>
      <c r="W441" s="151"/>
      <c r="X441" s="151"/>
      <c r="Y441" s="151"/>
      <c r="Z441" s="151"/>
      <c r="AA441" s="151"/>
      <c r="AB441" s="151"/>
      <c r="AC441" s="151"/>
      <c r="AD441" s="151"/>
      <c r="AE441" s="151"/>
      <c r="AF441" s="151"/>
      <c r="AG441" s="32"/>
      <c r="AH441" s="32"/>
      <c r="AI441" s="32"/>
      <c r="AJ441" s="32"/>
      <c r="AK441" s="35" t="str">
        <f>IFERROR(__xludf.DUMMYFUNCTION("IFERROR(vlookup($C441&amp;"".""&amp;""To be implemented"",IMPORTRANGE(URLs!$B$1,""Changes Log_CGRS!X:Y""),2,false),"""")"),"")</f>
        <v/>
      </c>
      <c r="AL441" s="36" t="str">
        <f>IFERROR(__xludf.DUMMYFUNCTION("IFERROR(vlookup($C441&amp;"".""&amp;""Translation Pending"",IMPORTRANGE(URLs!$B$1,""Changes Log_CGRS!Z:AA""),2,false),"""")"),"")</f>
        <v/>
      </c>
    </row>
    <row r="442" ht="15.75" customHeight="1">
      <c r="A442" s="2">
        <f t="shared" si="24"/>
        <v>442</v>
      </c>
      <c r="B442" s="145" t="s">
        <v>1288</v>
      </c>
      <c r="C442" s="148" t="s">
        <v>2292</v>
      </c>
      <c r="D442" s="27" t="str">
        <f t="shared" si="140"/>
        <v>q442: In the past 3 months, have you had a serious illness?</v>
      </c>
      <c r="E442" s="27" t="str">
        <f t="shared" si="141"/>
        <v>q442: Mu mezi 3 ashize,  waba waragize uburwayi bukomeye</v>
      </c>
      <c r="F442" s="307" t="s">
        <v>2293</v>
      </c>
      <c r="G442" s="86" t="s">
        <v>2294</v>
      </c>
      <c r="H442" s="148" t="s">
        <v>2295</v>
      </c>
      <c r="I442" s="151"/>
      <c r="J442" s="151"/>
      <c r="K442" s="151" t="s">
        <v>75</v>
      </c>
      <c r="L442" s="151"/>
      <c r="M442" s="148"/>
      <c r="N442" s="151"/>
      <c r="O442" s="151"/>
      <c r="P442" s="151"/>
      <c r="Q442" s="151"/>
      <c r="R442" s="151"/>
      <c r="S442" s="151"/>
      <c r="T442" s="151"/>
      <c r="U442" s="151"/>
      <c r="V442" s="151"/>
      <c r="W442" s="151"/>
      <c r="X442" s="151"/>
      <c r="Y442" s="151"/>
      <c r="Z442" s="151"/>
      <c r="AA442" s="151"/>
      <c r="AB442" s="151"/>
      <c r="AC442" s="151"/>
      <c r="AD442" s="151"/>
      <c r="AE442" s="151"/>
      <c r="AF442" s="151"/>
      <c r="AG442" s="32"/>
      <c r="AH442" s="32"/>
      <c r="AI442" s="32"/>
      <c r="AJ442" s="32"/>
      <c r="AK442" s="35" t="str">
        <f>IFERROR(__xludf.DUMMYFUNCTION("IFERROR(vlookup($C442&amp;"".""&amp;""To be implemented"",IMPORTRANGE(URLs!$B$1,""Changes Log_CGRS!X:Y""),2,false),"""")"),"")</f>
        <v/>
      </c>
      <c r="AL442" s="36" t="str">
        <f>IFERROR(__xludf.DUMMYFUNCTION("IFERROR(vlookup($C442&amp;"".""&amp;""Translation Pending"",IMPORTRANGE(URLs!$B$1,""Changes Log_CGRS!Z:AA""),2,false),"""")"),"")</f>
        <v/>
      </c>
    </row>
    <row r="443" ht="15.75" customHeight="1">
      <c r="A443" s="2">
        <f t="shared" si="24"/>
        <v>443</v>
      </c>
      <c r="B443" s="145" t="s">
        <v>1288</v>
      </c>
      <c r="C443" s="148" t="s">
        <v>2296</v>
      </c>
      <c r="D443" s="27" t="str">
        <f t="shared" si="140"/>
        <v>q443: In the past 3 months, has a close member of your family passed away?</v>
      </c>
      <c r="E443" s="27" t="str">
        <f t="shared" si="141"/>
        <v>q443: Mu mezi 3 ashize, hari umuntu wo mu muryango wahafi witabye Imana?</v>
      </c>
      <c r="F443" s="146" t="s">
        <v>2297</v>
      </c>
      <c r="G443" s="86" t="s">
        <v>2298</v>
      </c>
      <c r="H443" s="148" t="s">
        <v>2299</v>
      </c>
      <c r="I443" s="151"/>
      <c r="J443" s="151"/>
      <c r="K443" s="151" t="s">
        <v>75</v>
      </c>
      <c r="L443" s="151"/>
      <c r="M443" s="148"/>
      <c r="N443" s="151"/>
      <c r="O443" s="151"/>
      <c r="P443" s="151"/>
      <c r="Q443" s="151"/>
      <c r="R443" s="151"/>
      <c r="S443" s="151"/>
      <c r="T443" s="60"/>
      <c r="U443" s="151"/>
      <c r="V443" s="151"/>
      <c r="W443" s="151"/>
      <c r="X443" s="151"/>
      <c r="Y443" s="151"/>
      <c r="Z443" s="151"/>
      <c r="AA443" s="151"/>
      <c r="AB443" s="151"/>
      <c r="AC443" s="151"/>
      <c r="AD443" s="151"/>
      <c r="AE443" s="151"/>
      <c r="AF443" s="151"/>
      <c r="AG443" s="32"/>
      <c r="AH443" s="32"/>
      <c r="AI443" s="32"/>
      <c r="AJ443" s="32"/>
      <c r="AK443" s="35" t="str">
        <f>IFERROR(__xludf.DUMMYFUNCTION("IFERROR(vlookup($C443&amp;"".""&amp;""To be implemented"",IMPORTRANGE(URLs!$B$1,""Changes Log_CGRS!X:Y""),2,false),"""")"),"")</f>
        <v/>
      </c>
      <c r="AL443" s="36" t="str">
        <f>IFERROR(__xludf.DUMMYFUNCTION("IFERROR(vlookup($C443&amp;"".""&amp;""Translation Pending"",IMPORTRANGE(URLs!$B$1,""Changes Log_CGRS!Z:AA""),2,false),"""")"),"")</f>
        <v/>
      </c>
    </row>
    <row r="444" ht="15.75" customHeight="1">
      <c r="A444" s="2">
        <f t="shared" si="24"/>
        <v>444</v>
      </c>
      <c r="B444" s="145" t="s">
        <v>1288</v>
      </c>
      <c r="C444" s="148" t="s">
        <v>2300</v>
      </c>
      <c r="D444" s="27" t="str">
        <f t="shared" si="140"/>
        <v>q444: In the past 3 months, have you or a close family member experienced sexual violence?</v>
      </c>
      <c r="E444" s="27" t="str">
        <f t="shared" si="141"/>
        <v>q444: Mu mezi 3 ashize, yaba wowe cyangwa uwo mumuryango wawe wahafi haruwaba yarafashwe kungufu?</v>
      </c>
      <c r="F444" s="307" t="s">
        <v>2301</v>
      </c>
      <c r="G444" s="86" t="s">
        <v>2302</v>
      </c>
      <c r="H444" s="148" t="s">
        <v>2303</v>
      </c>
      <c r="I444" s="151"/>
      <c r="J444" s="151"/>
      <c r="K444" s="151" t="s">
        <v>75</v>
      </c>
      <c r="L444" s="151"/>
      <c r="M444" s="148"/>
      <c r="N444" s="151"/>
      <c r="O444" s="151"/>
      <c r="P444" s="151"/>
      <c r="Q444" s="151"/>
      <c r="R444" s="151"/>
      <c r="S444" s="151"/>
      <c r="T444" s="151"/>
      <c r="U444" s="151"/>
      <c r="V444" s="151"/>
      <c r="W444" s="151"/>
      <c r="X444" s="151"/>
      <c r="Y444" s="151"/>
      <c r="Z444" s="151"/>
      <c r="AA444" s="151"/>
      <c r="AB444" s="151"/>
      <c r="AC444" s="151"/>
      <c r="AD444" s="151"/>
      <c r="AE444" s="151"/>
      <c r="AF444" s="151"/>
      <c r="AG444" s="32"/>
      <c r="AH444" s="32"/>
      <c r="AI444" s="32"/>
      <c r="AJ444" s="32"/>
      <c r="AK444" s="35" t="str">
        <f>IFERROR(__xludf.DUMMYFUNCTION("IFERROR(vlookup($C444&amp;"".""&amp;""To be implemented"",IMPORTRANGE(URLs!$B$1,""Changes Log_CGRS!X:Y""),2,false),"""")"),"")</f>
        <v/>
      </c>
      <c r="AL444" s="36" t="str">
        <f>IFERROR(__xludf.DUMMYFUNCTION("IFERROR(vlookup($C444&amp;"".""&amp;""Translation Pending"",IMPORTRANGE(URLs!$B$1,""Changes Log_CGRS!Z:AA""),2,false),"""")"),"")</f>
        <v/>
      </c>
    </row>
    <row r="445" ht="15.75" customHeight="1">
      <c r="A445" s="2">
        <f t="shared" si="24"/>
        <v>445</v>
      </c>
      <c r="B445" s="145" t="s">
        <v>1288</v>
      </c>
      <c r="C445" s="148" t="s">
        <v>2304</v>
      </c>
      <c r="D445" s="27" t="str">
        <f t="shared" si="140"/>
        <v>q445: In the past 3 months, have you experienced a lack of security?</v>
      </c>
      <c r="E445" s="27" t="str">
        <f t="shared" si="141"/>
        <v>q445: Mu mezi 3 ashize, waba warigeze ubura umutekano </v>
      </c>
      <c r="F445" s="146" t="s">
        <v>2305</v>
      </c>
      <c r="G445" s="86" t="s">
        <v>2306</v>
      </c>
      <c r="H445" s="148" t="s">
        <v>2307</v>
      </c>
      <c r="I445" s="151"/>
      <c r="J445" s="151"/>
      <c r="K445" s="151" t="s">
        <v>75</v>
      </c>
      <c r="L445" s="151"/>
      <c r="M445" s="148"/>
      <c r="N445" s="151"/>
      <c r="O445" s="151"/>
      <c r="P445" s="151"/>
      <c r="Q445" s="151"/>
      <c r="R445" s="151"/>
      <c r="S445" s="151"/>
      <c r="T445" s="151"/>
      <c r="U445" s="151"/>
      <c r="V445" s="151"/>
      <c r="W445" s="151"/>
      <c r="X445" s="151"/>
      <c r="Y445" s="151"/>
      <c r="Z445" s="151"/>
      <c r="AA445" s="151"/>
      <c r="AB445" s="151"/>
      <c r="AC445" s="151"/>
      <c r="AD445" s="151"/>
      <c r="AE445" s="151"/>
      <c r="AF445" s="151"/>
      <c r="AG445" s="32"/>
      <c r="AH445" s="32"/>
      <c r="AI445" s="32"/>
      <c r="AJ445" s="32"/>
      <c r="AK445" s="35" t="str">
        <f>IFERROR(__xludf.DUMMYFUNCTION("IFERROR(vlookup($C445&amp;"".""&amp;""To be implemented"",IMPORTRANGE(URLs!$B$1,""Changes Log_CGRS!X:Y""),2,false),"""")"),"")</f>
        <v/>
      </c>
      <c r="AL445" s="36" t="str">
        <f>IFERROR(__xludf.DUMMYFUNCTION("IFERROR(vlookup($C445&amp;"".""&amp;""Translation Pending"",IMPORTRANGE(URLs!$B$1,""Changes Log_CGRS!Z:AA""),2,false),"""")"),"")</f>
        <v/>
      </c>
    </row>
    <row r="446" ht="15.75" customHeight="1">
      <c r="A446" s="2">
        <f t="shared" si="24"/>
        <v>446</v>
      </c>
      <c r="B446" s="145" t="s">
        <v>1288</v>
      </c>
      <c r="C446" s="148" t="s">
        <v>2308</v>
      </c>
      <c r="D446" s="27" t="str">
        <f t="shared" si="140"/>
        <v>q446: In the past 3 months, have you been wounded?</v>
      </c>
      <c r="E446" s="27" t="str">
        <f t="shared" si="141"/>
        <v>q446: Mu mezi 3 ashize,  waba warigize ukomeretswa </v>
      </c>
      <c r="F446" s="146" t="s">
        <v>2309</v>
      </c>
      <c r="G446" s="86" t="s">
        <v>2310</v>
      </c>
      <c r="H446" s="148" t="s">
        <v>2311</v>
      </c>
      <c r="I446" s="151"/>
      <c r="J446" s="151"/>
      <c r="K446" s="151" t="s">
        <v>75</v>
      </c>
      <c r="L446" s="151"/>
      <c r="M446" s="148"/>
      <c r="N446" s="151"/>
      <c r="O446" s="151"/>
      <c r="P446" s="151"/>
      <c r="Q446" s="151"/>
      <c r="R446" s="151"/>
      <c r="S446" s="151"/>
      <c r="T446" s="66"/>
      <c r="U446" s="151"/>
      <c r="V446" s="151"/>
      <c r="W446" s="151"/>
      <c r="X446" s="151"/>
      <c r="Y446" s="151"/>
      <c r="Z446" s="151"/>
      <c r="AA446" s="151"/>
      <c r="AB446" s="151"/>
      <c r="AC446" s="151"/>
      <c r="AD446" s="151"/>
      <c r="AE446" s="151"/>
      <c r="AF446" s="151"/>
      <c r="AG446" s="32"/>
      <c r="AH446" s="32"/>
      <c r="AI446" s="32"/>
      <c r="AJ446" s="32"/>
      <c r="AK446" s="35" t="str">
        <f>IFERROR(__xludf.DUMMYFUNCTION("IFERROR(vlookup($C446&amp;"".""&amp;""To be implemented"",IMPORTRANGE(URLs!$B$1,""Changes Log_CGRS!X:Y""),2,false),"""")"),"")</f>
        <v/>
      </c>
      <c r="AL446" s="36" t="str">
        <f>IFERROR(__xludf.DUMMYFUNCTION("IFERROR(vlookup($C446&amp;"".""&amp;""Translation Pending"",IMPORTRANGE(URLs!$B$1,""Changes Log_CGRS!Z:AA""),2,false),"""")"),"")</f>
        <v/>
      </c>
    </row>
    <row r="447" ht="15.75" customHeight="1">
      <c r="A447" s="2">
        <f t="shared" si="24"/>
        <v>447</v>
      </c>
      <c r="B447" s="65" t="s">
        <v>361</v>
      </c>
      <c r="C447" s="66" t="s">
        <v>2275</v>
      </c>
      <c r="D447" s="27" t="str">
        <f t="shared" ref="D447:E447" si="142">F447</f>
        <v/>
      </c>
      <c r="E447" s="27" t="str">
        <f t="shared" si="142"/>
        <v/>
      </c>
      <c r="F447" s="157"/>
      <c r="G447" s="157"/>
      <c r="H447" s="157"/>
      <c r="I447" s="66"/>
      <c r="J447" s="66"/>
      <c r="K447" s="66"/>
      <c r="L447" s="66"/>
      <c r="M447" s="66"/>
      <c r="N447" s="66"/>
      <c r="O447" s="66"/>
      <c r="P447" s="66"/>
      <c r="Q447" s="151"/>
      <c r="R447" s="66"/>
      <c r="S447" s="66"/>
      <c r="T447" s="54"/>
      <c r="U447" s="66"/>
      <c r="V447" s="66"/>
      <c r="W447" s="66"/>
      <c r="X447" s="66"/>
      <c r="Y447" s="66"/>
      <c r="Z447" s="66"/>
      <c r="AA447" s="66"/>
      <c r="AB447" s="66"/>
      <c r="AC447" s="66"/>
      <c r="AD447" s="66"/>
      <c r="AE447" s="66"/>
      <c r="AF447" s="66"/>
      <c r="AG447" s="32"/>
      <c r="AH447" s="32"/>
      <c r="AI447" s="32"/>
      <c r="AJ447" s="32"/>
      <c r="AK447" s="35" t="str">
        <f>IFERROR(__xludf.DUMMYFUNCTION("IFERROR(vlookup($C447&amp;"".""&amp;""To be implemented"",IMPORTRANGE(URLs!$B$1,""Changes Log_CGRS!X:Y""),2,false),"""")"),"")</f>
        <v/>
      </c>
      <c r="AL447" s="36" t="str">
        <f>IFERROR(__xludf.DUMMYFUNCTION("IFERROR(vlookup($C447&amp;"".""&amp;""Translation Pending"",IMPORTRANGE(URLs!$B$1,""Changes Log_CGRS!Z:AA""),2,false),"""")"),"")</f>
        <v/>
      </c>
    </row>
    <row r="448" ht="15.75" customHeight="1">
      <c r="A448" s="2">
        <f t="shared" si="24"/>
        <v>448</v>
      </c>
      <c r="B448" s="53" t="s">
        <v>215</v>
      </c>
      <c r="C448" s="54" t="s">
        <v>2312</v>
      </c>
      <c r="D448" s="27" t="str">
        <f t="shared" ref="D448:E448" si="143">F448</f>
        <v>Module 4.22.2</v>
      </c>
      <c r="E448" s="27" t="str">
        <f t="shared" si="143"/>
        <v>Module 4.22.2</v>
      </c>
      <c r="F448" s="54" t="s">
        <v>2313</v>
      </c>
      <c r="G448" s="54" t="s">
        <v>2313</v>
      </c>
      <c r="H448" s="54" t="s">
        <v>2313</v>
      </c>
      <c r="I448" s="54"/>
      <c r="J448" s="54"/>
      <c r="K448" s="54"/>
      <c r="L448" s="54"/>
      <c r="M448" s="54" t="s">
        <v>1356</v>
      </c>
      <c r="N448" s="54"/>
      <c r="O448" s="54"/>
      <c r="P448" s="54"/>
      <c r="Q448" s="66"/>
      <c r="R448" s="54"/>
      <c r="S448" s="54"/>
      <c r="T448" s="60"/>
      <c r="U448" s="54"/>
      <c r="V448" s="54"/>
      <c r="W448" s="54"/>
      <c r="X448" s="54"/>
      <c r="Y448" s="54"/>
      <c r="Z448" s="54"/>
      <c r="AA448" s="54"/>
      <c r="AB448" s="54"/>
      <c r="AC448" s="54"/>
      <c r="AD448" s="54"/>
      <c r="AE448" s="54"/>
      <c r="AF448" s="54"/>
      <c r="AG448" s="32"/>
      <c r="AH448" s="32"/>
      <c r="AI448" s="32"/>
      <c r="AJ448" s="32"/>
      <c r="AK448" s="35" t="str">
        <f>IFERROR(__xludf.DUMMYFUNCTION("IFERROR(vlookup($C448&amp;"".""&amp;""To be implemented"",IMPORTRANGE(URLs!$B$1,""Changes Log_CGRS!X:Y""),2,false),"""")"),"")</f>
        <v/>
      </c>
      <c r="AL448" s="36" t="str">
        <f>IFERROR(__xludf.DUMMYFUNCTION("IFERROR(vlookup($C448&amp;"".""&amp;""Translation Pending"",IMPORTRANGE(URLs!$B$1,""Changes Log_CGRS!Z:AA""),2,false),"""")"),"")</f>
        <v/>
      </c>
    </row>
    <row r="449" ht="15.75" customHeight="1">
      <c r="A449" s="2">
        <f t="shared" si="24"/>
        <v>449</v>
      </c>
      <c r="B449" s="53" t="s">
        <v>58</v>
      </c>
      <c r="C449" s="54" t="s">
        <v>2314</v>
      </c>
      <c r="D449" s="27" t="str">
        <f t="shared" ref="D449:D468" si="144">"q"&amp;A449&amp;": "&amp;F449</f>
        <v>q449: INSTRUCTIONS: Now I will read you a list of problems and complaints that people sometimes have in response to stressful experiences in life.  For each one, please tell me how much you have been bothered by that problem in the past month: 1) not at all, 2) a little bit, 3) moderately, 4) quite a bit, or 5) extremely.</v>
      </c>
      <c r="E449" s="27" t="str">
        <f t="shared" ref="E449:E468" si="145">"q"&amp;A449&amp;": "&amp;G449</f>
        <v>q449: AMABWIRIZA: Ubu noneho  ngiye kugusomera urutonde rw`ibibazo n`ukwinuba abantu bakunze kugira mu gihe bataye umutwe. Kuri buri cyose umbwire uburyo icyo kibazo cyagutesheje umutwe mu kwezi gushize. 1) nta na gato, 2) gake 3) biringaniye, 4) gake biringaniye, 5) bikabije</v>
      </c>
      <c r="F449" s="54" t="s">
        <v>2315</v>
      </c>
      <c r="G449" s="54" t="s">
        <v>2316</v>
      </c>
      <c r="H449" s="99" t="s">
        <v>2317</v>
      </c>
      <c r="I449" s="54"/>
      <c r="J449" s="54"/>
      <c r="K449" s="54"/>
      <c r="L449" s="54"/>
      <c r="M449" s="54"/>
      <c r="N449" s="54"/>
      <c r="O449" s="54"/>
      <c r="P449" s="54"/>
      <c r="Q449" s="54"/>
      <c r="R449" s="54"/>
      <c r="S449" s="54"/>
      <c r="T449" s="60"/>
      <c r="U449" s="54"/>
      <c r="V449" s="54"/>
      <c r="W449" s="54"/>
      <c r="X449" s="54"/>
      <c r="Y449" s="54"/>
      <c r="Z449" s="54"/>
      <c r="AA449" s="54"/>
      <c r="AB449" s="54"/>
      <c r="AC449" s="54"/>
      <c r="AD449" s="54"/>
      <c r="AE449" s="54"/>
      <c r="AF449" s="54"/>
      <c r="AG449" s="32"/>
      <c r="AH449" s="32"/>
      <c r="AI449" s="32"/>
      <c r="AJ449" s="32"/>
      <c r="AK449" s="35" t="str">
        <f>IFERROR(__xludf.DUMMYFUNCTION("IFERROR(vlookup($C449&amp;"".""&amp;""To be implemented"",IMPORTRANGE(URLs!$B$1,""Changes Log_CGRS!X:Y""),2,false),"""")"),"")</f>
        <v/>
      </c>
      <c r="AL449" s="36" t="str">
        <f>IFERROR(__xludf.DUMMYFUNCTION("IFERROR(vlookup($C449&amp;"".""&amp;""Translation Pending"",IMPORTRANGE(URLs!$B$1,""Changes Log_CGRS!Z:AA""),2,false),"""")"),"")</f>
        <v/>
      </c>
    </row>
    <row r="450" ht="15.75" customHeight="1">
      <c r="A450" s="2">
        <f t="shared" si="24"/>
        <v>450</v>
      </c>
      <c r="B450" s="65" t="s">
        <v>2318</v>
      </c>
      <c r="C450" s="54" t="s">
        <v>2319</v>
      </c>
      <c r="D450" s="27" t="str">
        <f t="shared" si="144"/>
        <v>q450: </v>
      </c>
      <c r="E450" s="27" t="str">
        <f t="shared" si="145"/>
        <v>q450: </v>
      </c>
      <c r="F450" s="103"/>
      <c r="G450" s="103"/>
      <c r="H450" s="103"/>
      <c r="I450" s="105"/>
      <c r="J450" s="66"/>
      <c r="K450" s="66"/>
      <c r="L450" s="66"/>
      <c r="M450" s="105" t="s">
        <v>477</v>
      </c>
      <c r="N450" s="66"/>
      <c r="O450" s="66"/>
      <c r="P450" s="66"/>
      <c r="Q450" s="54"/>
      <c r="R450" s="66"/>
      <c r="S450" s="66"/>
      <c r="T450" s="60"/>
      <c r="U450" s="66"/>
      <c r="V450" s="66"/>
      <c r="W450" s="66"/>
      <c r="X450" s="66"/>
      <c r="Y450" s="66"/>
      <c r="Z450" s="66"/>
      <c r="AA450" s="66"/>
      <c r="AB450" s="66"/>
      <c r="AC450" s="66"/>
      <c r="AD450" s="66"/>
      <c r="AE450" s="66"/>
      <c r="AF450" s="66"/>
      <c r="AG450" s="32"/>
      <c r="AH450" s="32"/>
      <c r="AI450" s="32"/>
      <c r="AJ450" s="32"/>
      <c r="AK450" s="35" t="str">
        <f>IFERROR(__xludf.DUMMYFUNCTION("IFERROR(vlookup($C450&amp;"".""&amp;""To be implemented"",IMPORTRANGE(URLs!$B$1,""Changes Log_CGRS!X:Y""),2,false),"""")"),"")</f>
        <v/>
      </c>
      <c r="AL450" s="36" t="str">
        <f>IFERROR(__xludf.DUMMYFUNCTION("IFERROR(vlookup($C450&amp;"".""&amp;""Translation Pending"",IMPORTRANGE(URLs!$B$1,""Changes Log_CGRS!Z:AA""),2,false),"""")"),"")</f>
        <v/>
      </c>
    </row>
    <row r="451" ht="15.75" customHeight="1">
      <c r="A451" s="2">
        <f t="shared" si="24"/>
        <v>451</v>
      </c>
      <c r="B451" s="65" t="s">
        <v>2318</v>
      </c>
      <c r="C451" s="105" t="s">
        <v>2320</v>
      </c>
      <c r="D451" s="27" t="str">
        <f t="shared" si="144"/>
        <v>q451: Thoughts or images reminding you of your hard times that keep coming back? </v>
      </c>
      <c r="E451" s="27" t="str">
        <f t="shared" si="145"/>
        <v>q451: Ibitekerezo , amashusho yo kwibuka ibihe bikomeye byabaye mu gihe cyashize bihora bigaruka?</v>
      </c>
      <c r="F451" s="103" t="s">
        <v>2321</v>
      </c>
      <c r="G451" s="103" t="s">
        <v>2322</v>
      </c>
      <c r="H451" s="103" t="s">
        <v>2323</v>
      </c>
      <c r="I451" s="105"/>
      <c r="J451" s="66"/>
      <c r="K451" s="66" t="s">
        <v>75</v>
      </c>
      <c r="L451" s="66"/>
      <c r="M451" s="105" t="s">
        <v>1367</v>
      </c>
      <c r="N451" s="66"/>
      <c r="O451" s="66"/>
      <c r="P451" s="66"/>
      <c r="Q451" s="54"/>
      <c r="R451" s="66"/>
      <c r="S451" s="66"/>
      <c r="T451" s="60"/>
      <c r="U451" s="66"/>
      <c r="V451" s="66"/>
      <c r="W451" s="66"/>
      <c r="X451" s="66"/>
      <c r="Y451" s="66"/>
      <c r="Z451" s="66"/>
      <c r="AA451" s="66"/>
      <c r="AB451" s="66"/>
      <c r="AC451" s="66"/>
      <c r="AD451" s="66"/>
      <c r="AE451" s="66"/>
      <c r="AF451" s="66"/>
      <c r="AG451" s="32"/>
      <c r="AH451" s="32"/>
      <c r="AI451" s="32"/>
      <c r="AJ451" s="32"/>
      <c r="AK451" s="35" t="str">
        <f>IFERROR(__xludf.DUMMYFUNCTION("IFERROR(vlookup($C451&amp;"".""&amp;""To be implemented"",IMPORTRANGE(URLs!$B$1,""Changes Log_CGRS!X:Y""),2,false),"""")"),"")</f>
        <v/>
      </c>
      <c r="AL451" s="36" t="str">
        <f>IFERROR(__xludf.DUMMYFUNCTION("IFERROR(vlookup($C451&amp;"".""&amp;""Translation Pending"",IMPORTRANGE(URLs!$B$1,""Changes Log_CGRS!Z:AA""),2,false),"""")"),"")</f>
        <v/>
      </c>
    </row>
    <row r="452" ht="15.75" customHeight="1">
      <c r="A452" s="2">
        <f t="shared" si="24"/>
        <v>452</v>
      </c>
      <c r="B452" s="145" t="s">
        <v>2318</v>
      </c>
      <c r="C452" s="148" t="s">
        <v>2324</v>
      </c>
      <c r="D452" s="27" t="str">
        <f t="shared" si="144"/>
        <v>q452: Disturbing dreams reminding you of the past? </v>
      </c>
      <c r="E452" s="27" t="str">
        <f t="shared" si="145"/>
        <v>q452: Indoto zigaruka zikakubuza amahoro zikwereka ibyabaye `?</v>
      </c>
      <c r="F452" s="148" t="s">
        <v>2325</v>
      </c>
      <c r="G452" s="148" t="s">
        <v>2326</v>
      </c>
      <c r="H452" s="148" t="s">
        <v>2327</v>
      </c>
      <c r="I452" s="151"/>
      <c r="J452" s="151"/>
      <c r="K452" s="151" t="s">
        <v>75</v>
      </c>
      <c r="L452" s="151"/>
      <c r="M452" s="148" t="s">
        <v>1367</v>
      </c>
      <c r="N452" s="151"/>
      <c r="O452" s="151"/>
      <c r="P452" s="151"/>
      <c r="Q452" s="151"/>
      <c r="R452" s="151"/>
      <c r="S452" s="151"/>
      <c r="T452" s="151"/>
      <c r="U452" s="151"/>
      <c r="V452" s="151"/>
      <c r="W452" s="151"/>
      <c r="X452" s="151"/>
      <c r="Y452" s="151"/>
      <c r="Z452" s="151"/>
      <c r="AA452" s="151"/>
      <c r="AB452" s="151"/>
      <c r="AC452" s="151"/>
      <c r="AD452" s="151"/>
      <c r="AE452" s="151"/>
      <c r="AF452" s="151"/>
      <c r="AG452" s="32"/>
      <c r="AH452" s="32"/>
      <c r="AI452" s="32"/>
      <c r="AJ452" s="32"/>
      <c r="AK452" s="35" t="str">
        <f>IFERROR(__xludf.DUMMYFUNCTION("IFERROR(vlookup($C452&amp;"".""&amp;""To be implemented"",IMPORTRANGE(URLs!$B$1,""Changes Log_CGRS!X:Y""),2,false),"""")"),"")</f>
        <v/>
      </c>
      <c r="AL452" s="36" t="str">
        <f>IFERROR(__xludf.DUMMYFUNCTION("IFERROR(vlookup($C452&amp;"".""&amp;""Translation Pending"",IMPORTRANGE(URLs!$B$1,""Changes Log_CGRS!Z:AA""),2,false),"""")"),"")</f>
        <v/>
      </c>
    </row>
    <row r="453" ht="15.75" customHeight="1">
      <c r="A453" s="2">
        <f t="shared" si="24"/>
        <v>453</v>
      </c>
      <c r="B453" s="145" t="s">
        <v>2318</v>
      </c>
      <c r="C453" s="148" t="s">
        <v>2328</v>
      </c>
      <c r="D453" s="27" t="str">
        <f t="shared" si="144"/>
        <v>q453: Feeling like you are reliving the past tragic event you experienced?</v>
      </c>
      <c r="E453" s="27" t="str">
        <f t="shared" si="145"/>
        <v>q453: Guhora wumva nk’aho ibihe bikomeye wanyuzemo birimo guhora bigaruka (bisa nk’aho urimo kongera kubibamo).</v>
      </c>
      <c r="F453" s="148" t="s">
        <v>2329</v>
      </c>
      <c r="G453" s="148" t="s">
        <v>2330</v>
      </c>
      <c r="H453" s="148" t="s">
        <v>2331</v>
      </c>
      <c r="I453" s="151"/>
      <c r="J453" s="151"/>
      <c r="K453" s="151" t="s">
        <v>75</v>
      </c>
      <c r="L453" s="151"/>
      <c r="M453" s="148" t="s">
        <v>1367</v>
      </c>
      <c r="N453" s="151"/>
      <c r="O453" s="151"/>
      <c r="P453" s="151"/>
      <c r="Q453" s="151"/>
      <c r="R453" s="151"/>
      <c r="S453" s="151"/>
      <c r="T453" s="151"/>
      <c r="U453" s="151"/>
      <c r="V453" s="151"/>
      <c r="W453" s="151"/>
      <c r="X453" s="151"/>
      <c r="Y453" s="151"/>
      <c r="Z453" s="151"/>
      <c r="AA453" s="151"/>
      <c r="AB453" s="151"/>
      <c r="AC453" s="151"/>
      <c r="AD453" s="151"/>
      <c r="AE453" s="151"/>
      <c r="AF453" s="151"/>
      <c r="AG453" s="32"/>
      <c r="AH453" s="32"/>
      <c r="AI453" s="32"/>
      <c r="AJ453" s="32"/>
      <c r="AK453" s="35" t="str">
        <f>IFERROR(__xludf.DUMMYFUNCTION("IFERROR(vlookup($C453&amp;"".""&amp;""To be implemented"",IMPORTRANGE(URLs!$B$1,""Changes Log_CGRS!X:Y""),2,false),"""")"),"")</f>
        <v/>
      </c>
      <c r="AL453" s="36" t="str">
        <f>IFERROR(__xludf.DUMMYFUNCTION("IFERROR(vlookup($C453&amp;"".""&amp;""Translation Pending"",IMPORTRANGE(URLs!$B$1,""Changes Log_CGRS!Z:AA""),2,false),"""")"),"")</f>
        <v/>
      </c>
    </row>
    <row r="454" ht="15.75" customHeight="1">
      <c r="A454" s="2">
        <f t="shared" si="24"/>
        <v>454</v>
      </c>
      <c r="B454" s="145" t="s">
        <v>2318</v>
      </c>
      <c r="C454" s="148" t="s">
        <v>2332</v>
      </c>
      <c r="D454" s="27" t="str">
        <f t="shared" si="144"/>
        <v>q454: Feeling very upset when something reminded you of a stressful experience from the past? </v>
      </c>
      <c r="E454" s="27" t="str">
        <f t="shared" si="145"/>
        <v>q454: Kumva ubabaye iyo hari ikikwibukije ibintu bibabaje byigeze kukubaho ?</v>
      </c>
      <c r="F454" s="148" t="s">
        <v>2333</v>
      </c>
      <c r="G454" s="148" t="s">
        <v>2334</v>
      </c>
      <c r="H454" s="148" t="s">
        <v>2335</v>
      </c>
      <c r="I454" s="151"/>
      <c r="J454" s="151"/>
      <c r="K454" s="151" t="s">
        <v>75</v>
      </c>
      <c r="L454" s="151"/>
      <c r="M454" s="148" t="s">
        <v>1367</v>
      </c>
      <c r="N454" s="151"/>
      <c r="O454" s="151"/>
      <c r="P454" s="151"/>
      <c r="Q454" s="151"/>
      <c r="R454" s="151"/>
      <c r="S454" s="151"/>
      <c r="T454" s="151"/>
      <c r="U454" s="151"/>
      <c r="V454" s="151"/>
      <c r="W454" s="151"/>
      <c r="X454" s="151"/>
      <c r="Y454" s="151"/>
      <c r="Z454" s="151"/>
      <c r="AA454" s="151"/>
      <c r="AB454" s="151"/>
      <c r="AC454" s="151"/>
      <c r="AD454" s="151"/>
      <c r="AE454" s="151"/>
      <c r="AF454" s="151"/>
      <c r="AG454" s="32"/>
      <c r="AH454" s="32"/>
      <c r="AI454" s="32"/>
      <c r="AJ454" s="32"/>
      <c r="AK454" s="35" t="str">
        <f>IFERROR(__xludf.DUMMYFUNCTION("IFERROR(vlookup($C454&amp;"".""&amp;""To be implemented"",IMPORTRANGE(URLs!$B$1,""Changes Log_CGRS!X:Y""),2,false),"""")"),"")</f>
        <v/>
      </c>
      <c r="AL454" s="36" t="str">
        <f>IFERROR(__xludf.DUMMYFUNCTION("IFERROR(vlookup($C454&amp;"".""&amp;""Translation Pending"",IMPORTRANGE(URLs!$B$1,""Changes Log_CGRS!Z:AA""),2,false),"""")"),"")</f>
        <v/>
      </c>
    </row>
    <row r="455" ht="15.75" customHeight="1">
      <c r="A455" s="2">
        <f t="shared" si="24"/>
        <v>455</v>
      </c>
      <c r="B455" s="145" t="s">
        <v>2318</v>
      </c>
      <c r="C455" s="148" t="s">
        <v>2336</v>
      </c>
      <c r="D455" s="27" t="str">
        <f t="shared" si="144"/>
        <v>q455: Having body or physicological signs (accelerated heart beats, breathing hard, sweating) when you are reminded of your past traumatic events? </v>
      </c>
      <c r="E455" s="27" t="str">
        <f t="shared" si="145"/>
        <v>q455: Kugira ibimenyetso by`umubiri ( urugero: umutima ugatera cyane, guhumekera hejuru , ukabira ibyuya) iyo ikintu kikwibukije ibintu bibabaje byakubayeho mu gihe cyashize.</v>
      </c>
      <c r="F455" s="148" t="s">
        <v>2337</v>
      </c>
      <c r="G455" s="148" t="s">
        <v>2338</v>
      </c>
      <c r="H455" s="148" t="s">
        <v>2339</v>
      </c>
      <c r="I455" s="151"/>
      <c r="J455" s="151"/>
      <c r="K455" s="151" t="s">
        <v>75</v>
      </c>
      <c r="L455" s="151"/>
      <c r="M455" s="148" t="s">
        <v>1367</v>
      </c>
      <c r="N455" s="151"/>
      <c r="O455" s="151"/>
      <c r="P455" s="151"/>
      <c r="Q455" s="151"/>
      <c r="R455" s="151"/>
      <c r="S455" s="151"/>
      <c r="T455" s="151"/>
      <c r="U455" s="151"/>
      <c r="V455" s="151"/>
      <c r="W455" s="151"/>
      <c r="X455" s="151"/>
      <c r="Y455" s="151"/>
      <c r="Z455" s="151"/>
      <c r="AA455" s="151"/>
      <c r="AB455" s="151"/>
      <c r="AC455" s="151"/>
      <c r="AD455" s="151"/>
      <c r="AE455" s="151"/>
      <c r="AF455" s="151"/>
      <c r="AG455" s="32"/>
      <c r="AH455" s="32"/>
      <c r="AI455" s="32"/>
      <c r="AJ455" s="32"/>
      <c r="AK455" s="35" t="str">
        <f>IFERROR(__xludf.DUMMYFUNCTION("IFERROR(vlookup($C455&amp;"".""&amp;""To be implemented"",IMPORTRANGE(URLs!$B$1,""Changes Log_CGRS!X:Y""),2,false),"""")"),"")</f>
        <v/>
      </c>
      <c r="AL455" s="36" t="str">
        <f>IFERROR(__xludf.DUMMYFUNCTION("IFERROR(vlookup($C455&amp;"".""&amp;""Translation Pending"",IMPORTRANGE(URLs!$B$1,""Changes Log_CGRS!Z:AA""),2,false),"""")"),"")</f>
        <v/>
      </c>
    </row>
    <row r="456" ht="15.75" customHeight="1">
      <c r="A456" s="2">
        <f t="shared" si="24"/>
        <v>456</v>
      </c>
      <c r="B456" s="145" t="s">
        <v>2318</v>
      </c>
      <c r="C456" s="148" t="s">
        <v>2340</v>
      </c>
      <c r="D456" s="27" t="str">
        <f t="shared" si="144"/>
        <v>q456: Avoiding to talk or think about your past tragic events or avoiding any feeling realted ot them? </v>
      </c>
      <c r="E456" s="27" t="str">
        <f t="shared" si="145"/>
        <v>q456: Kwirinda gutekereza cyangwa se kuvuga ku bintu byakubabaje mu bihe byashize cyangwa se kwirinda kubyiyumvamo?</v>
      </c>
      <c r="F456" s="148" t="s">
        <v>2341</v>
      </c>
      <c r="G456" s="148" t="s">
        <v>2342</v>
      </c>
      <c r="H456" s="148" t="s">
        <v>2343</v>
      </c>
      <c r="I456" s="151"/>
      <c r="J456" s="151"/>
      <c r="K456" s="151" t="s">
        <v>75</v>
      </c>
      <c r="L456" s="151"/>
      <c r="M456" s="148" t="s">
        <v>1367</v>
      </c>
      <c r="N456" s="151"/>
      <c r="O456" s="151"/>
      <c r="P456" s="151"/>
      <c r="Q456" s="151"/>
      <c r="R456" s="151"/>
      <c r="S456" s="151"/>
      <c r="T456" s="151"/>
      <c r="U456" s="151"/>
      <c r="V456" s="151"/>
      <c r="W456" s="151"/>
      <c r="X456" s="151"/>
      <c r="Y456" s="151"/>
      <c r="Z456" s="151"/>
      <c r="AA456" s="151"/>
      <c r="AB456" s="151"/>
      <c r="AC456" s="151"/>
      <c r="AD456" s="151"/>
      <c r="AE456" s="151"/>
      <c r="AF456" s="151"/>
      <c r="AG456" s="32"/>
      <c r="AH456" s="32"/>
      <c r="AI456" s="32"/>
      <c r="AJ456" s="32"/>
      <c r="AK456" s="35" t="str">
        <f>IFERROR(__xludf.DUMMYFUNCTION("IFERROR(vlookup($C456&amp;"".""&amp;""To be implemented"",IMPORTRANGE(URLs!$B$1,""Changes Log_CGRS!X:Y""),2,false),"""")"),"")</f>
        <v/>
      </c>
      <c r="AL456" s="36" t="str">
        <f>IFERROR(__xludf.DUMMYFUNCTION("IFERROR(vlookup($C456&amp;"".""&amp;""Translation Pending"",IMPORTRANGE(URLs!$B$1,""Changes Log_CGRS!Z:AA""),2,false),"""")"),"")</f>
        <v/>
      </c>
    </row>
    <row r="457" ht="15.75" customHeight="1">
      <c r="A457" s="2">
        <f t="shared" si="24"/>
        <v>457</v>
      </c>
      <c r="B457" s="145" t="s">
        <v>2318</v>
      </c>
      <c r="C457" s="148" t="s">
        <v>2344</v>
      </c>
      <c r="D457" s="27" t="str">
        <f t="shared" si="144"/>
        <v>q457: Avoiding activities that remind you of the tragic events?</v>
      </c>
      <c r="E457" s="27" t="str">
        <f t="shared" si="145"/>
        <v>q457: Kwirinda imirimo cyangwa se ibintu kubera ko bikwibutsa ibyakubabaje mu gihe cyashize ?</v>
      </c>
      <c r="F457" s="148" t="s">
        <v>2345</v>
      </c>
      <c r="G457" s="148" t="s">
        <v>2346</v>
      </c>
      <c r="H457" s="148" t="s">
        <v>2347</v>
      </c>
      <c r="I457" s="151"/>
      <c r="J457" s="151"/>
      <c r="K457" s="151" t="s">
        <v>75</v>
      </c>
      <c r="L457" s="151"/>
      <c r="M457" s="148" t="s">
        <v>1367</v>
      </c>
      <c r="N457" s="151"/>
      <c r="O457" s="151"/>
      <c r="P457" s="151"/>
      <c r="Q457" s="151"/>
      <c r="R457" s="151"/>
      <c r="S457" s="151"/>
      <c r="T457" s="151"/>
      <c r="U457" s="151"/>
      <c r="V457" s="151"/>
      <c r="W457" s="151"/>
      <c r="X457" s="151"/>
      <c r="Y457" s="151"/>
      <c r="Z457" s="151"/>
      <c r="AA457" s="151"/>
      <c r="AB457" s="151"/>
      <c r="AC457" s="151"/>
      <c r="AD457" s="151"/>
      <c r="AE457" s="151"/>
      <c r="AF457" s="151"/>
      <c r="AG457" s="32"/>
      <c r="AH457" s="32"/>
      <c r="AI457" s="32"/>
      <c r="AJ457" s="32"/>
      <c r="AK457" s="35" t="str">
        <f>IFERROR(__xludf.DUMMYFUNCTION("IFERROR(vlookup($C457&amp;"".""&amp;""To be implemented"",IMPORTRANGE(URLs!$B$1,""Changes Log_CGRS!X:Y""),2,false),"""")"),"")</f>
        <v/>
      </c>
      <c r="AL457" s="36" t="str">
        <f>IFERROR(__xludf.DUMMYFUNCTION("IFERROR(vlookup($C457&amp;"".""&amp;""Translation Pending"",IMPORTRANGE(URLs!$B$1,""Changes Log_CGRS!Z:AA""),2,false),"""")"),"")</f>
        <v/>
      </c>
    </row>
    <row r="458" ht="15.75" customHeight="1">
      <c r="A458" s="2">
        <f t="shared" si="24"/>
        <v>458</v>
      </c>
      <c r="B458" s="145" t="s">
        <v>2318</v>
      </c>
      <c r="C458" s="148" t="s">
        <v>2348</v>
      </c>
      <c r="D458" s="27" t="str">
        <f t="shared" si="144"/>
        <v>q458: Not being able to recall tragic events you faced in the past? </v>
      </c>
      <c r="E458" s="27" t="str">
        <f t="shared" si="145"/>
        <v>q458: Kutabasha kwibuka neza bimwe mu bice by’ingenzi by’ibibi  byakubayeho mu gihe gishize?</v>
      </c>
      <c r="F458" s="152" t="s">
        <v>2349</v>
      </c>
      <c r="G458" s="152" t="s">
        <v>2350</v>
      </c>
      <c r="H458" s="148" t="s">
        <v>2232</v>
      </c>
      <c r="I458" s="151"/>
      <c r="J458" s="151"/>
      <c r="K458" s="151" t="s">
        <v>75</v>
      </c>
      <c r="L458" s="151"/>
      <c r="M458" s="148" t="s">
        <v>1367</v>
      </c>
      <c r="N458" s="151"/>
      <c r="O458" s="151"/>
      <c r="P458" s="151"/>
      <c r="Q458" s="151"/>
      <c r="R458" s="151"/>
      <c r="S458" s="151"/>
      <c r="T458" s="151"/>
      <c r="U458" s="151"/>
      <c r="V458" s="151"/>
      <c r="W458" s="151"/>
      <c r="X458" s="151"/>
      <c r="Y458" s="151"/>
      <c r="Z458" s="151"/>
      <c r="AA458" s="151"/>
      <c r="AB458" s="151"/>
      <c r="AC458" s="151"/>
      <c r="AD458" s="151"/>
      <c r="AE458" s="151"/>
      <c r="AF458" s="151"/>
      <c r="AG458" s="32"/>
      <c r="AH458" s="32"/>
      <c r="AI458" s="32"/>
      <c r="AJ458" s="32"/>
      <c r="AK458" s="35" t="str">
        <f>IFERROR(__xludf.DUMMYFUNCTION("IFERROR(vlookup($C458&amp;"".""&amp;""To be implemented"",IMPORTRANGE(URLs!$B$1,""Changes Log_CGRS!X:Y""),2,false),"""")"),"")</f>
        <v/>
      </c>
      <c r="AL458" s="36" t="str">
        <f>IFERROR(__xludf.DUMMYFUNCTION("IFERROR(vlookup($C458&amp;"".""&amp;""Translation Pending"",IMPORTRANGE(URLs!$B$1,""Changes Log_CGRS!Z:AA""),2,false),"""")"),"")</f>
        <v/>
      </c>
    </row>
    <row r="459" ht="15.75" customHeight="1">
      <c r="A459" s="2">
        <f t="shared" si="24"/>
        <v>459</v>
      </c>
      <c r="B459" s="145" t="s">
        <v>2318</v>
      </c>
      <c r="C459" s="54" t="s">
        <v>2351</v>
      </c>
      <c r="D459" s="27" t="str">
        <f t="shared" si="144"/>
        <v>q459: </v>
      </c>
      <c r="E459" s="27" t="str">
        <f t="shared" si="145"/>
        <v>q459: </v>
      </c>
      <c r="F459" s="148"/>
      <c r="G459" s="148"/>
      <c r="H459" s="148"/>
      <c r="I459" s="151"/>
      <c r="J459" s="151"/>
      <c r="K459" s="151"/>
      <c r="L459" s="151"/>
      <c r="M459" s="148" t="s">
        <v>477</v>
      </c>
      <c r="N459" s="151"/>
      <c r="O459" s="151"/>
      <c r="P459" s="151"/>
      <c r="Q459" s="151"/>
      <c r="R459" s="151"/>
      <c r="S459" s="151"/>
      <c r="T459" s="151"/>
      <c r="U459" s="151"/>
      <c r="V459" s="151"/>
      <c r="W459" s="151"/>
      <c r="X459" s="151"/>
      <c r="Y459" s="151"/>
      <c r="Z459" s="151"/>
      <c r="AA459" s="151"/>
      <c r="AB459" s="151"/>
      <c r="AC459" s="151"/>
      <c r="AD459" s="151"/>
      <c r="AE459" s="151"/>
      <c r="AF459" s="151"/>
      <c r="AG459" s="32"/>
      <c r="AH459" s="32"/>
      <c r="AI459" s="32"/>
      <c r="AJ459" s="32"/>
      <c r="AK459" s="35" t="str">
        <f>IFERROR(__xludf.DUMMYFUNCTION("IFERROR(vlookup($C459&amp;"".""&amp;""To be implemented"",IMPORTRANGE(URLs!$B$1,""Changes Log_CGRS!X:Y""),2,false),"""")"),"")</f>
        <v/>
      </c>
      <c r="AL459" s="36" t="str">
        <f>IFERROR(__xludf.DUMMYFUNCTION("IFERROR(vlookup($C459&amp;"".""&amp;""Translation Pending"",IMPORTRANGE(URLs!$B$1,""Changes Log_CGRS!Z:AA""),2,false),"""")"),"")</f>
        <v/>
      </c>
    </row>
    <row r="460" ht="15.75" customHeight="1">
      <c r="A460" s="2">
        <f t="shared" si="24"/>
        <v>460</v>
      </c>
      <c r="B460" s="145" t="s">
        <v>2318</v>
      </c>
      <c r="C460" s="148" t="s">
        <v>2352</v>
      </c>
      <c r="D460" s="27" t="str">
        <f t="shared" si="144"/>
        <v>q460: Losing interest in/not enjoying things that you usually enjoy?</v>
      </c>
      <c r="E460" s="27" t="str">
        <f t="shared" si="145"/>
        <v>q460: Gutakaza ibyishimo mu bikorwa wakundaga?</v>
      </c>
      <c r="F460" s="148" t="s">
        <v>2353</v>
      </c>
      <c r="G460" s="148" t="s">
        <v>2354</v>
      </c>
      <c r="H460" s="148" t="s">
        <v>2355</v>
      </c>
      <c r="I460" s="151"/>
      <c r="J460" s="151"/>
      <c r="K460" s="151" t="s">
        <v>75</v>
      </c>
      <c r="L460" s="151"/>
      <c r="M460" s="148" t="s">
        <v>1367</v>
      </c>
      <c r="N460" s="151"/>
      <c r="O460" s="151"/>
      <c r="P460" s="151"/>
      <c r="Q460" s="66"/>
      <c r="R460" s="151"/>
      <c r="S460" s="151"/>
      <c r="T460" s="151"/>
      <c r="U460" s="151"/>
      <c r="V460" s="151"/>
      <c r="W460" s="151"/>
      <c r="X460" s="151"/>
      <c r="Y460" s="151"/>
      <c r="Z460" s="151"/>
      <c r="AA460" s="151"/>
      <c r="AB460" s="151"/>
      <c r="AC460" s="151"/>
      <c r="AD460" s="151"/>
      <c r="AE460" s="151"/>
      <c r="AF460" s="151"/>
      <c r="AG460" s="32"/>
      <c r="AH460" s="32"/>
      <c r="AI460" s="32"/>
      <c r="AJ460" s="32"/>
      <c r="AK460" s="35" t="str">
        <f>IFERROR(__xludf.DUMMYFUNCTION("IFERROR(vlookup($C460&amp;"".""&amp;""To be implemented"",IMPORTRANGE(URLs!$B$1,""Changes Log_CGRS!X:Y""),2,false),"""")"),"")</f>
        <v/>
      </c>
      <c r="AL460" s="36" t="str">
        <f>IFERROR(__xludf.DUMMYFUNCTION("IFERROR(vlookup($C460&amp;"".""&amp;""Translation Pending"",IMPORTRANGE(URLs!$B$1,""Changes Log_CGRS!Z:AA""),2,false),"""")"),"")</f>
        <v/>
      </c>
    </row>
    <row r="461" ht="15.75" customHeight="1">
      <c r="A461" s="2">
        <f t="shared" si="24"/>
        <v>461</v>
      </c>
      <c r="B461" s="145" t="s">
        <v>2318</v>
      </c>
      <c r="C461" s="148" t="s">
        <v>2356</v>
      </c>
      <c r="D461" s="27" t="str">
        <f t="shared" si="144"/>
        <v>q461: Feeling lonely or isolated? </v>
      </c>
      <c r="E461" s="27" t="str">
        <f t="shared" si="145"/>
        <v>q461: Kumva uri kure cyangwa se witaruye abandi bantu?</v>
      </c>
      <c r="F461" s="148" t="s">
        <v>2357</v>
      </c>
      <c r="G461" s="148" t="s">
        <v>2358</v>
      </c>
      <c r="H461" s="148" t="s">
        <v>2359</v>
      </c>
      <c r="I461" s="151"/>
      <c r="J461" s="151"/>
      <c r="K461" s="151" t="s">
        <v>75</v>
      </c>
      <c r="L461" s="151"/>
      <c r="M461" s="148" t="s">
        <v>1367</v>
      </c>
      <c r="N461" s="151"/>
      <c r="O461" s="151"/>
      <c r="P461" s="151"/>
      <c r="Q461" s="151"/>
      <c r="R461" s="151"/>
      <c r="S461" s="151"/>
      <c r="T461" s="66"/>
      <c r="U461" s="151"/>
      <c r="V461" s="151"/>
      <c r="W461" s="151"/>
      <c r="X461" s="151"/>
      <c r="Y461" s="151"/>
      <c r="Z461" s="151"/>
      <c r="AA461" s="151"/>
      <c r="AB461" s="151"/>
      <c r="AC461" s="151"/>
      <c r="AD461" s="151"/>
      <c r="AE461" s="151"/>
      <c r="AF461" s="151"/>
      <c r="AG461" s="32"/>
      <c r="AH461" s="32"/>
      <c r="AI461" s="32"/>
      <c r="AJ461" s="32"/>
      <c r="AK461" s="35" t="str">
        <f>IFERROR(__xludf.DUMMYFUNCTION("IFERROR(vlookup($C461&amp;"".""&amp;""To be implemented"",IMPORTRANGE(URLs!$B$1,""Changes Log_CGRS!X:Y""),2,false),"""")"),"")</f>
        <v/>
      </c>
      <c r="AL461" s="36" t="str">
        <f>IFERROR(__xludf.DUMMYFUNCTION("IFERROR(vlookup($C461&amp;"".""&amp;""Translation Pending"",IMPORTRANGE(URLs!$B$1,""Changes Log_CGRS!Z:AA""),2,false),"""")"),"")</f>
        <v/>
      </c>
    </row>
    <row r="462" ht="15.75" customHeight="1">
      <c r="A462" s="2">
        <f t="shared" si="24"/>
        <v>462</v>
      </c>
      <c r="B462" s="145" t="s">
        <v>2318</v>
      </c>
      <c r="C462" s="148" t="s">
        <v>2360</v>
      </c>
      <c r="D462" s="27" t="str">
        <f t="shared" si="144"/>
        <v>q462: Having no feelings at all or feeling like you don't like anybody you live with? </v>
      </c>
      <c r="E462" s="27" t="str">
        <f t="shared" si="145"/>
        <v>q462: Kumva umeze nk`igiti cyangwa se kumva udakunze abo mubana?</v>
      </c>
      <c r="F462" s="148" t="s">
        <v>2361</v>
      </c>
      <c r="G462" s="148" t="s">
        <v>2362</v>
      </c>
      <c r="H462" s="148" t="s">
        <v>2363</v>
      </c>
      <c r="I462" s="151"/>
      <c r="J462" s="151"/>
      <c r="K462" s="151" t="s">
        <v>75</v>
      </c>
      <c r="L462" s="151"/>
      <c r="M462" s="148" t="s">
        <v>1367</v>
      </c>
      <c r="N462" s="151"/>
      <c r="O462" s="151"/>
      <c r="P462" s="151"/>
      <c r="Q462" s="151"/>
      <c r="R462" s="151"/>
      <c r="S462" s="151"/>
      <c r="T462" s="66"/>
      <c r="U462" s="151"/>
      <c r="V462" s="151"/>
      <c r="W462" s="151"/>
      <c r="X462" s="151"/>
      <c r="Y462" s="151"/>
      <c r="Z462" s="151"/>
      <c r="AA462" s="151"/>
      <c r="AB462" s="151"/>
      <c r="AC462" s="151"/>
      <c r="AD462" s="151"/>
      <c r="AE462" s="151"/>
      <c r="AF462" s="151"/>
      <c r="AG462" s="32"/>
      <c r="AH462" s="32"/>
      <c r="AI462" s="32"/>
      <c r="AJ462" s="32"/>
      <c r="AK462" s="35" t="str">
        <f>IFERROR(__xludf.DUMMYFUNCTION("IFERROR(vlookup($C462&amp;"".""&amp;""To be implemented"",IMPORTRANGE(URLs!$B$1,""Changes Log_CGRS!X:Y""),2,false),"""")"),"")</f>
        <v/>
      </c>
      <c r="AL462" s="36" t="str">
        <f>IFERROR(__xludf.DUMMYFUNCTION("IFERROR(vlookup($C462&amp;"".""&amp;""Translation Pending"",IMPORTRANGE(URLs!$B$1,""Changes Log_CGRS!Z:AA""),2,false),"""")"),"")</f>
        <v/>
      </c>
    </row>
    <row r="463" ht="15.75" customHeight="1">
      <c r="A463" s="2">
        <f t="shared" si="24"/>
        <v>463</v>
      </c>
      <c r="B463" s="145" t="s">
        <v>2318</v>
      </c>
      <c r="C463" s="148" t="s">
        <v>2364</v>
      </c>
      <c r="D463" s="27" t="str">
        <f t="shared" si="144"/>
        <v>q463: Hopelessness? </v>
      </c>
      <c r="E463" s="27" t="str">
        <f t="shared" si="145"/>
        <v>q463: Gutakakaza ikizere cy’ejo hazaza ?</v>
      </c>
      <c r="F463" s="152" t="s">
        <v>2365</v>
      </c>
      <c r="G463" s="152" t="s">
        <v>2366</v>
      </c>
      <c r="H463" s="148" t="s">
        <v>1514</v>
      </c>
      <c r="I463" s="151"/>
      <c r="J463" s="151"/>
      <c r="K463" s="151" t="s">
        <v>75</v>
      </c>
      <c r="L463" s="151"/>
      <c r="M463" s="148" t="s">
        <v>1367</v>
      </c>
      <c r="N463" s="151"/>
      <c r="O463" s="151"/>
      <c r="P463" s="151"/>
      <c r="Q463" s="151"/>
      <c r="R463" s="151"/>
      <c r="S463" s="151"/>
      <c r="T463" s="151"/>
      <c r="U463" s="151"/>
      <c r="V463" s="151"/>
      <c r="W463" s="151"/>
      <c r="X463" s="151"/>
      <c r="Y463" s="151"/>
      <c r="Z463" s="151"/>
      <c r="AA463" s="151"/>
      <c r="AB463" s="151"/>
      <c r="AC463" s="151"/>
      <c r="AD463" s="151"/>
      <c r="AE463" s="151"/>
      <c r="AF463" s="151"/>
      <c r="AG463" s="32"/>
      <c r="AH463" s="32"/>
      <c r="AI463" s="32"/>
      <c r="AJ463" s="32"/>
      <c r="AK463" s="35" t="str">
        <f>IFERROR(__xludf.DUMMYFUNCTION("IFERROR(vlookup($C463&amp;"".""&amp;""To be implemented"",IMPORTRANGE(URLs!$B$1,""Changes Log_CGRS!X:Y""),2,false),"""")"),"")</f>
        <v/>
      </c>
      <c r="AL463" s="36" t="str">
        <f>IFERROR(__xludf.DUMMYFUNCTION("IFERROR(vlookup($C463&amp;"".""&amp;""Translation Pending"",IMPORTRANGE(URLs!$B$1,""Changes Log_CGRS!Z:AA""),2,false),"""")"),"")</f>
        <v/>
      </c>
    </row>
    <row r="464" ht="15.75" customHeight="1">
      <c r="A464" s="2">
        <f t="shared" si="24"/>
        <v>464</v>
      </c>
      <c r="B464" s="145" t="s">
        <v>2318</v>
      </c>
      <c r="C464" s="148" t="s">
        <v>2367</v>
      </c>
      <c r="D464" s="27" t="str">
        <f t="shared" si="144"/>
        <v>q464: Insomnia? </v>
      </c>
      <c r="E464" s="27" t="str">
        <f t="shared" si="145"/>
        <v>q464: Kubura ibitotsi?</v>
      </c>
      <c r="F464" s="148" t="s">
        <v>2368</v>
      </c>
      <c r="G464" s="148" t="s">
        <v>2369</v>
      </c>
      <c r="H464" s="148" t="s">
        <v>2370</v>
      </c>
      <c r="I464" s="151"/>
      <c r="J464" s="151"/>
      <c r="K464" s="151" t="s">
        <v>75</v>
      </c>
      <c r="L464" s="151"/>
      <c r="M464" s="148" t="s">
        <v>1367</v>
      </c>
      <c r="N464" s="151"/>
      <c r="O464" s="151"/>
      <c r="P464" s="151"/>
      <c r="Q464" s="66"/>
      <c r="R464" s="151"/>
      <c r="S464" s="151"/>
      <c r="T464" s="151"/>
      <c r="U464" s="151"/>
      <c r="V464" s="151"/>
      <c r="W464" s="151"/>
      <c r="X464" s="151"/>
      <c r="Y464" s="151"/>
      <c r="Z464" s="151"/>
      <c r="AA464" s="151"/>
      <c r="AB464" s="151"/>
      <c r="AC464" s="151"/>
      <c r="AD464" s="151"/>
      <c r="AE464" s="151"/>
      <c r="AF464" s="151"/>
      <c r="AG464" s="32"/>
      <c r="AH464" s="32"/>
      <c r="AI464" s="32"/>
      <c r="AJ464" s="32"/>
      <c r="AK464" s="35" t="str">
        <f>IFERROR(__xludf.DUMMYFUNCTION("IFERROR(vlookup($C464&amp;"".""&amp;""To be implemented"",IMPORTRANGE(URLs!$B$1,""Changes Log_CGRS!X:Y""),2,false),"""")"),"")</f>
        <v/>
      </c>
      <c r="AL464" s="36" t="str">
        <f>IFERROR(__xludf.DUMMYFUNCTION("IFERROR(vlookup($C464&amp;"".""&amp;""Translation Pending"",IMPORTRANGE(URLs!$B$1,""Changes Log_CGRS!Z:AA""),2,false),"""")"),"")</f>
        <v/>
      </c>
    </row>
    <row r="465" ht="15.75" customHeight="1">
      <c r="A465" s="2">
        <f t="shared" si="24"/>
        <v>465</v>
      </c>
      <c r="B465" s="145" t="s">
        <v>2318</v>
      </c>
      <c r="C465" s="148" t="s">
        <v>2371</v>
      </c>
      <c r="D465" s="27" t="str">
        <f t="shared" si="144"/>
        <v>q465: Feeling irritable or having angry outbursts? </v>
      </c>
      <c r="E465" s="27" t="str">
        <f t="shared" si="145"/>
        <v>q465: Kumva ufite umushiha cyangwa se ukwihangana guke/gutomboka?</v>
      </c>
      <c r="F465" s="148" t="s">
        <v>2372</v>
      </c>
      <c r="G465" s="148" t="s">
        <v>2373</v>
      </c>
      <c r="H465" s="148" t="s">
        <v>2374</v>
      </c>
      <c r="I465" s="151"/>
      <c r="J465" s="151"/>
      <c r="K465" s="151" t="s">
        <v>75</v>
      </c>
      <c r="L465" s="151"/>
      <c r="M465" s="148" t="s">
        <v>1367</v>
      </c>
      <c r="N465" s="151"/>
      <c r="O465" s="151"/>
      <c r="P465" s="151"/>
      <c r="Q465" s="66"/>
      <c r="R465" s="151"/>
      <c r="S465" s="151"/>
      <c r="T465" s="66"/>
      <c r="U465" s="151"/>
      <c r="V465" s="151"/>
      <c r="W465" s="151"/>
      <c r="X465" s="151"/>
      <c r="Y465" s="151"/>
      <c r="Z465" s="151"/>
      <c r="AA465" s="151"/>
      <c r="AB465" s="151"/>
      <c r="AC465" s="151"/>
      <c r="AD465" s="151"/>
      <c r="AE465" s="151"/>
      <c r="AF465" s="151"/>
      <c r="AG465" s="32"/>
      <c r="AH465" s="32"/>
      <c r="AI465" s="32"/>
      <c r="AJ465" s="32"/>
      <c r="AK465" s="35" t="str">
        <f>IFERROR(__xludf.DUMMYFUNCTION("IFERROR(vlookup($C465&amp;"".""&amp;""To be implemented"",IMPORTRANGE(URLs!$B$1,""Changes Log_CGRS!X:Y""),2,false),"""")"),"")</f>
        <v/>
      </c>
      <c r="AL465" s="36" t="str">
        <f>IFERROR(__xludf.DUMMYFUNCTION("IFERROR(vlookup($C465&amp;"".""&amp;""Translation Pending"",IMPORTRANGE(URLs!$B$1,""Changes Log_CGRS!Z:AA""),2,false),"""")"),"")</f>
        <v/>
      </c>
    </row>
    <row r="466" ht="15.75" customHeight="1">
      <c r="A466" s="2">
        <f t="shared" si="24"/>
        <v>466</v>
      </c>
      <c r="B466" s="145" t="s">
        <v>2318</v>
      </c>
      <c r="C466" s="148" t="s">
        <v>2375</v>
      </c>
      <c r="D466" s="27" t="str">
        <f t="shared" si="144"/>
        <v>q466: Having difficulty concentrating? </v>
      </c>
      <c r="E466" s="27" t="str">
        <f t="shared" si="145"/>
        <v>q466: Kunanirwa kwihata/kubona intumbero?</v>
      </c>
      <c r="F466" s="148" t="s">
        <v>2376</v>
      </c>
      <c r="G466" s="148" t="s">
        <v>2377</v>
      </c>
      <c r="H466" s="148" t="s">
        <v>2378</v>
      </c>
      <c r="I466" s="151"/>
      <c r="J466" s="151"/>
      <c r="K466" s="151" t="s">
        <v>75</v>
      </c>
      <c r="L466" s="151"/>
      <c r="M466" s="148" t="s">
        <v>1367</v>
      </c>
      <c r="N466" s="151"/>
      <c r="O466" s="151"/>
      <c r="P466" s="151"/>
      <c r="Q466" s="143"/>
      <c r="R466" s="151"/>
      <c r="S466" s="151"/>
      <c r="T466" s="66"/>
      <c r="U466" s="151"/>
      <c r="V466" s="151"/>
      <c r="W466" s="151"/>
      <c r="X466" s="151"/>
      <c r="Y466" s="151"/>
      <c r="Z466" s="151"/>
      <c r="AA466" s="151"/>
      <c r="AB466" s="151"/>
      <c r="AC466" s="151"/>
      <c r="AD466" s="151"/>
      <c r="AE466" s="151"/>
      <c r="AF466" s="151"/>
      <c r="AG466" s="32"/>
      <c r="AH466" s="32"/>
      <c r="AI466" s="32"/>
      <c r="AJ466" s="32"/>
      <c r="AK466" s="35" t="str">
        <f>IFERROR(__xludf.DUMMYFUNCTION("IFERROR(vlookup($C466&amp;"".""&amp;""To be implemented"",IMPORTRANGE(URLs!$B$1,""Changes Log_CGRS!X:Y""),2,false),"""")"),"")</f>
        <v/>
      </c>
      <c r="AL466" s="36" t="str">
        <f>IFERROR(__xludf.DUMMYFUNCTION("IFERROR(vlookup($C466&amp;"".""&amp;""Translation Pending"",IMPORTRANGE(URLs!$B$1,""Changes Log_CGRS!Z:AA""),2,false),"""")"),"")</f>
        <v/>
      </c>
    </row>
    <row r="467" ht="15.75" customHeight="1">
      <c r="A467" s="2">
        <f t="shared" si="24"/>
        <v>467</v>
      </c>
      <c r="B467" s="145" t="s">
        <v>2318</v>
      </c>
      <c r="C467" s="148" t="s">
        <v>2379</v>
      </c>
      <c r="D467" s="27" t="str">
        <f t="shared" si="144"/>
        <v>q467: Always alert or without any sense of security? </v>
      </c>
      <c r="E467" s="27" t="str">
        <f t="shared" si="145"/>
        <v>q467: Kumva ufite impungenge cg impagarara z'umutekano</v>
      </c>
      <c r="F467" s="148" t="s">
        <v>2380</v>
      </c>
      <c r="G467" s="148" t="s">
        <v>2381</v>
      </c>
      <c r="H467" s="148" t="s">
        <v>2382</v>
      </c>
      <c r="I467" s="151"/>
      <c r="J467" s="151"/>
      <c r="K467" s="151" t="s">
        <v>75</v>
      </c>
      <c r="L467" s="151"/>
      <c r="M467" s="148" t="s">
        <v>1367</v>
      </c>
      <c r="N467" s="151"/>
      <c r="O467" s="151"/>
      <c r="P467" s="151"/>
      <c r="Q467" s="151"/>
      <c r="R467" s="151"/>
      <c r="S467" s="151"/>
      <c r="T467" s="143"/>
      <c r="U467" s="151"/>
      <c r="V467" s="151"/>
      <c r="W467" s="151"/>
      <c r="X467" s="151"/>
      <c r="Y467" s="151"/>
      <c r="Z467" s="151"/>
      <c r="AA467" s="151"/>
      <c r="AB467" s="151"/>
      <c r="AC467" s="151"/>
      <c r="AD467" s="151"/>
      <c r="AE467" s="151"/>
      <c r="AF467" s="151"/>
      <c r="AG467" s="32"/>
      <c r="AH467" s="32"/>
      <c r="AI467" s="32"/>
      <c r="AJ467" s="32"/>
      <c r="AK467" s="35" t="str">
        <f>IFERROR(__xludf.DUMMYFUNCTION("IFERROR(vlookup($C467&amp;"".""&amp;""To be implemented"",IMPORTRANGE(URLs!$B$1,""Changes Log_CGRS!X:Y""),2,false),"""")"),"")</f>
        <v/>
      </c>
      <c r="AL467" s="36" t="str">
        <f>IFERROR(__xludf.DUMMYFUNCTION("IFERROR(vlookup($C467&amp;"".""&amp;""Translation Pending"",IMPORTRANGE(URLs!$B$1,""Changes Log_CGRS!Z:AA""),2,false),"""")"),"")</f>
        <v/>
      </c>
    </row>
    <row r="468" ht="15.75" customHeight="1">
      <c r="A468" s="2">
        <f t="shared" si="24"/>
        <v>468</v>
      </c>
      <c r="B468" s="145" t="s">
        <v>2318</v>
      </c>
      <c r="C468" s="148" t="s">
        <v>2383</v>
      </c>
      <c r="D468" s="27" t="str">
        <f t="shared" si="144"/>
        <v>q468: Feeling jumpy or easily startled? </v>
      </c>
      <c r="E468" s="27" t="str">
        <f t="shared" si="145"/>
        <v>q468: Kumva urakazwa n`ubusa cg ugira ubwoba</v>
      </c>
      <c r="F468" s="148" t="s">
        <v>2384</v>
      </c>
      <c r="G468" s="148" t="s">
        <v>2385</v>
      </c>
      <c r="H468" s="148" t="s">
        <v>2386</v>
      </c>
      <c r="I468" s="151"/>
      <c r="J468" s="151"/>
      <c r="K468" s="151" t="s">
        <v>75</v>
      </c>
      <c r="L468" s="151"/>
      <c r="M468" s="148" t="s">
        <v>1367</v>
      </c>
      <c r="N468" s="151"/>
      <c r="O468" s="151"/>
      <c r="P468" s="151"/>
      <c r="Q468" s="151"/>
      <c r="R468" s="151"/>
      <c r="S468" s="151"/>
      <c r="T468" s="151"/>
      <c r="U468" s="151"/>
      <c r="V468" s="151"/>
      <c r="W468" s="151"/>
      <c r="X468" s="151"/>
      <c r="Y468" s="151"/>
      <c r="Z468" s="151"/>
      <c r="AA468" s="151"/>
      <c r="AB468" s="151"/>
      <c r="AC468" s="151"/>
      <c r="AD468" s="151"/>
      <c r="AE468" s="151"/>
      <c r="AF468" s="151"/>
      <c r="AG468" s="32"/>
      <c r="AH468" s="32"/>
      <c r="AI468" s="32"/>
      <c r="AJ468" s="32"/>
      <c r="AK468" s="35" t="str">
        <f>IFERROR(__xludf.DUMMYFUNCTION("IFERROR(vlookup($C468&amp;"".""&amp;""To be implemented"",IMPORTRANGE(URLs!$B$1,""Changes Log_CGRS!X:Y""),2,false),"""")"),"")</f>
        <v/>
      </c>
      <c r="AL468" s="36" t="str">
        <f>IFERROR(__xludf.DUMMYFUNCTION("IFERROR(vlookup($C468&amp;"".""&amp;""Translation Pending"",IMPORTRANGE(URLs!$B$1,""Changes Log_CGRS!Z:AA""),2,false),"""")"),"")</f>
        <v/>
      </c>
    </row>
    <row r="469" ht="15.75" customHeight="1">
      <c r="A469" s="2">
        <f t="shared" si="24"/>
        <v>469</v>
      </c>
      <c r="B469" s="65" t="s">
        <v>361</v>
      </c>
      <c r="C469" s="66" t="s">
        <v>2312</v>
      </c>
      <c r="D469" s="27" t="str">
        <f t="shared" ref="D469:E469" si="146">F469</f>
        <v/>
      </c>
      <c r="E469" s="27" t="str">
        <f t="shared" si="146"/>
        <v/>
      </c>
      <c r="F469" s="157"/>
      <c r="G469" s="157"/>
      <c r="H469" s="157"/>
      <c r="I469" s="66"/>
      <c r="J469" s="66"/>
      <c r="K469" s="66"/>
      <c r="L469" s="66"/>
      <c r="M469" s="66"/>
      <c r="N469" s="66"/>
      <c r="O469" s="66"/>
      <c r="P469" s="66"/>
      <c r="Q469" s="151"/>
      <c r="R469" s="66"/>
      <c r="S469" s="66"/>
      <c r="T469" s="151"/>
      <c r="U469" s="66"/>
      <c r="V469" s="66"/>
      <c r="W469" s="66"/>
      <c r="X469" s="66"/>
      <c r="Y469" s="66"/>
      <c r="Z469" s="66"/>
      <c r="AA469" s="66"/>
      <c r="AB469" s="66"/>
      <c r="AC469" s="66"/>
      <c r="AD469" s="66"/>
      <c r="AE469" s="66"/>
      <c r="AF469" s="66"/>
      <c r="AG469" s="32"/>
      <c r="AH469" s="32"/>
      <c r="AI469" s="32"/>
      <c r="AJ469" s="32"/>
      <c r="AK469" s="35" t="str">
        <f>IFERROR(__xludf.DUMMYFUNCTION("IFERROR(vlookup($C469&amp;"".""&amp;""To be implemented"",IMPORTRANGE(URLs!$B$1,""Changes Log_CGRS!X:Y""),2,false),"""")"),"")</f>
        <v/>
      </c>
      <c r="AL469" s="36" t="str">
        <f>IFERROR(__xludf.DUMMYFUNCTION("IFERROR(vlookup($C469&amp;"".""&amp;""Translation Pending"",IMPORTRANGE(URLs!$B$1,""Changes Log_CGRS!Z:AA""),2,false),"""")"),"")</f>
        <v/>
      </c>
    </row>
    <row r="470" ht="15.75" customHeight="1">
      <c r="A470" s="2">
        <f t="shared" si="24"/>
        <v>470</v>
      </c>
      <c r="B470" s="65" t="s">
        <v>361</v>
      </c>
      <c r="C470" s="66" t="s">
        <v>2273</v>
      </c>
      <c r="D470" s="27" t="str">
        <f t="shared" ref="D470:E470" si="147">F470</f>
        <v/>
      </c>
      <c r="E470" s="27" t="str">
        <f t="shared" si="147"/>
        <v/>
      </c>
      <c r="F470" s="157"/>
      <c r="G470" s="157"/>
      <c r="H470" s="157"/>
      <c r="I470" s="66"/>
      <c r="J470" s="66"/>
      <c r="K470" s="66"/>
      <c r="L470" s="66"/>
      <c r="M470" s="66"/>
      <c r="N470" s="66"/>
      <c r="O470" s="66"/>
      <c r="P470" s="66"/>
      <c r="Q470" s="151"/>
      <c r="R470" s="66"/>
      <c r="S470" s="66"/>
      <c r="T470" s="151"/>
      <c r="U470" s="66"/>
      <c r="V470" s="66"/>
      <c r="W470" s="66"/>
      <c r="X470" s="66"/>
      <c r="Y470" s="66"/>
      <c r="Z470" s="66"/>
      <c r="AA470" s="66"/>
      <c r="AB470" s="66"/>
      <c r="AC470" s="66"/>
      <c r="AD470" s="66"/>
      <c r="AE470" s="66"/>
      <c r="AF470" s="66"/>
      <c r="AG470" s="32"/>
      <c r="AH470" s="32"/>
      <c r="AI470" s="32"/>
      <c r="AJ470" s="32"/>
      <c r="AK470" s="35" t="str">
        <f>IFERROR(__xludf.DUMMYFUNCTION("IFERROR(vlookup($C470&amp;"".""&amp;""To be implemented"",IMPORTRANGE(URLs!$B$1,""Changes Log_CGRS!X:Y""),2,false),"""")"),"")</f>
        <v/>
      </c>
      <c r="AL470" s="36" t="str">
        <f>IFERROR(__xludf.DUMMYFUNCTION("IFERROR(vlookup($C470&amp;"".""&amp;""Translation Pending"",IMPORTRANGE(URLs!$B$1,""Changes Log_CGRS!Z:AA""),2,false),"""")"),"")</f>
        <v/>
      </c>
    </row>
    <row r="471" ht="15.75" customHeight="1">
      <c r="A471" s="2">
        <f t="shared" si="24"/>
        <v>471</v>
      </c>
      <c r="B471" s="53" t="s">
        <v>206</v>
      </c>
      <c r="C471" s="150" t="s">
        <v>2387</v>
      </c>
      <c r="D471" s="27" t="str">
        <f>"q"&amp;A471&amp;": "&amp;F471</f>
        <v>q471: </v>
      </c>
      <c r="E471" s="27" t="str">
        <f>"q"&amp;A471&amp;": "&amp;G471</f>
        <v>q471: </v>
      </c>
      <c r="F471" s="54"/>
      <c r="G471" s="54"/>
      <c r="H471" s="54"/>
      <c r="I471" s="54"/>
      <c r="J471" s="166" t="s">
        <v>208</v>
      </c>
      <c r="K471" s="54"/>
      <c r="L471" s="54"/>
      <c r="M471" s="54"/>
      <c r="N471" s="54"/>
      <c r="O471" s="54"/>
      <c r="P471" s="54"/>
      <c r="Q471" s="151"/>
      <c r="R471" s="54"/>
      <c r="S471" s="54"/>
      <c r="T471" s="54"/>
      <c r="U471" s="54"/>
      <c r="V471" s="54"/>
      <c r="W471" s="54"/>
      <c r="X471" s="54"/>
      <c r="Y471" s="54"/>
      <c r="Z471" s="54"/>
      <c r="AA471" s="54"/>
      <c r="AB471" s="54"/>
      <c r="AC471" s="54"/>
      <c r="AD471" s="54"/>
      <c r="AE471" s="54"/>
      <c r="AF471" s="54"/>
      <c r="AG471" s="32"/>
      <c r="AH471" s="32"/>
      <c r="AI471" s="32"/>
      <c r="AJ471" s="32"/>
      <c r="AK471" s="35" t="str">
        <f>IFERROR(__xludf.DUMMYFUNCTION("IFERROR(vlookup($C471&amp;"".""&amp;""To be implemented"",IMPORTRANGE(URLs!$B$1,""Changes Log_CGRS!X:Y""),2,false),"""")"),"")</f>
        <v/>
      </c>
      <c r="AL471" s="36" t="str">
        <f>IFERROR(__xludf.DUMMYFUNCTION("IFERROR(vlookup($C471&amp;"".""&amp;""Translation Pending"",IMPORTRANGE(URLs!$B$1,""Changes Log_CGRS!Z:AA""),2,false),"""")"),"")</f>
        <v/>
      </c>
    </row>
    <row r="472" ht="15.75" customHeight="1">
      <c r="A472" s="2">
        <f t="shared" si="24"/>
        <v>472</v>
      </c>
      <c r="B472" s="145" t="s">
        <v>68</v>
      </c>
      <c r="C472" s="148" t="s">
        <v>2388</v>
      </c>
      <c r="D472" s="27"/>
      <c r="E472" s="27" t="str">
        <f>D472</f>
        <v/>
      </c>
      <c r="F472" s="148"/>
      <c r="G472" s="148"/>
      <c r="H472" s="180" t="str">
        <f>D472</f>
        <v/>
      </c>
      <c r="I472" s="151"/>
      <c r="J472" s="270" t="s">
        <v>2389</v>
      </c>
      <c r="K472" s="151"/>
      <c r="L472" s="151"/>
      <c r="M472" s="148"/>
      <c r="N472" s="151"/>
      <c r="O472" s="151"/>
      <c r="P472" s="151"/>
      <c r="Q472" s="151"/>
      <c r="R472" s="151"/>
      <c r="S472" s="151"/>
      <c r="T472" s="143"/>
      <c r="U472" s="151"/>
      <c r="V472" s="151"/>
      <c r="W472" s="151"/>
      <c r="X472" s="151"/>
      <c r="Y472" s="172"/>
      <c r="Z472" s="151"/>
      <c r="AA472" s="151"/>
      <c r="AB472" s="151"/>
      <c r="AC472" s="151"/>
      <c r="AD472" s="151"/>
      <c r="AE472" s="151"/>
      <c r="AF472" s="151"/>
      <c r="AG472" s="32"/>
      <c r="AH472" s="32"/>
      <c r="AI472" s="32"/>
      <c r="AJ472" s="32"/>
      <c r="AK472" s="35" t="str">
        <f>IFERROR(__xludf.DUMMYFUNCTION("IFERROR(vlookup($C472&amp;"".""&amp;""To be implemented"",IMPORTRANGE(URLs!$B$1,""Changes Log_CGRS!X:Y""),2,false),"""")"),"")</f>
        <v/>
      </c>
      <c r="AL472" s="36" t="str">
        <f>IFERROR(__xludf.DUMMYFUNCTION("IFERROR(vlookup($C472&amp;"".""&amp;""Translation Pending"",IMPORTRANGE(URLs!$B$1,""Changes Log_CGRS!Z:AA""),2,false),"""")"),"")</f>
        <v/>
      </c>
    </row>
    <row r="473" ht="15.75" customHeight="1">
      <c r="A473" s="2">
        <f t="shared" si="24"/>
        <v>473</v>
      </c>
      <c r="B473" s="145" t="s">
        <v>361</v>
      </c>
      <c r="C473" s="148" t="s">
        <v>1297</v>
      </c>
      <c r="D473" s="27" t="str">
        <f t="shared" ref="D473:E473" si="148">F473</f>
        <v/>
      </c>
      <c r="E473" s="27" t="str">
        <f t="shared" si="148"/>
        <v/>
      </c>
      <c r="F473" s="148"/>
      <c r="G473" s="148"/>
      <c r="H473" s="148"/>
      <c r="I473" s="151"/>
      <c r="J473" s="151"/>
      <c r="K473" s="151"/>
      <c r="L473" s="151"/>
      <c r="M473" s="148"/>
      <c r="N473" s="151"/>
      <c r="O473" s="151"/>
      <c r="P473" s="151"/>
      <c r="Q473" s="151"/>
      <c r="R473" s="151"/>
      <c r="S473" s="151"/>
      <c r="T473" s="54"/>
      <c r="U473" s="151"/>
      <c r="V473" s="151"/>
      <c r="W473" s="151"/>
      <c r="X473" s="151"/>
      <c r="Y473" s="151"/>
      <c r="Z473" s="151"/>
      <c r="AA473" s="151"/>
      <c r="AB473" s="151"/>
      <c r="AC473" s="151"/>
      <c r="AD473" s="151"/>
      <c r="AE473" s="151"/>
      <c r="AF473" s="151"/>
      <c r="AG473" s="32"/>
      <c r="AH473" s="32"/>
      <c r="AI473" s="32"/>
      <c r="AJ473" s="32"/>
      <c r="AK473" s="35" t="str">
        <f>IFERROR(__xludf.DUMMYFUNCTION("IFERROR(vlookup($C473&amp;"".""&amp;""To be implemented"",IMPORTRANGE(URLs!$B$1,""Changes Log_CGRS!X:Y""),2,false),"""")"),"")</f>
        <v/>
      </c>
      <c r="AL473" s="36" t="str">
        <f>IFERROR(__xludf.DUMMYFUNCTION("IFERROR(vlookup($C473&amp;"".""&amp;""Translation Pending"",IMPORTRANGE(URLs!$B$1,""Changes Log_CGRS!Z:AA""),2,false),"""")"),"")</f>
        <v/>
      </c>
    </row>
    <row r="474" ht="15.75" customHeight="1">
      <c r="A474" s="2">
        <f t="shared" si="24"/>
        <v>474</v>
      </c>
      <c r="B474" s="145" t="s">
        <v>68</v>
      </c>
      <c r="C474" s="148" t="s">
        <v>2390</v>
      </c>
      <c r="D474" s="27"/>
      <c r="E474" s="27" t="str">
        <f>D474</f>
        <v/>
      </c>
      <c r="F474" s="148"/>
      <c r="G474" s="148"/>
      <c r="H474" s="180" t="str">
        <f>D474</f>
        <v/>
      </c>
      <c r="I474" s="151"/>
      <c r="J474" s="166" t="s">
        <v>2391</v>
      </c>
      <c r="K474" s="151"/>
      <c r="L474" s="151"/>
      <c r="M474" s="148"/>
      <c r="N474" s="151"/>
      <c r="O474" s="151"/>
      <c r="P474" s="151"/>
      <c r="Q474" s="151"/>
      <c r="R474" s="151"/>
      <c r="S474" s="151"/>
      <c r="T474" s="54"/>
      <c r="U474" s="151"/>
      <c r="V474" s="151"/>
      <c r="W474" s="151"/>
      <c r="X474" s="151"/>
      <c r="Y474" s="172"/>
      <c r="Z474" s="151"/>
      <c r="AA474" s="151"/>
      <c r="AB474" s="151"/>
      <c r="AC474" s="151"/>
      <c r="AD474" s="151"/>
      <c r="AE474" s="151"/>
      <c r="AF474" s="151"/>
      <c r="AG474" s="32"/>
      <c r="AH474" s="32"/>
      <c r="AI474" s="32"/>
      <c r="AJ474" s="32"/>
      <c r="AK474" s="35" t="str">
        <f>IFERROR(__xludf.DUMMYFUNCTION("IFERROR(vlookup($C474&amp;"".""&amp;""To be implemented"",IMPORTRANGE(URLs!$B$1,""Changes Log_CGRS!X:Y""),2,false),"""")"),"")</f>
        <v/>
      </c>
      <c r="AL474" s="36" t="str">
        <f>IFERROR(__xludf.DUMMYFUNCTION("IFERROR(vlookup($C474&amp;"".""&amp;""Translation Pending"",IMPORTRANGE(URLs!$B$1,""Changes Log_CGRS!Z:AA""),2,false),"""")"),"")</f>
        <v/>
      </c>
    </row>
    <row r="475" ht="15.75" customHeight="1">
      <c r="A475" s="2">
        <f t="shared" si="24"/>
        <v>475</v>
      </c>
      <c r="B475" s="53" t="s">
        <v>206</v>
      </c>
      <c r="C475" s="150" t="s">
        <v>2392</v>
      </c>
      <c r="D475" s="27" t="str">
        <f t="shared" ref="D475:D476" si="149">"q"&amp;A475&amp;": "&amp;F475</f>
        <v>q475: </v>
      </c>
      <c r="E475" s="27" t="str">
        <f t="shared" ref="E475:E476" si="150">"q"&amp;A475&amp;": "&amp;G475</f>
        <v>q475: </v>
      </c>
      <c r="F475" s="54"/>
      <c r="G475" s="54"/>
      <c r="H475" s="54"/>
      <c r="I475" s="54"/>
      <c r="J475" s="166" t="s">
        <v>208</v>
      </c>
      <c r="K475" s="54"/>
      <c r="L475" s="54"/>
      <c r="M475" s="54"/>
      <c r="N475" s="54"/>
      <c r="O475" s="54"/>
      <c r="P475" s="54"/>
      <c r="Q475" s="54"/>
      <c r="R475" s="54"/>
      <c r="S475" s="54"/>
      <c r="T475" s="54"/>
      <c r="U475" s="54"/>
      <c r="V475" s="54"/>
      <c r="W475" s="54"/>
      <c r="X475" s="54"/>
      <c r="Y475" s="54"/>
      <c r="Z475" s="54"/>
      <c r="AA475" s="54"/>
      <c r="AB475" s="54"/>
      <c r="AC475" s="54"/>
      <c r="AD475" s="54"/>
      <c r="AE475" s="54"/>
      <c r="AF475" s="54"/>
      <c r="AG475" s="32"/>
      <c r="AH475" s="32"/>
      <c r="AI475" s="32"/>
      <c r="AJ475" s="32"/>
      <c r="AK475" s="35" t="str">
        <f>IFERROR(__xludf.DUMMYFUNCTION("IFERROR(vlookup($C475&amp;"".""&amp;""To be implemented"",IMPORTRANGE(URLs!$B$1,""Changes Log_CGRS!X:Y""),2,false),"""")"),"")</f>
        <v/>
      </c>
      <c r="AL475" s="36" t="str">
        <f>IFERROR(__xludf.DUMMYFUNCTION("IFERROR(vlookup($C475&amp;"".""&amp;""Translation Pending"",IMPORTRANGE(URLs!$B$1,""Changes Log_CGRS!Z:AA""),2,false),"""")"),"")</f>
        <v/>
      </c>
    </row>
    <row r="476" ht="15.75" customHeight="1">
      <c r="A476" s="2">
        <f t="shared" si="24"/>
        <v>476</v>
      </c>
      <c r="B476" s="101" t="s">
        <v>322</v>
      </c>
      <c r="C476" s="102" t="s">
        <v>2393</v>
      </c>
      <c r="D476" s="27" t="str">
        <f t="shared" si="149"/>
        <v>q476: Did you attend any of the Sugira Muryango trainings?</v>
      </c>
      <c r="E476" s="27" t="str">
        <f t="shared" si="150"/>
        <v>q476: Waba warigeze witabira amahugurwa ya Sugiramuryango?</v>
      </c>
      <c r="F476" s="343" t="s">
        <v>2394</v>
      </c>
      <c r="G476" s="343" t="s">
        <v>2395</v>
      </c>
      <c r="H476" s="344" t="s">
        <v>2396</v>
      </c>
      <c r="I476" s="102" t="s">
        <v>2397</v>
      </c>
      <c r="J476" s="182"/>
      <c r="K476" s="183" t="s">
        <v>75</v>
      </c>
      <c r="L476" s="182"/>
      <c r="M476" s="105"/>
      <c r="N476" s="182"/>
      <c r="O476" s="182"/>
      <c r="P476" s="182"/>
      <c r="Q476" s="157"/>
      <c r="R476" s="182"/>
      <c r="S476" s="182"/>
      <c r="T476" s="182"/>
      <c r="U476" s="157"/>
      <c r="V476" s="182"/>
      <c r="W476" s="182"/>
      <c r="X476" s="182"/>
      <c r="Y476" s="182"/>
      <c r="Z476" s="182"/>
      <c r="AA476" s="182"/>
      <c r="AB476" s="182"/>
      <c r="AC476" s="182"/>
      <c r="AD476" s="182"/>
      <c r="AE476" s="182"/>
      <c r="AF476" s="182"/>
      <c r="AG476" s="32"/>
      <c r="AH476" s="32"/>
      <c r="AI476" s="32"/>
      <c r="AJ476" s="32"/>
      <c r="AK476" s="35" t="str">
        <f>IFERROR(__xludf.DUMMYFUNCTION("IFERROR(vlookup($C476&amp;"".""&amp;""To be implemented"",IMPORTRANGE(URLs!$B$1,""Changes Log_CGRS!X:Y""),2,false),"""")"),"")</f>
        <v/>
      </c>
      <c r="AL476" s="36" t="str">
        <f>IFERROR(__xludf.DUMMYFUNCTION("IFERROR(vlookup($C476&amp;"".""&amp;""Translation Pending"",IMPORTRANGE(URLs!$B$1,""Changes Log_CGRS!Z:AA""),2,false),"""")"),"")</f>
        <v/>
      </c>
    </row>
    <row r="477" ht="15.75" customHeight="1">
      <c r="A477" s="2"/>
      <c r="B477" s="101" t="s">
        <v>215</v>
      </c>
      <c r="C477" s="102" t="s">
        <v>2398</v>
      </c>
      <c r="D477" s="27"/>
      <c r="E477" s="27"/>
      <c r="F477" s="345"/>
      <c r="G477" s="345"/>
      <c r="H477" s="346"/>
      <c r="I477" s="102" t="s">
        <v>2399</v>
      </c>
      <c r="J477" s="182"/>
      <c r="K477" s="182"/>
      <c r="L477" s="182"/>
      <c r="M477" s="105"/>
      <c r="N477" s="182"/>
      <c r="O477" s="182"/>
      <c r="P477" s="182"/>
      <c r="Q477" s="157"/>
      <c r="R477" s="182"/>
      <c r="S477" s="182"/>
      <c r="T477" s="182"/>
      <c r="U477" s="157"/>
      <c r="V477" s="182"/>
      <c r="W477" s="182"/>
      <c r="X477" s="182"/>
      <c r="Y477" s="182"/>
      <c r="Z477" s="182"/>
      <c r="AA477" s="182"/>
      <c r="AB477" s="182"/>
      <c r="AC477" s="182"/>
      <c r="AD477" s="182"/>
      <c r="AE477" s="182"/>
      <c r="AF477" s="182"/>
      <c r="AG477" s="32"/>
      <c r="AH477" s="32"/>
      <c r="AI477" s="32"/>
      <c r="AJ477" s="32"/>
      <c r="AK477" s="35" t="str">
        <f>IFERROR(__xludf.DUMMYFUNCTION("IFERROR(vlookup($C477&amp;"".""&amp;""To be implemented"",IMPORTRANGE(URLs!$B$1,""Changes Log_CGRS!X:Y""),2,false),"""")"),"")</f>
        <v/>
      </c>
      <c r="AL477" s="36" t="str">
        <f>IFERROR(__xludf.DUMMYFUNCTION("IFERROR(vlookup($C477&amp;"".""&amp;""Translation Pending"",IMPORTRANGE(URLs!$B$1,""Changes Log_CGRS!Z:AA""),2,false),"""")"),"")</f>
        <v/>
      </c>
    </row>
    <row r="478" ht="15.75" customHeight="1">
      <c r="A478" s="2">
        <f>ROW(A478)</f>
        <v>478</v>
      </c>
      <c r="B478" s="65" t="s">
        <v>215</v>
      </c>
      <c r="C478" s="105" t="s">
        <v>2400</v>
      </c>
      <c r="D478" s="27" t="str">
        <f t="shared" ref="D478:E478" si="151">F478</f>
        <v>Module 6</v>
      </c>
      <c r="E478" s="27" t="str">
        <f t="shared" si="151"/>
        <v>Module 6 </v>
      </c>
      <c r="F478" s="345" t="s">
        <v>2401</v>
      </c>
      <c r="G478" s="345" t="s">
        <v>2402</v>
      </c>
      <c r="H478" s="347" t="s">
        <v>2403</v>
      </c>
      <c r="I478" s="102" t="s">
        <v>2397</v>
      </c>
      <c r="J478" s="182"/>
      <c r="K478" s="182"/>
      <c r="L478" s="182"/>
      <c r="M478" s="105"/>
      <c r="N478" s="182"/>
      <c r="O478" s="182"/>
      <c r="P478" s="182"/>
      <c r="Q478" s="157"/>
      <c r="R478" s="182"/>
      <c r="S478" s="182"/>
      <c r="T478" s="182"/>
      <c r="U478" s="157"/>
      <c r="V478" s="182"/>
      <c r="W478" s="182"/>
      <c r="X478" s="182"/>
      <c r="Y478" s="182"/>
      <c r="Z478" s="182"/>
      <c r="AA478" s="182"/>
      <c r="AB478" s="182"/>
      <c r="AC478" s="182"/>
      <c r="AD478" s="182"/>
      <c r="AE478" s="182"/>
      <c r="AF478" s="182"/>
      <c r="AG478" s="32"/>
      <c r="AH478" s="32"/>
      <c r="AI478" s="32"/>
      <c r="AJ478" s="32"/>
      <c r="AK478" s="35" t="str">
        <f>IFERROR(__xludf.DUMMYFUNCTION("IFERROR(vlookup($C478&amp;"".""&amp;""To be implemented"",IMPORTRANGE(URLs!$B$1,""Changes Log_CGRS!X:Y""),2,false),"""")"),"")</f>
        <v/>
      </c>
      <c r="AL478" s="36" t="str">
        <f>IFERROR(__xludf.DUMMYFUNCTION("IFERROR(vlookup($C478&amp;"".""&amp;""Translation Pending"",IMPORTRANGE(URLs!$B$1,""Changes Log_CGRS!Z:AA""),2,false),"""")"),"")</f>
        <v/>
      </c>
    </row>
    <row r="479" ht="15.75" customHeight="1">
      <c r="A479" s="2"/>
      <c r="B479" s="101" t="s">
        <v>58</v>
      </c>
      <c r="C479" s="306" t="s">
        <v>2404</v>
      </c>
      <c r="D479" s="27" t="str">
        <f t="shared" ref="D479:D489" si="152">"q"&amp;A479&amp;": "&amp;F479</f>
        <v>q: Now I will ask you some questions about the Sugira Muryango intervention.</v>
      </c>
      <c r="E479" s="27" t="str">
        <f t="shared" ref="E479:E489" si="153">"q"&amp;A479&amp;": "&amp;G479</f>
        <v>q: Ubu noneho ngiye kukubaza ibibazo birebana n'amahugurwa ya Sugiramuryango</v>
      </c>
      <c r="F479" s="348" t="s">
        <v>2405</v>
      </c>
      <c r="G479" s="349" t="s">
        <v>2406</v>
      </c>
      <c r="H479" s="350"/>
      <c r="I479" s="66"/>
      <c r="J479" s="106"/>
      <c r="K479" s="106"/>
      <c r="L479" s="106"/>
      <c r="M479" s="148"/>
      <c r="N479" s="106"/>
      <c r="O479" s="106"/>
      <c r="P479" s="106"/>
      <c r="Q479" s="151"/>
      <c r="R479" s="350"/>
      <c r="S479" s="350"/>
      <c r="T479" s="351"/>
      <c r="U479" s="66"/>
      <c r="V479" s="106"/>
      <c r="W479" s="106"/>
      <c r="X479" s="106"/>
      <c r="Y479" s="106"/>
      <c r="Z479" s="106"/>
      <c r="AA479" s="106"/>
      <c r="AB479" s="106"/>
      <c r="AC479" s="106"/>
      <c r="AD479" s="106"/>
      <c r="AE479" s="106"/>
      <c r="AF479" s="106"/>
      <c r="AG479" s="32"/>
      <c r="AH479" s="32"/>
      <c r="AI479" s="32"/>
      <c r="AJ479" s="32"/>
      <c r="AK479" s="35" t="str">
        <f>IFERROR(__xludf.DUMMYFUNCTION("IFERROR(vlookup($C479&amp;"".""&amp;""To be implemented"",IMPORTRANGE(URLs!$B$1,""Changes Log_CGRS!X:Y""),2,false),"""")"),"")</f>
        <v/>
      </c>
      <c r="AL479" s="36" t="str">
        <f>IFERROR(__xludf.DUMMYFUNCTION("IFERROR(vlookup($C479&amp;"".""&amp;""Translation Pending"",IMPORTRANGE(URLs!$B$1,""Changes Log_CGRS!Z:AA""),2,false),"""")"),"")</f>
        <v/>
      </c>
    </row>
    <row r="480" ht="15.75" customHeight="1">
      <c r="A480" s="2">
        <f t="shared" ref="A480:A504" si="154">ROW(A480)</f>
        <v>480</v>
      </c>
      <c r="B480" s="101" t="s">
        <v>2407</v>
      </c>
      <c r="C480" s="77" t="s">
        <v>2408</v>
      </c>
      <c r="D480" s="27" t="str">
        <f t="shared" si="152"/>
        <v>q480: Overall, how satisfied are you with the family strengthening intervention sessions you participated in?</v>
      </c>
      <c r="E480" s="27" t="str">
        <f t="shared" si="153"/>
        <v>q480: Muri rusange ni gute wanyuzwe n'amahugurwa witabiriye ku n'iteranbere ry'umuryango?</v>
      </c>
      <c r="F480" s="77" t="s">
        <v>2409</v>
      </c>
      <c r="G480" s="352" t="s">
        <v>2410</v>
      </c>
      <c r="H480" s="77" t="s">
        <v>2411</v>
      </c>
      <c r="I480" s="66"/>
      <c r="J480" s="66"/>
      <c r="K480" s="107" t="s">
        <v>75</v>
      </c>
      <c r="L480" s="66"/>
      <c r="M480" s="148"/>
      <c r="N480" s="66"/>
      <c r="O480" s="66"/>
      <c r="P480" s="66"/>
      <c r="Q480" s="151"/>
      <c r="R480" s="77"/>
      <c r="S480" s="77"/>
      <c r="T480" s="151"/>
      <c r="U480" s="66"/>
      <c r="V480" s="66"/>
      <c r="W480" s="66"/>
      <c r="X480" s="66"/>
      <c r="Y480" s="66"/>
      <c r="Z480" s="66"/>
      <c r="AA480" s="66"/>
      <c r="AB480" s="66"/>
      <c r="AC480" s="66"/>
      <c r="AD480" s="66"/>
      <c r="AE480" s="66"/>
      <c r="AF480" s="66"/>
      <c r="AG480" s="32"/>
      <c r="AH480" s="32"/>
      <c r="AI480" s="32"/>
      <c r="AJ480" s="32"/>
      <c r="AK480" s="35" t="str">
        <f>IFERROR(__xludf.DUMMYFUNCTION("IFERROR(vlookup($C480&amp;"".""&amp;""To be implemented"",IMPORTRANGE(URLs!$B$1,""Changes Log_CGRS!X:Y""),2,false),"""")"),"")</f>
        <v/>
      </c>
      <c r="AL480" s="36" t="str">
        <f>IFERROR(__xludf.DUMMYFUNCTION("IFERROR(vlookup($C480&amp;"".""&amp;""Translation Pending"",IMPORTRANGE(URLs!$B$1,""Changes Log_CGRS!Z:AA""),2,false),"""")"),"")</f>
        <v/>
      </c>
    </row>
    <row r="481" ht="15.75" customHeight="1">
      <c r="A481" s="2">
        <f t="shared" si="154"/>
        <v>481</v>
      </c>
      <c r="B481" s="101" t="s">
        <v>2407</v>
      </c>
      <c r="C481" s="148" t="s">
        <v>2412</v>
      </c>
      <c r="D481" s="27" t="str">
        <f t="shared" si="152"/>
        <v>q481: How satisfied are you with the content of the family strengthening intervention sessions?</v>
      </c>
      <c r="E481" s="27" t="str">
        <f t="shared" si="153"/>
        <v>q481: Ni gute wanyuzwe n’imitegurire n'ibyari bikubiye muri ayo mahugurwa ku iterambere ry'umuryango?</v>
      </c>
      <c r="F481" s="148" t="s">
        <v>2413</v>
      </c>
      <c r="G481" s="307" t="s">
        <v>2414</v>
      </c>
      <c r="H481" s="148" t="s">
        <v>2415</v>
      </c>
      <c r="I481" s="151"/>
      <c r="J481" s="151"/>
      <c r="K481" s="149" t="s">
        <v>75</v>
      </c>
      <c r="L481" s="151"/>
      <c r="M481" s="148"/>
      <c r="N481" s="151"/>
      <c r="O481" s="151"/>
      <c r="P481" s="151"/>
      <c r="Q481" s="151"/>
      <c r="R481" s="151"/>
      <c r="S481" s="151"/>
      <c r="T481" s="151"/>
      <c r="U481" s="151"/>
      <c r="V481" s="151"/>
      <c r="W481" s="151"/>
      <c r="X481" s="151"/>
      <c r="Y481" s="151"/>
      <c r="Z481" s="151"/>
      <c r="AA481" s="151"/>
      <c r="AB481" s="151"/>
      <c r="AC481" s="151"/>
      <c r="AD481" s="151"/>
      <c r="AE481" s="151"/>
      <c r="AF481" s="151"/>
      <c r="AG481" s="32"/>
      <c r="AH481" s="32"/>
      <c r="AI481" s="32"/>
      <c r="AJ481" s="32"/>
      <c r="AK481" s="35" t="str">
        <f>IFERROR(__xludf.DUMMYFUNCTION("IFERROR(vlookup($C481&amp;"".""&amp;""To be implemented"",IMPORTRANGE(URLs!$B$1,""Changes Log_CGRS!X:Y""),2,false),"""")"),"")</f>
        <v/>
      </c>
      <c r="AL481" s="36" t="str">
        <f>IFERROR(__xludf.DUMMYFUNCTION("IFERROR(vlookup($C481&amp;"".""&amp;""Translation Pending"",IMPORTRANGE(URLs!$B$1,""Changes Log_CGRS!Z:AA""),2,false),"""")"),"")</f>
        <v/>
      </c>
    </row>
    <row r="482" ht="15.75" customHeight="1">
      <c r="A482" s="2">
        <f t="shared" si="154"/>
        <v>482</v>
      </c>
      <c r="B482" s="101" t="s">
        <v>2407</v>
      </c>
      <c r="C482" s="77" t="s">
        <v>2416</v>
      </c>
      <c r="D482" s="27" t="str">
        <f t="shared" si="152"/>
        <v>q482: How satisfied are you with the length of the family strengthening intervention sessions?</v>
      </c>
      <c r="E482" s="27" t="str">
        <f t="shared" si="153"/>
        <v>q482: Ni gute wanyuzwe n’igihe mahugurwa ku iterambere ry'umuryango yamaze?</v>
      </c>
      <c r="F482" s="77" t="s">
        <v>2417</v>
      </c>
      <c r="G482" s="352" t="s">
        <v>2418</v>
      </c>
      <c r="H482" s="77" t="s">
        <v>2419</v>
      </c>
      <c r="I482" s="151"/>
      <c r="J482" s="151"/>
      <c r="K482" s="149" t="s">
        <v>75</v>
      </c>
      <c r="L482" s="151"/>
      <c r="M482" s="148"/>
      <c r="N482" s="151"/>
      <c r="O482" s="151"/>
      <c r="P482" s="151"/>
      <c r="Q482" s="151"/>
      <c r="R482" s="77"/>
      <c r="S482" s="77"/>
      <c r="T482" s="151"/>
      <c r="U482" s="151"/>
      <c r="V482" s="151"/>
      <c r="W482" s="151"/>
      <c r="X482" s="151"/>
      <c r="Y482" s="151"/>
      <c r="Z482" s="151"/>
      <c r="AA482" s="151"/>
      <c r="AB482" s="151"/>
      <c r="AC482" s="151"/>
      <c r="AD482" s="151"/>
      <c r="AE482" s="151"/>
      <c r="AF482" s="151"/>
      <c r="AG482" s="32"/>
      <c r="AH482" s="32"/>
      <c r="AI482" s="32"/>
      <c r="AJ482" s="32"/>
      <c r="AK482" s="35" t="str">
        <f>IFERROR(__xludf.DUMMYFUNCTION("IFERROR(vlookup($C482&amp;"".""&amp;""To be implemented"",IMPORTRANGE(URLs!$B$1,""Changes Log_CGRS!X:Y""),2,false),"""")"),"")</f>
        <v/>
      </c>
      <c r="AL482" s="36" t="str">
        <f>IFERROR(__xludf.DUMMYFUNCTION("IFERROR(vlookup($C482&amp;"".""&amp;""Translation Pending"",IMPORTRANGE(URLs!$B$1,""Changes Log_CGRS!Z:AA""),2,false),"""")"),"")</f>
        <v/>
      </c>
    </row>
    <row r="483" ht="15.75" customHeight="1">
      <c r="A483" s="2">
        <f t="shared" si="154"/>
        <v>483</v>
      </c>
      <c r="B483" s="101" t="s">
        <v>2407</v>
      </c>
      <c r="C483" s="151" t="s">
        <v>2420</v>
      </c>
      <c r="D483" s="27" t="str">
        <f t="shared" si="152"/>
        <v>q483: How satisfied are you with the exercises used in the family strengthening  intervention sessions?</v>
      </c>
      <c r="E483" s="27" t="str">
        <f t="shared" si="153"/>
        <v>q483: Ni gute wanyuzwe n’imyitozo cg isuzuma byakoreshwaga mu gihe cy'amahugurwa ku iterambere ry'umuryango?</v>
      </c>
      <c r="F483" s="151" t="s">
        <v>2421</v>
      </c>
      <c r="G483" s="353" t="s">
        <v>2422</v>
      </c>
      <c r="H483" s="151" t="s">
        <v>2423</v>
      </c>
      <c r="I483" s="151"/>
      <c r="J483" s="151"/>
      <c r="K483" s="149" t="s">
        <v>75</v>
      </c>
      <c r="L483" s="151"/>
      <c r="M483" s="148"/>
      <c r="N483" s="151"/>
      <c r="O483" s="151"/>
      <c r="P483" s="151"/>
      <c r="Q483" s="151"/>
      <c r="R483" s="151"/>
      <c r="S483" s="151"/>
      <c r="T483" s="151"/>
      <c r="U483" s="151"/>
      <c r="V483" s="151"/>
      <c r="W483" s="151"/>
      <c r="X483" s="151"/>
      <c r="Y483" s="151"/>
      <c r="Z483" s="151"/>
      <c r="AA483" s="151"/>
      <c r="AB483" s="151"/>
      <c r="AC483" s="151"/>
      <c r="AD483" s="151"/>
      <c r="AE483" s="151"/>
      <c r="AF483" s="151"/>
      <c r="AG483" s="32"/>
      <c r="AH483" s="32"/>
      <c r="AI483" s="32"/>
      <c r="AJ483" s="32"/>
      <c r="AK483" s="35" t="str">
        <f>IFERROR(__xludf.DUMMYFUNCTION("IFERROR(vlookup($C483&amp;"".""&amp;""To be implemented"",IMPORTRANGE(URLs!$B$1,""Changes Log_CGRS!X:Y""),2,false),"""")"),"")</f>
        <v/>
      </c>
      <c r="AL483" s="36" t="str">
        <f>IFERROR(__xludf.DUMMYFUNCTION("IFERROR(vlookup($C483&amp;"".""&amp;""Translation Pending"",IMPORTRANGE(URLs!$B$1,""Changes Log_CGRS!Z:AA""),2,false),"""")"),"")</f>
        <v/>
      </c>
    </row>
    <row r="484" ht="15.75" customHeight="1">
      <c r="A484" s="2">
        <f t="shared" si="154"/>
        <v>484</v>
      </c>
      <c r="B484" s="101" t="s">
        <v>2407</v>
      </c>
      <c r="C484" s="148" t="s">
        <v>2424</v>
      </c>
      <c r="D484" s="27" t="str">
        <f t="shared" si="152"/>
        <v>q484: How satisfied are you with the information gained in the sessions?</v>
      </c>
      <c r="E484" s="27" t="str">
        <f t="shared" si="153"/>
        <v>q484: Ni gute wanyuzwe n’amakuru wahawe mu gihe cy'amahugurwa ku iterambere ry'umuryango?</v>
      </c>
      <c r="F484" s="148" t="s">
        <v>2425</v>
      </c>
      <c r="G484" s="307" t="s">
        <v>2426</v>
      </c>
      <c r="H484" s="148" t="s">
        <v>2427</v>
      </c>
      <c r="I484" s="151"/>
      <c r="J484" s="151"/>
      <c r="K484" s="149" t="s">
        <v>75</v>
      </c>
      <c r="L484" s="151"/>
      <c r="M484" s="148"/>
      <c r="N484" s="151"/>
      <c r="O484" s="151"/>
      <c r="P484" s="151"/>
      <c r="Q484" s="151"/>
      <c r="R484" s="151"/>
      <c r="S484" s="151"/>
      <c r="T484" s="151"/>
      <c r="U484" s="151"/>
      <c r="V484" s="151"/>
      <c r="W484" s="151"/>
      <c r="X484" s="151"/>
      <c r="Y484" s="151"/>
      <c r="Z484" s="151"/>
      <c r="AA484" s="151"/>
      <c r="AB484" s="151"/>
      <c r="AC484" s="151"/>
      <c r="AD484" s="151"/>
      <c r="AE484" s="151"/>
      <c r="AF484" s="151"/>
      <c r="AG484" s="32"/>
      <c r="AH484" s="32"/>
      <c r="AI484" s="32"/>
      <c r="AJ484" s="32"/>
      <c r="AK484" s="35" t="str">
        <f>IFERROR(__xludf.DUMMYFUNCTION("IFERROR(vlookup($C484&amp;"".""&amp;""To be implemented"",IMPORTRANGE(URLs!$B$1,""Changes Log_CGRS!X:Y""),2,false),"""")"),"")</f>
        <v/>
      </c>
      <c r="AL484" s="36" t="str">
        <f>IFERROR(__xludf.DUMMYFUNCTION("IFERROR(vlookup($C484&amp;"".""&amp;""Translation Pending"",IMPORTRANGE(URLs!$B$1,""Changes Log_CGRS!Z:AA""),2,false),"""")"),"")</f>
        <v/>
      </c>
    </row>
    <row r="485" ht="15.75" customHeight="1">
      <c r="A485" s="2">
        <f t="shared" si="154"/>
        <v>485</v>
      </c>
      <c r="B485" s="354" t="s">
        <v>2407</v>
      </c>
      <c r="C485" s="148" t="s">
        <v>2428</v>
      </c>
      <c r="D485" s="27" t="str">
        <f t="shared" si="152"/>
        <v>q485: Overall, how satisfied are you with your family strengthening intervention facilitator(s)?</v>
      </c>
      <c r="E485" s="27" t="str">
        <f t="shared" si="153"/>
        <v>q485: Muri rusange ni gute wanyuzwe n’umwigisha wabahuguraga mu gihe cy'amahugurwa ku iterambere ry'umuryango?</v>
      </c>
      <c r="F485" s="148" t="s">
        <v>2429</v>
      </c>
      <c r="G485" s="307" t="s">
        <v>2430</v>
      </c>
      <c r="H485" s="148" t="s">
        <v>2431</v>
      </c>
      <c r="I485" s="151"/>
      <c r="J485" s="151"/>
      <c r="K485" s="149" t="s">
        <v>75</v>
      </c>
      <c r="L485" s="151"/>
      <c r="M485" s="148"/>
      <c r="N485" s="151"/>
      <c r="O485" s="151"/>
      <c r="P485" s="151"/>
      <c r="Q485" s="151"/>
      <c r="R485" s="151"/>
      <c r="S485" s="151"/>
      <c r="T485" s="151"/>
      <c r="U485" s="151"/>
      <c r="V485" s="151"/>
      <c r="W485" s="151"/>
      <c r="X485" s="151"/>
      <c r="Y485" s="151"/>
      <c r="Z485" s="151"/>
      <c r="AA485" s="151"/>
      <c r="AB485" s="151"/>
      <c r="AC485" s="151"/>
      <c r="AD485" s="151"/>
      <c r="AE485" s="151"/>
      <c r="AF485" s="151"/>
      <c r="AG485" s="32"/>
      <c r="AH485" s="32"/>
      <c r="AI485" s="32"/>
      <c r="AJ485" s="32"/>
      <c r="AK485" s="35" t="str">
        <f>IFERROR(__xludf.DUMMYFUNCTION("IFERROR(vlookup($C485&amp;"".""&amp;""To be implemented"",IMPORTRANGE(URLs!$B$1,""Changes Log_CGRS!X:Y""),2,false),"""")"),"")</f>
        <v/>
      </c>
      <c r="AL485" s="36" t="str">
        <f>IFERROR(__xludf.DUMMYFUNCTION("IFERROR(vlookup($C485&amp;"".""&amp;""Translation Pending"",IMPORTRANGE(URLs!$B$1,""Changes Log_CGRS!Z:AA""),2,false),"""")"),"")</f>
        <v/>
      </c>
    </row>
    <row r="486" ht="15.75" customHeight="1">
      <c r="A486" s="2">
        <f t="shared" si="154"/>
        <v>486</v>
      </c>
      <c r="B486" s="354" t="s">
        <v>2432</v>
      </c>
      <c r="C486" s="148" t="s">
        <v>2433</v>
      </c>
      <c r="D486" s="27" t="str">
        <f t="shared" si="152"/>
        <v>q486: Would you recommend the family strengthening intervention to a friend or neighbor?</v>
      </c>
      <c r="E486" s="27" t="str">
        <f t="shared" si="153"/>
        <v>q486: Ese wumva inshuti yawe cg umuturanyi wabagira inama yo kwitabira amahugurwa ku iterambere ry'umuryango?</v>
      </c>
      <c r="F486" s="148" t="s">
        <v>2434</v>
      </c>
      <c r="G486" s="307" t="s">
        <v>2435</v>
      </c>
      <c r="H486" s="148" t="s">
        <v>2436</v>
      </c>
      <c r="I486" s="151"/>
      <c r="J486" s="151"/>
      <c r="K486" s="149" t="s">
        <v>75</v>
      </c>
      <c r="L486" s="151"/>
      <c r="M486" s="148"/>
      <c r="N486" s="151"/>
      <c r="O486" s="151"/>
      <c r="P486" s="151"/>
      <c r="Q486" s="151"/>
      <c r="R486" s="151"/>
      <c r="S486" s="151"/>
      <c r="T486" s="151"/>
      <c r="U486" s="151"/>
      <c r="V486" s="151"/>
      <c r="W486" s="151"/>
      <c r="X486" s="151"/>
      <c r="Y486" s="151"/>
      <c r="Z486" s="151"/>
      <c r="AA486" s="151"/>
      <c r="AB486" s="151"/>
      <c r="AC486" s="151"/>
      <c r="AD486" s="151"/>
      <c r="AE486" s="151"/>
      <c r="AF486" s="151"/>
      <c r="AG486" s="32"/>
      <c r="AH486" s="32"/>
      <c r="AI486" s="32"/>
      <c r="AJ486" s="32"/>
      <c r="AK486" s="35" t="str">
        <f>IFERROR(__xludf.DUMMYFUNCTION("IFERROR(vlookup($C486&amp;"".""&amp;""To be implemented"",IMPORTRANGE(URLs!$B$1,""Changes Log_CGRS!X:Y""),2,false),"""")"),"")</f>
        <v/>
      </c>
      <c r="AL486" s="36" t="str">
        <f>IFERROR(__xludf.DUMMYFUNCTION("IFERROR(vlookup($C486&amp;"".""&amp;""Translation Pending"",IMPORTRANGE(URLs!$B$1,""Changes Log_CGRS!Z:AA""),2,false),"""")"),"")</f>
        <v/>
      </c>
    </row>
    <row r="487" ht="15.75" customHeight="1">
      <c r="A487" s="2">
        <f t="shared" si="154"/>
        <v>487</v>
      </c>
      <c r="B487" s="354" t="s">
        <v>2432</v>
      </c>
      <c r="C487" s="148" t="s">
        <v>2437</v>
      </c>
      <c r="D487" s="27" t="str">
        <f t="shared" si="152"/>
        <v>q487: Would you return to participate in the family strengthening intervention in the future?</v>
      </c>
      <c r="E487" s="27" t="str">
        <f t="shared" si="153"/>
        <v>q487: Wumva mu gihe kizaza wakongera kwitabira amahugurwa ku iterambere ry'umuryangokubyitabira biramutse bibaye ngombwa?</v>
      </c>
      <c r="F487" s="148" t="s">
        <v>2438</v>
      </c>
      <c r="G487" s="307" t="s">
        <v>2439</v>
      </c>
      <c r="H487" s="148" t="s">
        <v>2440</v>
      </c>
      <c r="I487" s="151"/>
      <c r="J487" s="151"/>
      <c r="K487" s="149" t="s">
        <v>75</v>
      </c>
      <c r="L487" s="151"/>
      <c r="M487" s="148"/>
      <c r="N487" s="151"/>
      <c r="O487" s="151"/>
      <c r="P487" s="151"/>
      <c r="Q487" s="151"/>
      <c r="R487" s="151"/>
      <c r="S487" s="151"/>
      <c r="T487" s="151"/>
      <c r="U487" s="151"/>
      <c r="V487" s="151"/>
      <c r="W487" s="151"/>
      <c r="X487" s="151"/>
      <c r="Y487" s="151"/>
      <c r="Z487" s="151"/>
      <c r="AA487" s="151"/>
      <c r="AB487" s="151"/>
      <c r="AC487" s="151"/>
      <c r="AD487" s="151"/>
      <c r="AE487" s="151"/>
      <c r="AF487" s="151"/>
      <c r="AG487" s="32"/>
      <c r="AH487" s="32"/>
      <c r="AI487" s="32"/>
      <c r="AJ487" s="32"/>
      <c r="AK487" s="35" t="str">
        <f>IFERROR(__xludf.DUMMYFUNCTION("IFERROR(vlookup($C487&amp;"".""&amp;""To be implemented"",IMPORTRANGE(URLs!$B$1,""Changes Log_CGRS!X:Y""),2,false),"""")"),"")</f>
        <v/>
      </c>
      <c r="AL487" s="36" t="str">
        <f>IFERROR(__xludf.DUMMYFUNCTION("IFERROR(vlookup($C487&amp;"".""&amp;""Translation Pending"",IMPORTRANGE(URLs!$B$1,""Changes Log_CGRS!Z:AA""),2,false),"""")"),"")</f>
        <v/>
      </c>
    </row>
    <row r="488" ht="15.75" customHeight="1">
      <c r="A488" s="2">
        <f t="shared" si="154"/>
        <v>488</v>
      </c>
      <c r="B488" s="354" t="s">
        <v>2432</v>
      </c>
      <c r="C488" s="148" t="s">
        <v>2441</v>
      </c>
      <c r="D488" s="27" t="str">
        <f t="shared" si="152"/>
        <v>q488: Has the family strengthening intervention met your needs?</v>
      </c>
      <c r="E488" s="27" t="str">
        <f t="shared" si="153"/>
        <v>q488: Ese amahugurwa ku iterambere ry'umuryango yaba yarasubije ibyo wari uyitezeho?</v>
      </c>
      <c r="F488" s="148" t="s">
        <v>2442</v>
      </c>
      <c r="G488" s="307" t="s">
        <v>2443</v>
      </c>
      <c r="H488" s="148" t="s">
        <v>2444</v>
      </c>
      <c r="I488" s="151"/>
      <c r="J488" s="151"/>
      <c r="K488" s="149" t="s">
        <v>75</v>
      </c>
      <c r="L488" s="151"/>
      <c r="M488" s="148"/>
      <c r="N488" s="151"/>
      <c r="O488" s="151"/>
      <c r="P488" s="151"/>
      <c r="Q488" s="151"/>
      <c r="R488" s="151"/>
      <c r="S488" s="151"/>
      <c r="T488" s="151"/>
      <c r="U488" s="151"/>
      <c r="V488" s="151"/>
      <c r="W488" s="151"/>
      <c r="X488" s="151"/>
      <c r="Y488" s="151"/>
      <c r="Z488" s="151"/>
      <c r="AA488" s="151"/>
      <c r="AB488" s="151"/>
      <c r="AC488" s="151"/>
      <c r="AD488" s="151"/>
      <c r="AE488" s="151"/>
      <c r="AF488" s="151"/>
      <c r="AG488" s="32"/>
      <c r="AH488" s="32"/>
      <c r="AI488" s="32"/>
      <c r="AJ488" s="32"/>
      <c r="AK488" s="35" t="str">
        <f>IFERROR(__xludf.DUMMYFUNCTION("IFERROR(vlookup($C488&amp;"".""&amp;""To be implemented"",IMPORTRANGE(URLs!$B$1,""Changes Log_CGRS!X:Y""),2,false),"""")"),"")</f>
        <v/>
      </c>
      <c r="AL488" s="36" t="str">
        <f>IFERROR(__xludf.DUMMYFUNCTION("IFERROR(vlookup($C488&amp;"".""&amp;""Translation Pending"",IMPORTRANGE(URLs!$B$1,""Changes Log_CGRS!Z:AA""),2,false),"""")"),"")</f>
        <v/>
      </c>
    </row>
    <row r="489" ht="15.75" customHeight="1">
      <c r="A489" s="2">
        <f t="shared" si="154"/>
        <v>489</v>
      </c>
      <c r="B489" s="354" t="s">
        <v>2445</v>
      </c>
      <c r="C489" s="148" t="s">
        <v>2446</v>
      </c>
      <c r="D489" s="27" t="str">
        <f t="shared" si="152"/>
        <v>q489: How was it for you to go through all the sessions?</v>
      </c>
      <c r="E489" s="27" t="str">
        <f t="shared" si="153"/>
        <v>q489: Byari bimeze bite kuri wowe kwitabira mahugurwa yose ku iterambere ry'umuryango ?</v>
      </c>
      <c r="F489" s="148" t="s">
        <v>2447</v>
      </c>
      <c r="G489" s="307" t="s">
        <v>2448</v>
      </c>
      <c r="H489" s="148" t="s">
        <v>2449</v>
      </c>
      <c r="I489" s="151"/>
      <c r="J489" s="151"/>
      <c r="K489" s="149" t="s">
        <v>75</v>
      </c>
      <c r="L489" s="151"/>
      <c r="M489" s="148"/>
      <c r="N489" s="151"/>
      <c r="O489" s="151"/>
      <c r="P489" s="151"/>
      <c r="Q489" s="151"/>
      <c r="R489" s="151"/>
      <c r="S489" s="151"/>
      <c r="T489" s="151"/>
      <c r="U489" s="151"/>
      <c r="V489" s="151"/>
      <c r="W489" s="151"/>
      <c r="X489" s="151"/>
      <c r="Y489" s="151"/>
      <c r="Z489" s="151"/>
      <c r="AA489" s="151"/>
      <c r="AB489" s="151"/>
      <c r="AC489" s="151"/>
      <c r="AD489" s="151"/>
      <c r="AE489" s="151"/>
      <c r="AF489" s="151"/>
      <c r="AG489" s="32"/>
      <c r="AH489" s="32"/>
      <c r="AI489" s="32"/>
      <c r="AJ489" s="32"/>
      <c r="AK489" s="35" t="str">
        <f>IFERROR(__xludf.DUMMYFUNCTION("IFERROR(vlookup($C489&amp;"".""&amp;""To be implemented"",IMPORTRANGE(URLs!$B$1,""Changes Log_CGRS!X:Y""),2,false),"""")"),"")</f>
        <v/>
      </c>
      <c r="AL489" s="36" t="str">
        <f>IFERROR(__xludf.DUMMYFUNCTION("IFERROR(vlookup($C489&amp;"".""&amp;""Translation Pending"",IMPORTRANGE(URLs!$B$1,""Changes Log_CGRS!Z:AA""),2,false),"""")"),"")</f>
        <v/>
      </c>
    </row>
    <row r="490" ht="15.75" customHeight="1">
      <c r="A490" s="2">
        <f t="shared" si="154"/>
        <v>490</v>
      </c>
      <c r="B490" s="65" t="s">
        <v>361</v>
      </c>
      <c r="C490" s="66" t="s">
        <v>2400</v>
      </c>
      <c r="D490" s="27" t="str">
        <f t="shared" ref="D490:E490" si="155">F490</f>
        <v/>
      </c>
      <c r="E490" s="27" t="str">
        <f t="shared" si="155"/>
        <v/>
      </c>
      <c r="F490" s="157"/>
      <c r="G490" s="157"/>
      <c r="H490" s="157"/>
      <c r="I490" s="66"/>
      <c r="J490" s="66"/>
      <c r="K490" s="66"/>
      <c r="L490" s="66"/>
      <c r="M490" s="66"/>
      <c r="N490" s="66"/>
      <c r="O490" s="66"/>
      <c r="P490" s="66"/>
      <c r="Q490" s="66"/>
      <c r="R490" s="66"/>
      <c r="S490" s="66"/>
      <c r="T490" s="66"/>
      <c r="U490" s="66"/>
      <c r="V490" s="66"/>
      <c r="W490" s="66"/>
      <c r="X490" s="66"/>
      <c r="Y490" s="66"/>
      <c r="Z490" s="66"/>
      <c r="AA490" s="66"/>
      <c r="AB490" s="66"/>
      <c r="AC490" s="66"/>
      <c r="AD490" s="66"/>
      <c r="AE490" s="66"/>
      <c r="AF490" s="66"/>
      <c r="AG490" s="32"/>
      <c r="AH490" s="32"/>
      <c r="AI490" s="32"/>
      <c r="AJ490" s="32"/>
      <c r="AK490" s="35" t="str">
        <f>IFERROR(__xludf.DUMMYFUNCTION("IFERROR(vlookup($C490&amp;"".""&amp;""To be implemented"",IMPORTRANGE(URLs!$B$1,""Changes Log_CGRS!X:Y""),2,false),"""")"),"")</f>
        <v/>
      </c>
      <c r="AL490" s="36" t="str">
        <f>IFERROR(__xludf.DUMMYFUNCTION("IFERROR(vlookup($C490&amp;"".""&amp;""Translation Pending"",IMPORTRANGE(URLs!$B$1,""Changes Log_CGRS!Z:AA""),2,false),"""")"),"")</f>
        <v/>
      </c>
    </row>
    <row r="491" ht="15.75" customHeight="1">
      <c r="A491" s="2">
        <f t="shared" si="154"/>
        <v>491</v>
      </c>
      <c r="B491" s="53" t="s">
        <v>206</v>
      </c>
      <c r="C491" s="150" t="s">
        <v>2450</v>
      </c>
      <c r="D491" s="27" t="str">
        <f>"q"&amp;A491&amp;": "&amp;F491</f>
        <v>q491: </v>
      </c>
      <c r="E491" s="27" t="str">
        <f>"q"&amp;A491&amp;": "&amp;G491</f>
        <v>q491: </v>
      </c>
      <c r="F491" s="54"/>
      <c r="G491" s="54"/>
      <c r="H491" s="54"/>
      <c r="I491" s="54"/>
      <c r="J491" s="166" t="s">
        <v>208</v>
      </c>
      <c r="K491" s="54"/>
      <c r="L491" s="54"/>
      <c r="M491" s="54"/>
      <c r="N491" s="54"/>
      <c r="O491" s="54"/>
      <c r="P491" s="54"/>
      <c r="Q491" s="54"/>
      <c r="R491" s="54"/>
      <c r="S491" s="54"/>
      <c r="T491" s="54"/>
      <c r="U491" s="54"/>
      <c r="V491" s="54"/>
      <c r="W491" s="54"/>
      <c r="X491" s="54"/>
      <c r="Y491" s="54"/>
      <c r="Z491" s="54"/>
      <c r="AA491" s="54"/>
      <c r="AB491" s="54"/>
      <c r="AC491" s="54"/>
      <c r="AD491" s="54"/>
      <c r="AE491" s="54"/>
      <c r="AF491" s="54"/>
      <c r="AG491" s="32"/>
      <c r="AH491" s="32"/>
      <c r="AI491" s="32"/>
      <c r="AJ491" s="32"/>
      <c r="AK491" s="35" t="str">
        <f>IFERROR(__xludf.DUMMYFUNCTION("IFERROR(vlookup($C491&amp;"".""&amp;""To be implemented"",IMPORTRANGE(URLs!$B$1,""Changes Log_CGRS!X:Y""),2,false),"""")"),"")</f>
        <v/>
      </c>
      <c r="AL491" s="36" t="str">
        <f>IFERROR(__xludf.DUMMYFUNCTION("IFERROR(vlookup($C491&amp;"".""&amp;""Translation Pending"",IMPORTRANGE(URLs!$B$1,""Changes Log_CGRS!Z:AA""),2,false),"""")"),"")</f>
        <v/>
      </c>
    </row>
    <row r="492" ht="15.75" customHeight="1">
      <c r="A492" s="2">
        <f t="shared" si="154"/>
        <v>492</v>
      </c>
      <c r="B492" s="53" t="s">
        <v>68</v>
      </c>
      <c r="C492" s="150" t="s">
        <v>2451</v>
      </c>
      <c r="D492" s="27"/>
      <c r="E492" s="27" t="str">
        <f>D492</f>
        <v/>
      </c>
      <c r="F492" s="54"/>
      <c r="G492" s="54"/>
      <c r="H492" s="180" t="str">
        <f>D492</f>
        <v/>
      </c>
      <c r="I492" s="54"/>
      <c r="J492" s="166" t="s">
        <v>2452</v>
      </c>
      <c r="K492" s="54"/>
      <c r="L492" s="54"/>
      <c r="M492" s="54"/>
      <c r="N492" s="54"/>
      <c r="O492" s="54"/>
      <c r="P492" s="54"/>
      <c r="Q492" s="54"/>
      <c r="R492" s="54"/>
      <c r="S492" s="54"/>
      <c r="T492" s="54"/>
      <c r="U492" s="54"/>
      <c r="V492" s="54"/>
      <c r="W492" s="54"/>
      <c r="X492" s="54"/>
      <c r="Y492" s="141"/>
      <c r="Z492" s="54"/>
      <c r="AA492" s="54"/>
      <c r="AB492" s="54"/>
      <c r="AC492" s="54"/>
      <c r="AD492" s="54"/>
      <c r="AE492" s="54"/>
      <c r="AF492" s="54"/>
      <c r="AG492" s="32"/>
      <c r="AH492" s="32"/>
      <c r="AI492" s="32"/>
      <c r="AJ492" s="32"/>
      <c r="AK492" s="35" t="str">
        <f>IFERROR(__xludf.DUMMYFUNCTION("IFERROR(vlookup($C492&amp;"".""&amp;""To be implemented"",IMPORTRANGE(URLs!$B$1,""Changes Log_CGRS!X:Y""),2,false),"""")"),"")</f>
        <v/>
      </c>
      <c r="AL492" s="36" t="str">
        <f>IFERROR(__xludf.DUMMYFUNCTION("IFERROR(vlookup($C492&amp;"".""&amp;""Translation Pending"",IMPORTRANGE(URLs!$B$1,""Changes Log_CGRS!Z:AA""),2,false),"""")"),"")</f>
        <v/>
      </c>
    </row>
    <row r="493" ht="15.75" customHeight="1">
      <c r="A493" s="2">
        <f t="shared" si="154"/>
        <v>493</v>
      </c>
      <c r="B493" s="53" t="s">
        <v>206</v>
      </c>
      <c r="C493" s="150" t="s">
        <v>2453</v>
      </c>
      <c r="D493" s="27" t="str">
        <f>"q"&amp;A493&amp;": "&amp;F493</f>
        <v>q493: </v>
      </c>
      <c r="E493" s="27" t="str">
        <f>"q"&amp;A493&amp;": "&amp;G493</f>
        <v>q493: </v>
      </c>
      <c r="F493" s="54"/>
      <c r="G493" s="54"/>
      <c r="H493" s="54"/>
      <c r="I493" s="54"/>
      <c r="J493" s="166" t="s">
        <v>208</v>
      </c>
      <c r="K493" s="54"/>
      <c r="L493" s="54"/>
      <c r="M493" s="54"/>
      <c r="N493" s="54"/>
      <c r="O493" s="54"/>
      <c r="P493" s="54"/>
      <c r="Q493" s="54"/>
      <c r="R493" s="54"/>
      <c r="S493" s="54"/>
      <c r="T493" s="54"/>
      <c r="U493" s="54"/>
      <c r="V493" s="54"/>
      <c r="W493" s="54"/>
      <c r="X493" s="54"/>
      <c r="Y493" s="54"/>
      <c r="Z493" s="54"/>
      <c r="AA493" s="54"/>
      <c r="AB493" s="54"/>
      <c r="AC493" s="54"/>
      <c r="AD493" s="54"/>
      <c r="AE493" s="54"/>
      <c r="AF493" s="54"/>
      <c r="AG493" s="32"/>
      <c r="AH493" s="32"/>
      <c r="AI493" s="32"/>
      <c r="AJ493" s="32"/>
      <c r="AK493" s="35" t="str">
        <f>IFERROR(__xludf.DUMMYFUNCTION("IFERROR(vlookup($C493&amp;"".""&amp;""To be implemented"",IMPORTRANGE(URLs!$B$1,""Changes Log_CGRS!X:Y""),2,false),"""")"),"")</f>
        <v/>
      </c>
      <c r="AL493" s="36" t="str">
        <f>IFERROR(__xludf.DUMMYFUNCTION("IFERROR(vlookup($C493&amp;"".""&amp;""Translation Pending"",IMPORTRANGE(URLs!$B$1,""Changes Log_CGRS!Z:AA""),2,false),"""")"),"")</f>
        <v/>
      </c>
    </row>
    <row r="494" ht="15.75" customHeight="1">
      <c r="A494" s="2">
        <f t="shared" si="154"/>
        <v>494</v>
      </c>
      <c r="B494" s="65" t="s">
        <v>215</v>
      </c>
      <c r="C494" s="105" t="s">
        <v>2454</v>
      </c>
      <c r="D494" s="27" t="str">
        <f t="shared" ref="D494:E494" si="156">F494</f>
        <v>Module 7</v>
      </c>
      <c r="E494" s="27" t="str">
        <f t="shared" si="156"/>
        <v>Module 7</v>
      </c>
      <c r="F494" s="345" t="s">
        <v>2455</v>
      </c>
      <c r="G494" s="345" t="s">
        <v>2455</v>
      </c>
      <c r="H494" s="347" t="s">
        <v>2403</v>
      </c>
      <c r="I494" s="102" t="s">
        <v>2397</v>
      </c>
      <c r="J494" s="182"/>
      <c r="K494" s="182"/>
      <c r="L494" s="182"/>
      <c r="M494" s="105"/>
      <c r="N494" s="182"/>
      <c r="O494" s="182"/>
      <c r="P494" s="182"/>
      <c r="Q494" s="157"/>
      <c r="R494" s="182"/>
      <c r="S494" s="182"/>
      <c r="T494" s="182"/>
      <c r="U494" s="157"/>
      <c r="V494" s="182"/>
      <c r="W494" s="182"/>
      <c r="X494" s="182"/>
      <c r="Y494" s="182"/>
      <c r="Z494" s="182"/>
      <c r="AA494" s="182"/>
      <c r="AB494" s="182"/>
      <c r="AC494" s="182"/>
      <c r="AD494" s="182"/>
      <c r="AE494" s="182"/>
      <c r="AF494" s="182"/>
      <c r="AG494" s="32"/>
      <c r="AH494" s="32"/>
      <c r="AI494" s="32"/>
      <c r="AJ494" s="32"/>
      <c r="AK494" s="35" t="str">
        <f>IFERROR(__xludf.DUMMYFUNCTION("IFERROR(vlookup($C494&amp;"".""&amp;""To be implemented"",IMPORTRANGE(URLs!$B$1,""Changes Log_CGRS!X:Y""),2,false),"""")"),"")</f>
        <v/>
      </c>
      <c r="AL494" s="36" t="str">
        <f>IFERROR(__xludf.DUMMYFUNCTION("IFERROR(vlookup($C494&amp;"".""&amp;""Translation Pending"",IMPORTRANGE(URLs!$B$1,""Changes Log_CGRS!Z:AA""),2,false),"""")"),"")</f>
        <v/>
      </c>
    </row>
    <row r="495" ht="15.75" customHeight="1">
      <c r="A495" s="2">
        <f t="shared" si="154"/>
        <v>495</v>
      </c>
      <c r="B495" s="101" t="s">
        <v>2456</v>
      </c>
      <c r="C495" s="148" t="s">
        <v>544</v>
      </c>
      <c r="D495" s="27" t="str">
        <f t="shared" ref="D495:D503" si="157">"q"&amp;A495&amp;": "&amp;F495</f>
        <v>q495:  How often did you think about the Sugira Muryango training?</v>
      </c>
      <c r="E495" s="27" t="str">
        <f t="shared" ref="E495:E503" si="158">"q"&amp;A495&amp;": "&amp;G495</f>
        <v>q495:  Ni kangahe utekereza ku mahugurwa ya Sugira Muryango</v>
      </c>
      <c r="F495" s="148" t="s">
        <v>2457</v>
      </c>
      <c r="G495" s="355" t="s">
        <v>2458</v>
      </c>
      <c r="H495" s="148"/>
      <c r="I495" s="66"/>
      <c r="J495" s="66"/>
      <c r="K495" s="107" t="s">
        <v>75</v>
      </c>
      <c r="L495" s="66"/>
      <c r="M495" s="148"/>
      <c r="N495" s="66"/>
      <c r="O495" s="66"/>
      <c r="P495" s="66"/>
      <c r="Q495" s="151"/>
      <c r="R495" s="66"/>
      <c r="S495" s="66"/>
      <c r="T495" s="151"/>
      <c r="U495" s="66"/>
      <c r="V495" s="66"/>
      <c r="W495" s="66"/>
      <c r="X495" s="66"/>
      <c r="Y495" s="66"/>
      <c r="Z495" s="66"/>
      <c r="AA495" s="66"/>
      <c r="AB495" s="66"/>
      <c r="AC495" s="66"/>
      <c r="AD495" s="66"/>
      <c r="AE495" s="66"/>
      <c r="AF495" s="66"/>
      <c r="AG495" s="32"/>
      <c r="AH495" s="32"/>
      <c r="AI495" s="32"/>
      <c r="AJ495" s="32"/>
      <c r="AK495" s="35" t="str">
        <f>IFERROR(__xludf.DUMMYFUNCTION("IFERROR(vlookup($C495&amp;"".""&amp;""To be implemented"",IMPORTRANGE(URLs!$B$1,""Changes Log_CGRS!X:Y""),2,false),"""")"),"")</f>
        <v/>
      </c>
      <c r="AL495" s="36" t="str">
        <f>IFERROR(__xludf.DUMMYFUNCTION("IFERROR(vlookup($C495&amp;"".""&amp;""Translation Pending"",IMPORTRANGE(URLs!$B$1,""Changes Log_CGRS!Z:AA""),2,false),"""")"),"")</f>
        <v/>
      </c>
    </row>
    <row r="496" ht="15.75" customHeight="1">
      <c r="A496" s="2">
        <f t="shared" si="154"/>
        <v>496</v>
      </c>
      <c r="B496" s="354" t="s">
        <v>2456</v>
      </c>
      <c r="C496" s="148" t="s">
        <v>563</v>
      </c>
      <c r="D496" s="27" t="str">
        <f t="shared" si="157"/>
        <v>q496:  Over the past 3-months approximately how often did you apply what you learned in the Sugira Muryango training to your personal life?</v>
      </c>
      <c r="E496" s="27" t="str">
        <f t="shared" si="158"/>
        <v>q496:  Mu mezi atatu ashize ni kangahe wakoresheje mu buzima busanzwe ibyo wize mu mahugurwa ya Sugira Muryango</v>
      </c>
      <c r="F496" s="146" t="s">
        <v>2459</v>
      </c>
      <c r="G496" s="356" t="s">
        <v>2460</v>
      </c>
      <c r="H496" s="357"/>
      <c r="I496" s="151"/>
      <c r="J496" s="151"/>
      <c r="K496" s="107" t="s">
        <v>75</v>
      </c>
      <c r="L496" s="151"/>
      <c r="M496" s="148"/>
      <c r="N496" s="151"/>
      <c r="O496" s="151"/>
      <c r="P496" s="151"/>
      <c r="Q496" s="151"/>
      <c r="R496" s="172"/>
      <c r="S496" s="172"/>
      <c r="T496" s="151"/>
      <c r="U496" s="151"/>
      <c r="V496" s="151"/>
      <c r="W496" s="151"/>
      <c r="X496" s="151"/>
      <c r="Y496" s="151"/>
      <c r="Z496" s="151"/>
      <c r="AA496" s="151"/>
      <c r="AB496" s="151"/>
      <c r="AC496" s="151"/>
      <c r="AD496" s="151"/>
      <c r="AE496" s="151"/>
      <c r="AF496" s="151"/>
      <c r="AG496" s="32"/>
      <c r="AH496" s="32"/>
      <c r="AI496" s="32"/>
      <c r="AJ496" s="32"/>
      <c r="AK496" s="35" t="str">
        <f>IFERROR(__xludf.DUMMYFUNCTION("IFERROR(vlookup($C496&amp;"".""&amp;""To be implemented"",IMPORTRANGE(URLs!$B$1,""Changes Log_CGRS!X:Y""),2,false),"""")"),"")</f>
        <v/>
      </c>
      <c r="AL496" s="36" t="str">
        <f>IFERROR(__xludf.DUMMYFUNCTION("IFERROR(vlookup($C496&amp;"".""&amp;""Translation Pending"",IMPORTRANGE(URLs!$B$1,""Changes Log_CGRS!Z:AA""),2,false),"""")"),"")</f>
        <v/>
      </c>
    </row>
    <row r="497" ht="15.75" customHeight="1">
      <c r="A497" s="2">
        <f t="shared" si="154"/>
        <v>497</v>
      </c>
      <c r="B497" s="354" t="s">
        <v>2461</v>
      </c>
      <c r="C497" s="148" t="s">
        <v>582</v>
      </c>
      <c r="D497" s="27" t="str">
        <f t="shared" si="157"/>
        <v>q497:  How much did you learn from the Sugira Muryango training?</v>
      </c>
      <c r="E497" s="27" t="str">
        <f t="shared" si="158"/>
        <v>q497: Ibyo wize muri Sugiramuryango bingana iki?</v>
      </c>
      <c r="F497" s="148" t="s">
        <v>2462</v>
      </c>
      <c r="G497" s="307" t="s">
        <v>2463</v>
      </c>
      <c r="H497" s="148"/>
      <c r="I497" s="151"/>
      <c r="J497" s="151"/>
      <c r="K497" s="107" t="s">
        <v>75</v>
      </c>
      <c r="L497" s="151"/>
      <c r="M497" s="148"/>
      <c r="N497" s="151"/>
      <c r="O497" s="151"/>
      <c r="P497" s="151"/>
      <c r="Q497" s="151"/>
      <c r="R497" s="151"/>
      <c r="S497" s="151"/>
      <c r="T497" s="151"/>
      <c r="U497" s="151"/>
      <c r="V497" s="151"/>
      <c r="W497" s="151"/>
      <c r="X497" s="151"/>
      <c r="Y497" s="151"/>
      <c r="Z497" s="151"/>
      <c r="AA497" s="151"/>
      <c r="AB497" s="151"/>
      <c r="AC497" s="151"/>
      <c r="AD497" s="151"/>
      <c r="AE497" s="151"/>
      <c r="AF497" s="151"/>
      <c r="AG497" s="32"/>
      <c r="AH497" s="32"/>
      <c r="AI497" s="32"/>
      <c r="AJ497" s="32"/>
      <c r="AK497" s="35" t="str">
        <f>IFERROR(__xludf.DUMMYFUNCTION("IFERROR(vlookup($C497&amp;"".""&amp;""To be implemented"",IMPORTRANGE(URLs!$B$1,""Changes Log_CGRS!X:Y""),2,false),"""")"),"")</f>
        <v/>
      </c>
      <c r="AL497" s="36" t="str">
        <f>IFERROR(__xludf.DUMMYFUNCTION("IFERROR(vlookup($C497&amp;"".""&amp;""Translation Pending"",IMPORTRANGE(URLs!$B$1,""Changes Log_CGRS!Z:AA""),2,false),"""")"),"")</f>
        <v/>
      </c>
    </row>
    <row r="498" ht="15.75" customHeight="1">
      <c r="A498" s="2">
        <f t="shared" si="154"/>
        <v>498</v>
      </c>
      <c r="B498" s="354" t="s">
        <v>2464</v>
      </c>
      <c r="C498" s="151" t="s">
        <v>596</v>
      </c>
      <c r="D498" s="27" t="str">
        <f t="shared" si="157"/>
        <v>q498:  To what extent did you do things differently in your work based on what you learned in the Sugira Muryango training?</v>
      </c>
      <c r="E498" s="27" t="str">
        <f t="shared" si="158"/>
        <v>q498:  Ni ku ruhe rugero waba warakoze ibintu ku buryo butandukanye bitewe n’amahugurwa wahawe na Sugira Muryango?</v>
      </c>
      <c r="F498" s="151" t="s">
        <v>2465</v>
      </c>
      <c r="G498" s="300" t="s">
        <v>2466</v>
      </c>
      <c r="H498" s="172"/>
      <c r="I498" s="151"/>
      <c r="J498" s="151"/>
      <c r="K498" s="107" t="s">
        <v>75</v>
      </c>
      <c r="L498" s="151"/>
      <c r="M498" s="148"/>
      <c r="N498" s="151"/>
      <c r="O498" s="151"/>
      <c r="P498" s="151"/>
      <c r="Q498" s="151"/>
      <c r="R498" s="172"/>
      <c r="S498" s="172"/>
      <c r="T498" s="151"/>
      <c r="U498" s="151"/>
      <c r="V498" s="151"/>
      <c r="W498" s="151"/>
      <c r="X498" s="151"/>
      <c r="Y498" s="151"/>
      <c r="Z498" s="151"/>
      <c r="AA498" s="151"/>
      <c r="AB498" s="151"/>
      <c r="AC498" s="151"/>
      <c r="AD498" s="151"/>
      <c r="AE498" s="151"/>
      <c r="AF498" s="151"/>
      <c r="AG498" s="32"/>
      <c r="AH498" s="32"/>
      <c r="AI498" s="32"/>
      <c r="AJ498" s="32"/>
      <c r="AK498" s="35" t="str">
        <f>IFERROR(__xludf.DUMMYFUNCTION("IFERROR(vlookup($C498&amp;"".""&amp;""To be implemented"",IMPORTRANGE(URLs!$B$1,""Changes Log_CGRS!X:Y""),2,false),"""")"),"")</f>
        <v/>
      </c>
      <c r="AL498" s="36" t="str">
        <f>IFERROR(__xludf.DUMMYFUNCTION("IFERROR(vlookup($C498&amp;"".""&amp;""Translation Pending"",IMPORTRANGE(URLs!$B$1,""Changes Log_CGRS!Z:AA""),2,false),"""")"),"")</f>
        <v/>
      </c>
    </row>
    <row r="499" ht="15.75" customHeight="1">
      <c r="A499" s="2">
        <f t="shared" si="154"/>
        <v>499</v>
      </c>
      <c r="B499" s="354" t="s">
        <v>2464</v>
      </c>
      <c r="C499" s="148" t="s">
        <v>2467</v>
      </c>
      <c r="D499" s="27" t="str">
        <f t="shared" si="157"/>
        <v>q499:  To what extent did you change your parenting behaviors based on what you learned in the Sugira Muryango training?</v>
      </c>
      <c r="E499" s="27" t="str">
        <f t="shared" si="158"/>
        <v>q499:  Ni kuruhe rugero waba warahinduye imyitwarire mu kurera abana bitewe nibyo wize mu mahugurwa ya Sugira Muryango?</v>
      </c>
      <c r="F499" s="148" t="s">
        <v>2468</v>
      </c>
      <c r="G499" s="356" t="s">
        <v>2469</v>
      </c>
      <c r="H499" s="357"/>
      <c r="I499" s="151"/>
      <c r="J499" s="151"/>
      <c r="K499" s="107" t="s">
        <v>75</v>
      </c>
      <c r="L499" s="151"/>
      <c r="M499" s="148"/>
      <c r="N499" s="151"/>
      <c r="O499" s="151"/>
      <c r="P499" s="151"/>
      <c r="Q499" s="151"/>
      <c r="R499" s="172"/>
      <c r="S499" s="172"/>
      <c r="T499" s="151"/>
      <c r="U499" s="151"/>
      <c r="V499" s="151"/>
      <c r="W499" s="151"/>
      <c r="X499" s="151"/>
      <c r="Y499" s="151"/>
      <c r="Z499" s="151"/>
      <c r="AA499" s="151"/>
      <c r="AB499" s="151"/>
      <c r="AC499" s="151"/>
      <c r="AD499" s="151"/>
      <c r="AE499" s="151"/>
      <c r="AF499" s="151"/>
      <c r="AG499" s="32"/>
      <c r="AH499" s="32"/>
      <c r="AI499" s="32"/>
      <c r="AJ499" s="32"/>
      <c r="AK499" s="35" t="str">
        <f>IFERROR(__xludf.DUMMYFUNCTION("IFERROR(vlookup($C499&amp;"".""&amp;""To be implemented"",IMPORTRANGE(URLs!$B$1,""Changes Log_CGRS!X:Y""),2,false),"""")"),"")</f>
        <v/>
      </c>
      <c r="AL499" s="36" t="str">
        <f>IFERROR(__xludf.DUMMYFUNCTION("IFERROR(vlookup($C499&amp;"".""&amp;""Translation Pending"",IMPORTRANGE(URLs!$B$1,""Changes Log_CGRS!Z:AA""),2,false),"""")"),"")</f>
        <v/>
      </c>
    </row>
    <row r="500" ht="15.75" customHeight="1">
      <c r="A500" s="2">
        <f t="shared" si="154"/>
        <v>500</v>
      </c>
      <c r="B500" s="354" t="s">
        <v>2464</v>
      </c>
      <c r="C500" s="148" t="s">
        <v>2470</v>
      </c>
      <c r="D500" s="27" t="str">
        <f t="shared" si="157"/>
        <v>q500:  To what extent has your coaching skills improved as a result of the Sugira Muryango training?</v>
      </c>
      <c r="E500" s="27" t="str">
        <f t="shared" si="158"/>
        <v>q500:  Ni kuruhe rugero ubumenyi wari ufite ku byerekeye kwigisha abandi bwiyongereye bitewe n’amahugurwa ya Sugira Muryango?</v>
      </c>
      <c r="F500" s="148" t="s">
        <v>2471</v>
      </c>
      <c r="G500" s="356" t="s">
        <v>2472</v>
      </c>
      <c r="H500" s="357"/>
      <c r="I500" s="151"/>
      <c r="J500" s="151"/>
      <c r="K500" s="107" t="s">
        <v>75</v>
      </c>
      <c r="L500" s="151"/>
      <c r="M500" s="148"/>
      <c r="N500" s="151"/>
      <c r="O500" s="151"/>
      <c r="P500" s="151"/>
      <c r="Q500" s="151"/>
      <c r="R500" s="172"/>
      <c r="S500" s="172"/>
      <c r="T500" s="151"/>
      <c r="U500" s="151"/>
      <c r="V500" s="151"/>
      <c r="W500" s="151"/>
      <c r="X500" s="151"/>
      <c r="Y500" s="151"/>
      <c r="Z500" s="151"/>
      <c r="AA500" s="151"/>
      <c r="AB500" s="151"/>
      <c r="AC500" s="151"/>
      <c r="AD500" s="151"/>
      <c r="AE500" s="151"/>
      <c r="AF500" s="151"/>
      <c r="AG500" s="32"/>
      <c r="AH500" s="32"/>
      <c r="AI500" s="32"/>
      <c r="AJ500" s="32"/>
      <c r="AK500" s="35" t="str">
        <f>IFERROR(__xludf.DUMMYFUNCTION("IFERROR(vlookup($C500&amp;"".""&amp;""To be implemented"",IMPORTRANGE(URLs!$B$1,""Changes Log_CGRS!X:Y""),2,false),"""")"),"")</f>
        <v/>
      </c>
      <c r="AL500" s="36" t="str">
        <f>IFERROR(__xludf.DUMMYFUNCTION("IFERROR(vlookup($C500&amp;"".""&amp;""Translation Pending"",IMPORTRANGE(URLs!$B$1,""Changes Log_CGRS!Z:AA""),2,false),"""")"),"")</f>
        <v/>
      </c>
    </row>
    <row r="501" ht="15.75" customHeight="1">
      <c r="A501" s="2">
        <f t="shared" si="154"/>
        <v>501</v>
      </c>
      <c r="B501" s="354" t="s">
        <v>2464</v>
      </c>
      <c r="C501" s="148" t="s">
        <v>2473</v>
      </c>
      <c r="D501" s="27" t="str">
        <f t="shared" si="157"/>
        <v>q501:  To what extent has your ability to manage conflict improved as a result of the Sugira Muryango training?</v>
      </c>
      <c r="E501" s="27" t="str">
        <f t="shared" si="158"/>
        <v>q501:  Ni Kuruhe rugero ububasha wari ufite mu gucyemura amakinbirane bwaba bwariyongera bitewe n’amahugurwa ya Sugira Muryango?</v>
      </c>
      <c r="F501" s="148" t="s">
        <v>2474</v>
      </c>
      <c r="G501" s="356" t="s">
        <v>2475</v>
      </c>
      <c r="H501" s="357"/>
      <c r="I501" s="151"/>
      <c r="J501" s="151"/>
      <c r="K501" s="107" t="s">
        <v>75</v>
      </c>
      <c r="L501" s="151"/>
      <c r="M501" s="148"/>
      <c r="N501" s="151"/>
      <c r="O501" s="151"/>
      <c r="P501" s="151"/>
      <c r="Q501" s="151"/>
      <c r="R501" s="172"/>
      <c r="S501" s="172"/>
      <c r="T501" s="172"/>
      <c r="U501" s="151"/>
      <c r="V501" s="151"/>
      <c r="W501" s="151"/>
      <c r="X501" s="151"/>
      <c r="Y501" s="151"/>
      <c r="Z501" s="151"/>
      <c r="AA501" s="151"/>
      <c r="AB501" s="151"/>
      <c r="AC501" s="151"/>
      <c r="AD501" s="151"/>
      <c r="AE501" s="151"/>
      <c r="AF501" s="151"/>
      <c r="AG501" s="32"/>
      <c r="AH501" s="32"/>
      <c r="AI501" s="32"/>
      <c r="AJ501" s="32"/>
      <c r="AK501" s="35" t="str">
        <f>IFERROR(__xludf.DUMMYFUNCTION("IFERROR(vlookup($C501&amp;"".""&amp;""To be implemented"",IMPORTRANGE(URLs!$B$1,""Changes Log_CGRS!X:Y""),2,false),"""")"),"")</f>
        <v/>
      </c>
      <c r="AL501" s="36" t="str">
        <f>IFERROR(__xludf.DUMMYFUNCTION("IFERROR(vlookup($C501&amp;"".""&amp;""Translation Pending"",IMPORTRANGE(URLs!$B$1,""Changes Log_CGRS!Z:AA""),2,false),"""")"),"")</f>
        <v/>
      </c>
    </row>
    <row r="502" ht="15.75" customHeight="1">
      <c r="A502" s="2">
        <f t="shared" si="154"/>
        <v>502</v>
      </c>
      <c r="B502" s="354" t="s">
        <v>2464</v>
      </c>
      <c r="C502" s="148" t="s">
        <v>2476</v>
      </c>
      <c r="D502" s="27" t="str">
        <f t="shared" si="157"/>
        <v>q502:  To what extent has your ability to manage stress improved as a result of the Sugira Muryango training?</v>
      </c>
      <c r="E502" s="27" t="str">
        <f t="shared" si="158"/>
        <v>q502:  Ni kuruhe rugero ubushobozi bwawe mu guhangana n’ibibazo bwarushijeho kwiyongera bitewe n’amahugurwa ya Sugira Muryango?</v>
      </c>
      <c r="F502" s="148" t="s">
        <v>2477</v>
      </c>
      <c r="G502" s="356" t="s">
        <v>2478</v>
      </c>
      <c r="H502" s="357"/>
      <c r="I502" s="151"/>
      <c r="J502" s="151"/>
      <c r="K502" s="107" t="s">
        <v>75</v>
      </c>
      <c r="L502" s="151"/>
      <c r="M502" s="148"/>
      <c r="N502" s="151"/>
      <c r="O502" s="151"/>
      <c r="P502" s="151"/>
      <c r="Q502" s="151"/>
      <c r="R502" s="172"/>
      <c r="S502" s="172"/>
      <c r="T502" s="172"/>
      <c r="U502" s="151"/>
      <c r="V502" s="151"/>
      <c r="W502" s="151"/>
      <c r="X502" s="151"/>
      <c r="Y502" s="151"/>
      <c r="Z502" s="151"/>
      <c r="AA502" s="151"/>
      <c r="AB502" s="151"/>
      <c r="AC502" s="151"/>
      <c r="AD502" s="151"/>
      <c r="AE502" s="151"/>
      <c r="AF502" s="151"/>
      <c r="AG502" s="32"/>
      <c r="AH502" s="32"/>
      <c r="AI502" s="32"/>
      <c r="AJ502" s="32"/>
      <c r="AK502" s="35" t="str">
        <f>IFERROR(__xludf.DUMMYFUNCTION("IFERROR(vlookup($C502&amp;"".""&amp;""To be implemented"",IMPORTRANGE(URLs!$B$1,""Changes Log_CGRS!X:Y""),2,false),"""")"),"")</f>
        <v/>
      </c>
      <c r="AL502" s="36" t="str">
        <f>IFERROR(__xludf.DUMMYFUNCTION("IFERROR(vlookup($C502&amp;"".""&amp;""Translation Pending"",IMPORTRANGE(URLs!$B$1,""Changes Log_CGRS!Z:AA""),2,false),"""")"),"")</f>
        <v/>
      </c>
    </row>
    <row r="503" ht="15.75" customHeight="1">
      <c r="A503" s="2">
        <f t="shared" si="154"/>
        <v>503</v>
      </c>
      <c r="B503" s="354" t="s">
        <v>2479</v>
      </c>
      <c r="C503" s="148" t="s">
        <v>2480</v>
      </c>
      <c r="D503" s="27" t="str">
        <f t="shared" si="157"/>
        <v>q503:  How useful was the Sugira Muryango training?</v>
      </c>
      <c r="E503" s="27" t="str">
        <f t="shared" si="158"/>
        <v>q503:  Ni gute amahugurwa ya Sugira Muryango yari ingirakamaro?</v>
      </c>
      <c r="F503" s="148" t="s">
        <v>2481</v>
      </c>
      <c r="G503" s="355" t="s">
        <v>2482</v>
      </c>
      <c r="H503" s="148"/>
      <c r="I503" s="151"/>
      <c r="J503" s="151"/>
      <c r="K503" s="107" t="s">
        <v>75</v>
      </c>
      <c r="L503" s="151"/>
      <c r="M503" s="148"/>
      <c r="N503" s="151"/>
      <c r="O503" s="151"/>
      <c r="P503" s="151"/>
      <c r="Q503" s="151"/>
      <c r="R503" s="151"/>
      <c r="S503" s="151"/>
      <c r="T503" s="151"/>
      <c r="U503" s="151"/>
      <c r="V503" s="151"/>
      <c r="W503" s="151"/>
      <c r="X503" s="151"/>
      <c r="Y503" s="151"/>
      <c r="Z503" s="151"/>
      <c r="AA503" s="151"/>
      <c r="AB503" s="151"/>
      <c r="AC503" s="151"/>
      <c r="AD503" s="151"/>
      <c r="AE503" s="151"/>
      <c r="AF503" s="151"/>
      <c r="AG503" s="32"/>
      <c r="AH503" s="32"/>
      <c r="AI503" s="32"/>
      <c r="AJ503" s="32"/>
      <c r="AK503" s="35" t="str">
        <f>IFERROR(__xludf.DUMMYFUNCTION("IFERROR(vlookup($C503&amp;"".""&amp;""To be implemented"",IMPORTRANGE(URLs!$B$1,""Changes Log_CGRS!X:Y""),2,false),"""")"),"")</f>
        <v/>
      </c>
      <c r="AL503" s="36" t="str">
        <f>IFERROR(__xludf.DUMMYFUNCTION("IFERROR(vlookup($C503&amp;"".""&amp;""Translation Pending"",IMPORTRANGE(URLs!$B$1,""Changes Log_CGRS!Z:AA""),2,false),"""")"),"")</f>
        <v/>
      </c>
    </row>
    <row r="504" ht="15.75" customHeight="1">
      <c r="A504" s="2">
        <f t="shared" si="154"/>
        <v>504</v>
      </c>
      <c r="B504" s="65" t="s">
        <v>361</v>
      </c>
      <c r="C504" s="107" t="s">
        <v>2454</v>
      </c>
      <c r="D504" s="27" t="str">
        <f t="shared" ref="D504:E504" si="159">F504</f>
        <v/>
      </c>
      <c r="E504" s="27" t="str">
        <f t="shared" si="159"/>
        <v/>
      </c>
      <c r="F504" s="157"/>
      <c r="G504" s="157"/>
      <c r="H504" s="157"/>
      <c r="I504" s="66"/>
      <c r="J504" s="66"/>
      <c r="K504" s="66"/>
      <c r="L504" s="66"/>
      <c r="M504" s="66"/>
      <c r="N504" s="66"/>
      <c r="O504" s="66"/>
      <c r="P504" s="66"/>
      <c r="Q504" s="66"/>
      <c r="R504" s="66"/>
      <c r="S504" s="66"/>
      <c r="T504" s="66"/>
      <c r="U504" s="66"/>
      <c r="V504" s="66"/>
      <c r="W504" s="66"/>
      <c r="X504" s="66"/>
      <c r="Y504" s="66"/>
      <c r="Z504" s="66"/>
      <c r="AA504" s="66"/>
      <c r="AB504" s="66"/>
      <c r="AC504" s="66"/>
      <c r="AD504" s="66"/>
      <c r="AE504" s="66"/>
      <c r="AF504" s="66"/>
      <c r="AG504" s="32"/>
      <c r="AH504" s="32"/>
      <c r="AI504" s="32"/>
      <c r="AJ504" s="32"/>
      <c r="AK504" s="35" t="str">
        <f>IFERROR(__xludf.DUMMYFUNCTION("IFERROR(vlookup($C504&amp;"".""&amp;""To be implemented"",IMPORTRANGE(URLs!$B$1,""Changes Log_CGRS!X:Y""),2,false),"""")"),"")</f>
        <v/>
      </c>
      <c r="AL504" s="36" t="str">
        <f>IFERROR(__xludf.DUMMYFUNCTION("IFERROR(vlookup($C504&amp;"".""&amp;""Translation Pending"",IMPORTRANGE(URLs!$B$1,""Changes Log_CGRS!Z:AA""),2,false),"""")"),"")</f>
        <v/>
      </c>
    </row>
    <row r="505" ht="15.75" customHeight="1">
      <c r="A505" s="2"/>
      <c r="B505" s="65" t="s">
        <v>361</v>
      </c>
      <c r="C505" s="107" t="s">
        <v>2398</v>
      </c>
      <c r="D505" s="27"/>
      <c r="E505" s="27"/>
      <c r="F505" s="157"/>
      <c r="G505" s="157"/>
      <c r="H505" s="157"/>
      <c r="I505" s="66"/>
      <c r="J505" s="66"/>
      <c r="K505" s="66"/>
      <c r="L505" s="66"/>
      <c r="M505" s="66"/>
      <c r="N505" s="66"/>
      <c r="O505" s="66"/>
      <c r="P505" s="66"/>
      <c r="Q505" s="66"/>
      <c r="R505" s="66"/>
      <c r="S505" s="66"/>
      <c r="T505" s="66"/>
      <c r="U505" s="66"/>
      <c r="V505" s="66"/>
      <c r="W505" s="66"/>
      <c r="X505" s="66"/>
      <c r="Y505" s="66"/>
      <c r="Z505" s="66"/>
      <c r="AA505" s="66"/>
      <c r="AB505" s="66"/>
      <c r="AC505" s="66"/>
      <c r="AD505" s="66"/>
      <c r="AE505" s="66"/>
      <c r="AF505" s="66"/>
      <c r="AG505" s="32"/>
      <c r="AH505" s="32"/>
      <c r="AI505" s="32"/>
      <c r="AJ505" s="32"/>
      <c r="AK505" s="35" t="str">
        <f>IFERROR(__xludf.DUMMYFUNCTION("IFERROR(vlookup($C505&amp;"".""&amp;""To be implemented"",IMPORTRANGE(URLs!$B$1,""Changes Log_CGRS!X:Y""),2,false),"""")"),"")</f>
        <v/>
      </c>
      <c r="AL505" s="36" t="str">
        <f>IFERROR(__xludf.DUMMYFUNCTION("IFERROR(vlookup($C505&amp;"".""&amp;""Translation Pending"",IMPORTRANGE(URLs!$B$1,""Changes Log_CGRS!Z:AA""),2,false),"""")"),"")</f>
        <v/>
      </c>
    </row>
    <row r="506" ht="15.75" customHeight="1">
      <c r="A506" s="2">
        <f t="shared" ref="A506:A520" si="160">ROW(A506)</f>
        <v>506</v>
      </c>
      <c r="B506" s="53" t="s">
        <v>206</v>
      </c>
      <c r="C506" s="150" t="s">
        <v>2483</v>
      </c>
      <c r="D506" s="27" t="str">
        <f>"q"&amp;A506&amp;": "&amp;F506</f>
        <v>q506: </v>
      </c>
      <c r="E506" s="27" t="str">
        <f>"q"&amp;A506&amp;": "&amp;G506</f>
        <v>q506: </v>
      </c>
      <c r="F506" s="54"/>
      <c r="G506" s="54"/>
      <c r="H506" s="54"/>
      <c r="I506" s="54"/>
      <c r="J506" s="166" t="s">
        <v>208</v>
      </c>
      <c r="K506" s="54"/>
      <c r="L506" s="54"/>
      <c r="M506" s="54"/>
      <c r="N506" s="54"/>
      <c r="O506" s="54"/>
      <c r="P506" s="54"/>
      <c r="Q506" s="54"/>
      <c r="R506" s="54"/>
      <c r="S506" s="54"/>
      <c r="T506" s="54"/>
      <c r="U506" s="54"/>
      <c r="V506" s="54"/>
      <c r="W506" s="54"/>
      <c r="X506" s="54"/>
      <c r="Y506" s="54"/>
      <c r="Z506" s="54"/>
      <c r="AA506" s="54"/>
      <c r="AB506" s="54"/>
      <c r="AC506" s="54"/>
      <c r="AD506" s="54"/>
      <c r="AE506" s="54"/>
      <c r="AF506" s="54"/>
      <c r="AG506" s="32"/>
      <c r="AH506" s="32"/>
      <c r="AI506" s="32"/>
      <c r="AJ506" s="32"/>
      <c r="AK506" s="35" t="str">
        <f>IFERROR(__xludf.DUMMYFUNCTION("IFERROR(vlookup($C506&amp;"".""&amp;""To be implemented"",IMPORTRANGE(URLs!$B$1,""Changes Log_CGRS!X:Y""),2,false),"""")"),"")</f>
        <v/>
      </c>
      <c r="AL506" s="36" t="str">
        <f>IFERROR(__xludf.DUMMYFUNCTION("IFERROR(vlookup($C506&amp;"".""&amp;""Translation Pending"",IMPORTRANGE(URLs!$B$1,""Changes Log_CGRS!Z:AA""),2,false),"""")"),"")</f>
        <v/>
      </c>
    </row>
    <row r="507" ht="15.75" customHeight="1">
      <c r="A507" s="2">
        <f t="shared" si="160"/>
        <v>507</v>
      </c>
      <c r="B507" s="53" t="s">
        <v>68</v>
      </c>
      <c r="C507" s="150" t="s">
        <v>2484</v>
      </c>
      <c r="D507" s="27"/>
      <c r="E507" s="27" t="str">
        <f>D507</f>
        <v/>
      </c>
      <c r="F507" s="54"/>
      <c r="G507" s="54"/>
      <c r="H507" s="180" t="str">
        <f>D507</f>
        <v/>
      </c>
      <c r="I507" s="54"/>
      <c r="J507" s="166" t="s">
        <v>2485</v>
      </c>
      <c r="K507" s="54"/>
      <c r="L507" s="54"/>
      <c r="M507" s="54"/>
      <c r="N507" s="54"/>
      <c r="O507" s="54"/>
      <c r="P507" s="54"/>
      <c r="Q507" s="54"/>
      <c r="R507" s="54"/>
      <c r="S507" s="54"/>
      <c r="T507" s="54"/>
      <c r="U507" s="54"/>
      <c r="V507" s="54"/>
      <c r="W507" s="54"/>
      <c r="X507" s="54"/>
      <c r="Y507" s="141"/>
      <c r="Z507" s="54"/>
      <c r="AA507" s="54"/>
      <c r="AB507" s="54"/>
      <c r="AC507" s="54"/>
      <c r="AD507" s="54"/>
      <c r="AE507" s="54"/>
      <c r="AF507" s="54"/>
      <c r="AG507" s="32"/>
      <c r="AH507" s="32"/>
      <c r="AI507" s="32"/>
      <c r="AJ507" s="32"/>
      <c r="AK507" s="35" t="str">
        <f>IFERROR(__xludf.DUMMYFUNCTION("IFERROR(vlookup($C507&amp;"".""&amp;""To be implemented"",IMPORTRANGE(URLs!$B$1,""Changes Log_CGRS!X:Y""),2,false),"""")"),"")</f>
        <v/>
      </c>
      <c r="AL507" s="36" t="str">
        <f>IFERROR(__xludf.DUMMYFUNCTION("IFERROR(vlookup($C507&amp;"".""&amp;""Translation Pending"",IMPORTRANGE(URLs!$B$1,""Changes Log_CGRS!Z:AA""),2,false),"""")"),"")</f>
        <v/>
      </c>
    </row>
    <row r="508" ht="15.75" customHeight="1">
      <c r="A508" s="2">
        <f t="shared" si="160"/>
        <v>508</v>
      </c>
      <c r="B508" s="145" t="s">
        <v>206</v>
      </c>
      <c r="C508" s="148" t="s">
        <v>2486</v>
      </c>
      <c r="D508" s="27" t="str">
        <f>"q"&amp;A508&amp;": "&amp;F508</f>
        <v>q508: </v>
      </c>
      <c r="E508" s="27" t="str">
        <f>"q"&amp;A508&amp;": "&amp;G508</f>
        <v>q508: </v>
      </c>
      <c r="F508" s="148"/>
      <c r="G508" s="148"/>
      <c r="H508" s="148"/>
      <c r="I508" s="151"/>
      <c r="J508" s="166" t="s">
        <v>208</v>
      </c>
      <c r="K508" s="151"/>
      <c r="L508" s="151"/>
      <c r="M508" s="148"/>
      <c r="N508" s="151"/>
      <c r="O508" s="151"/>
      <c r="P508" s="151"/>
      <c r="Q508" s="151"/>
      <c r="R508" s="151"/>
      <c r="S508" s="151"/>
      <c r="T508" s="151"/>
      <c r="U508" s="151"/>
      <c r="V508" s="151"/>
      <c r="W508" s="151"/>
      <c r="X508" s="151"/>
      <c r="Y508" s="151"/>
      <c r="Z508" s="151"/>
      <c r="AA508" s="151"/>
      <c r="AB508" s="151"/>
      <c r="AC508" s="151"/>
      <c r="AD508" s="151"/>
      <c r="AE508" s="151"/>
      <c r="AF508" s="151"/>
      <c r="AG508" s="32"/>
      <c r="AH508" s="32"/>
      <c r="AI508" s="32"/>
      <c r="AJ508" s="32"/>
      <c r="AK508" s="35" t="str">
        <f>IFERROR(__xludf.DUMMYFUNCTION("IFERROR(vlookup($C508&amp;"".""&amp;""To be implemented"",IMPORTRANGE(URLs!$B$1,""Changes Log_CGRS!X:Y""),2,false),"""")"),"")</f>
        <v/>
      </c>
      <c r="AL508" s="36" t="str">
        <f>IFERROR(__xludf.DUMMYFUNCTION("IFERROR(vlookup($C508&amp;"".""&amp;""Translation Pending"",IMPORTRANGE(URLs!$B$1,""Changes Log_CGRS!Z:AA""),2,false),"""")"),"")</f>
        <v/>
      </c>
    </row>
    <row r="509" ht="15.75" customHeight="1">
      <c r="A509" s="2">
        <f t="shared" si="160"/>
        <v>509</v>
      </c>
      <c r="B509" s="145" t="s">
        <v>215</v>
      </c>
      <c r="C509" s="148" t="s">
        <v>2487</v>
      </c>
      <c r="D509" s="27" t="str">
        <f t="shared" ref="D509:E509" si="161">F509</f>
        <v>Module 5</v>
      </c>
      <c r="E509" s="27" t="str">
        <f t="shared" si="161"/>
        <v>Module 5</v>
      </c>
      <c r="F509" s="148" t="s">
        <v>2488</v>
      </c>
      <c r="G509" s="148" t="s">
        <v>2488</v>
      </c>
      <c r="H509" s="148"/>
      <c r="I509" s="151"/>
      <c r="J509" s="151"/>
      <c r="K509" s="151"/>
      <c r="L509" s="151"/>
      <c r="M509" s="148"/>
      <c r="N509" s="151"/>
      <c r="O509" s="151"/>
      <c r="P509" s="151"/>
      <c r="Q509" s="151"/>
      <c r="R509" s="151"/>
      <c r="S509" s="151"/>
      <c r="T509" s="143"/>
      <c r="U509" s="151"/>
      <c r="V509" s="151"/>
      <c r="W509" s="151"/>
      <c r="X509" s="151"/>
      <c r="Y509" s="151"/>
      <c r="Z509" s="151"/>
      <c r="AA509" s="151"/>
      <c r="AB509" s="151"/>
      <c r="AC509" s="151"/>
      <c r="AD509" s="151"/>
      <c r="AE509" s="151"/>
      <c r="AF509" s="151"/>
      <c r="AG509" s="32"/>
      <c r="AH509" s="32"/>
      <c r="AI509" s="32"/>
      <c r="AJ509" s="32"/>
      <c r="AK509" s="35" t="str">
        <f>IFERROR(__xludf.DUMMYFUNCTION("IFERROR(vlookup($C509&amp;"".""&amp;""To be implemented"",IMPORTRANGE(URLs!$B$1,""Changes Log_CGRS!X:Y""),2,false),"""")"),"")</f>
        <v/>
      </c>
      <c r="AL509" s="36" t="str">
        <f>IFERROR(__xludf.DUMMYFUNCTION("IFERROR(vlookup($C509&amp;"".""&amp;""Translation Pending"",IMPORTRANGE(URLs!$B$1,""Changes Log_CGRS!Z:AA""),2,false),"""")"),"")</f>
        <v/>
      </c>
    </row>
    <row r="510" ht="15.75" customHeight="1">
      <c r="A510" s="2">
        <f t="shared" si="160"/>
        <v>510</v>
      </c>
      <c r="B510" s="145" t="s">
        <v>2489</v>
      </c>
      <c r="C510" s="148" t="s">
        <v>2490</v>
      </c>
      <c r="D510" s="27" t="str">
        <f t="shared" ref="D510:D516" si="162">"q"&amp;A510&amp;": "&amp;F510</f>
        <v>q510: The caregiver has indicated in the survey today that they have suicidal thoughts. This item indicates concern about potential self-harm. Express concern about this and follow up to assess severity. Please mark which actions you took in the risk of harm protocol.</v>
      </c>
      <c r="E510" s="27" t="str">
        <f t="shared" ref="E510:E516" si="163">"q"&amp;A510&amp;": "&amp;G510</f>
        <v>q510: Urera umwana yagaragaje ibimenyetso byo kuba yakwiyahura. Geragaza iki kimenyetso/ikibazo ndetse hakorwe n'igenzura ryo kureba ubukana bw' iki kibazo. Hitamo ibyo wakoze ukurikije amabwiriza mwahawe ku muntu ushobora kwiyahura (risk of harm protocol).</v>
      </c>
      <c r="F510" s="148" t="s">
        <v>2491</v>
      </c>
      <c r="G510" s="152" t="s">
        <v>2492</v>
      </c>
      <c r="H510" s="148" t="s">
        <v>2493</v>
      </c>
      <c r="I510" s="270" t="s">
        <v>2494</v>
      </c>
      <c r="J510" s="151"/>
      <c r="K510" s="151" t="s">
        <v>75</v>
      </c>
      <c r="L510" s="151"/>
      <c r="M510" s="148"/>
      <c r="N510" s="151"/>
      <c r="O510" s="151"/>
      <c r="P510" s="151"/>
      <c r="Q510" s="151"/>
      <c r="R510" s="151"/>
      <c r="S510" s="151"/>
      <c r="T510" s="54"/>
      <c r="U510" s="151"/>
      <c r="V510" s="151"/>
      <c r="W510" s="151"/>
      <c r="X510" s="151"/>
      <c r="Y510" s="151"/>
      <c r="Z510" s="151"/>
      <c r="AA510" s="151"/>
      <c r="AB510" s="151"/>
      <c r="AC510" s="151"/>
      <c r="AD510" s="151"/>
      <c r="AE510" s="151"/>
      <c r="AF510" s="151"/>
      <c r="AG510" s="32"/>
      <c r="AH510" s="32"/>
      <c r="AI510" s="32"/>
      <c r="AJ510" s="32"/>
      <c r="AK510" s="35" t="str">
        <f>IFERROR(__xludf.DUMMYFUNCTION("IFERROR(vlookup($C510&amp;"".""&amp;""To be implemented"",IMPORTRANGE(URLs!$B$1,""Changes Log_CGRS!X:Y""),2,false),"""")"),"")</f>
        <v/>
      </c>
      <c r="AL510" s="36" t="str">
        <f>IFERROR(__xludf.DUMMYFUNCTION("IFERROR(vlookup($C510&amp;"".""&amp;""Translation Pending"",IMPORTRANGE(URLs!$B$1,""Changes Log_CGRS!Z:AA""),2,false),"""")"),"")</f>
        <v/>
      </c>
    </row>
    <row r="511" ht="15.75" customHeight="1">
      <c r="A511" s="2">
        <f t="shared" si="160"/>
        <v>511</v>
      </c>
      <c r="B511" s="145" t="s">
        <v>2489</v>
      </c>
      <c r="C511" s="148" t="s">
        <v>2495</v>
      </c>
      <c r="D511" s="27" t="str">
        <f t="shared" si="162"/>
        <v>q511: The caregiver has indicated in the survey today that they have experienced domestic or sexual abuse. This item indicates concern about potential abuse. Express concern about this and follow up to assess severity. Please mark which actions you took in the risk of harm protocol.</v>
      </c>
      <c r="E511" s="27" t="str">
        <f t="shared" si="163"/>
        <v>q511: Urera umwana yavuzeko yakorewe ihohoterwa rikorerwa mungo cg rishingiye ku gitsina . Garagaza iki kibazo ndetse hakorwe n'igenzura ryo kureba ubukana bw' iki kibazo. Hitamo ibyo wakoze ukurikije amabwiriza mwahawe ku muntu ugaragaje cyangwa uvuzeko yakorewe ihohoterwa rikorerwa mungo.</v>
      </c>
      <c r="F511" s="148" t="s">
        <v>2496</v>
      </c>
      <c r="G511" s="152" t="s">
        <v>2497</v>
      </c>
      <c r="H511" s="148" t="s">
        <v>2498</v>
      </c>
      <c r="I511" s="270" t="s">
        <v>2499</v>
      </c>
      <c r="J511" s="151"/>
      <c r="K511" s="151" t="s">
        <v>75</v>
      </c>
      <c r="L511" s="151"/>
      <c r="M511" s="148"/>
      <c r="N511" s="151"/>
      <c r="O511" s="151"/>
      <c r="P511" s="151"/>
      <c r="Q511" s="151"/>
      <c r="R511" s="151"/>
      <c r="S511" s="151"/>
      <c r="T511" s="151"/>
      <c r="U511" s="151"/>
      <c r="V511" s="151"/>
      <c r="W511" s="151"/>
      <c r="X511" s="151"/>
      <c r="Y511" s="151"/>
      <c r="Z511" s="151"/>
      <c r="AA511" s="151"/>
      <c r="AB511" s="151"/>
      <c r="AC511" s="151"/>
      <c r="AD511" s="151"/>
      <c r="AE511" s="151"/>
      <c r="AF511" s="151"/>
      <c r="AG511" s="32"/>
      <c r="AH511" s="32"/>
      <c r="AI511" s="32"/>
      <c r="AJ511" s="32"/>
      <c r="AK511" s="35" t="str">
        <f>IFERROR(__xludf.DUMMYFUNCTION("IFERROR(vlookup($C511&amp;"".""&amp;""To be implemented"",IMPORTRANGE(URLs!$B$1,""Changes Log_CGRS!X:Y""),2,false),"""")"),"")</f>
        <v/>
      </c>
      <c r="AL511" s="36" t="str">
        <f>IFERROR(__xludf.DUMMYFUNCTION("IFERROR(vlookup($C511&amp;"".""&amp;""Translation Pending"",IMPORTRANGE(URLs!$B$1,""Changes Log_CGRS!Z:AA""),2,false),"""")"),"")</f>
        <v/>
      </c>
    </row>
    <row r="512" ht="15.75" customHeight="1">
      <c r="A512" s="2">
        <f t="shared" si="160"/>
        <v>512</v>
      </c>
      <c r="B512" s="145" t="s">
        <v>2489</v>
      </c>
      <c r="C512" s="148" t="s">
        <v>2500</v>
      </c>
      <c r="D512" s="27" t="str">
        <f t="shared" si="162"/>
        <v>q512: The caregiver has indicated in the survey today that they have suicidal thoughts and have experienced domestic or sexual abuse. These items indicate concern about potential self-harm and abuse. Express concern about this and follow up to assess severity. Please mark which actions you took in the risk of harm protocol.</v>
      </c>
      <c r="E512" s="27" t="str">
        <f t="shared" si="163"/>
        <v>q512: Urera umwana yagaragaje ibitekerezo byo kuba yakwiyahura kandi yanavuzeko yakorewe ihohoterwa rikorerwa mungo ndetse n'irishingiye ku gitsina. Garagaza iki kibazo ndetse hakorwe n'igenzura ryo kureba ubukana bw' iki kibazo. Hitamo ibyo wakoze ukurikije amabwiriza mwahawe ku muntu ushobora kwiyahura kandi wavuzeko yakorewe ihohoterwa rikorerwa mungo (risk of harm protocol).</v>
      </c>
      <c r="F512" s="148" t="s">
        <v>2501</v>
      </c>
      <c r="G512" s="152" t="s">
        <v>2502</v>
      </c>
      <c r="H512" s="304" t="s">
        <v>2503</v>
      </c>
      <c r="I512" s="270" t="s">
        <v>2504</v>
      </c>
      <c r="J512" s="151"/>
      <c r="K512" s="151" t="s">
        <v>75</v>
      </c>
      <c r="L512" s="151"/>
      <c r="M512" s="148"/>
      <c r="N512" s="151"/>
      <c r="O512" s="151"/>
      <c r="P512" s="151"/>
      <c r="Q512" s="151"/>
      <c r="R512" s="151"/>
      <c r="S512" s="151"/>
      <c r="T512" s="151"/>
      <c r="U512" s="151"/>
      <c r="V512" s="151"/>
      <c r="W512" s="151"/>
      <c r="X512" s="151"/>
      <c r="Y512" s="151"/>
      <c r="Z512" s="151"/>
      <c r="AA512" s="151"/>
      <c r="AB512" s="151"/>
      <c r="AC512" s="151"/>
      <c r="AD512" s="151"/>
      <c r="AE512" s="151"/>
      <c r="AF512" s="151"/>
      <c r="AG512" s="32"/>
      <c r="AH512" s="32"/>
      <c r="AI512" s="32"/>
      <c r="AJ512" s="32"/>
      <c r="AK512" s="35" t="str">
        <f>IFERROR(__xludf.DUMMYFUNCTION("IFERROR(vlookup($C512&amp;"".""&amp;""To be implemented"",IMPORTRANGE(URLs!$B$1,""Changes Log_CGRS!X:Y""),2,false),"""")"),"")</f>
        <v/>
      </c>
      <c r="AL512" s="36" t="str">
        <f>IFERROR(__xludf.DUMMYFUNCTION("IFERROR(vlookup($C512&amp;"".""&amp;""Translation Pending"",IMPORTRANGE(URLs!$B$1,""Changes Log_CGRS!Z:AA""),2,false),"""")"),"")</f>
        <v/>
      </c>
    </row>
    <row r="513" ht="15.75" customHeight="1">
      <c r="A513" s="2">
        <f t="shared" si="160"/>
        <v>513</v>
      </c>
      <c r="B513" s="305" t="s">
        <v>412</v>
      </c>
      <c r="C513" s="77" t="s">
        <v>2505</v>
      </c>
      <c r="D513" s="27" t="str">
        <f t="shared" si="162"/>
        <v>q513: Describe the other action you took</v>
      </c>
      <c r="E513" s="27" t="str">
        <f t="shared" si="163"/>
        <v>q513: Sobanura ikindi gikorwa wakoze.</v>
      </c>
      <c r="F513" s="77" t="s">
        <v>2506</v>
      </c>
      <c r="G513" s="77" t="s">
        <v>2507</v>
      </c>
      <c r="H513" s="77" t="s">
        <v>2508</v>
      </c>
      <c r="I513" s="358" t="s">
        <v>2509</v>
      </c>
      <c r="J513" s="78"/>
      <c r="K513" s="78" t="s">
        <v>75</v>
      </c>
      <c r="L513" s="78"/>
      <c r="M513" s="77"/>
      <c r="N513" s="78"/>
      <c r="O513" s="78"/>
      <c r="P513" s="78"/>
      <c r="Q513" s="78"/>
      <c r="R513" s="77"/>
      <c r="S513" s="77"/>
      <c r="T513" s="77"/>
      <c r="U513" s="78"/>
      <c r="V513" s="78"/>
      <c r="W513" s="78"/>
      <c r="X513" s="78"/>
      <c r="Y513" s="78"/>
      <c r="Z513" s="78"/>
      <c r="AA513" s="78"/>
      <c r="AB513" s="78"/>
      <c r="AC513" s="78"/>
      <c r="AD513" s="78"/>
      <c r="AE513" s="78"/>
      <c r="AF513" s="78"/>
      <c r="AG513" s="32"/>
      <c r="AH513" s="32"/>
      <c r="AI513" s="32"/>
      <c r="AJ513" s="32"/>
      <c r="AK513" s="35" t="str">
        <f>IFERROR(__xludf.DUMMYFUNCTION("IFERROR(vlookup($C513&amp;"".""&amp;""To be implemented"",IMPORTRANGE(URLs!$B$1,""Changes Log_CGRS!X:Y""),2,false),"""")"),"")</f>
        <v/>
      </c>
      <c r="AL513" s="36" t="str">
        <f>IFERROR(__xludf.DUMMYFUNCTION("IFERROR(vlookup($C513&amp;"".""&amp;""Translation Pending"",IMPORTRANGE(URLs!$B$1,""Changes Log_CGRS!Z:AA""),2,false),"""")"),"")</f>
        <v/>
      </c>
    </row>
    <row r="514" ht="15.75" customHeight="1">
      <c r="A514" s="2">
        <f t="shared" si="160"/>
        <v>514</v>
      </c>
      <c r="B514" s="145" t="s">
        <v>2489</v>
      </c>
      <c r="C514" s="148" t="s">
        <v>2510</v>
      </c>
      <c r="D514" s="27" t="str">
        <f t="shared" si="162"/>
        <v>q514: The caregiver has indicated in the survey today that they have previously perpetrated domestic or sexual abuse against their partner/others. These items indicate concern about potential harm and abuse against another individual. Express concern about this and follow up to assess severity. Please mark which actions you took in the risk of harm protocol.</v>
      </c>
      <c r="E514" s="27" t="str">
        <f t="shared" si="163"/>
        <v>q514: Urera umwana yanavuzeko yakorewe n'uwo bashakanye ihohoterwa rikorerwa mungo ndetse no nirishingiye ku gitsina. Ibi bikaba byerekana ko hashobora kuba harabayeho guhohorerwa. Menyekanisha iki kibazo ndetse ukurikigarane umenye ubukana bw'iki kibazo. Garagaza uko wabyitwayemo hakurikijwe amabwira agenga uwa hohotewe ihohoterwa (risk of harm protocol).</v>
      </c>
      <c r="F514" s="148" t="s">
        <v>2511</v>
      </c>
      <c r="G514" s="307" t="s">
        <v>2512</v>
      </c>
      <c r="H514" s="148" t="s">
        <v>2513</v>
      </c>
      <c r="I514" s="151" t="s">
        <v>2514</v>
      </c>
      <c r="J514" s="151"/>
      <c r="K514" s="151" t="s">
        <v>75</v>
      </c>
      <c r="L514" s="151"/>
      <c r="M514" s="148"/>
      <c r="N514" s="151"/>
      <c r="O514" s="151"/>
      <c r="P514" s="151"/>
      <c r="Q514" s="151"/>
      <c r="R514" s="151"/>
      <c r="S514" s="151"/>
      <c r="T514" s="151"/>
      <c r="U514" s="151"/>
      <c r="V514" s="151"/>
      <c r="W514" s="151"/>
      <c r="X514" s="151"/>
      <c r="Y514" s="151"/>
      <c r="Z514" s="151"/>
      <c r="AA514" s="151"/>
      <c r="AB514" s="151"/>
      <c r="AC514" s="151"/>
      <c r="AD514" s="151"/>
      <c r="AE514" s="151"/>
      <c r="AF514" s="151"/>
      <c r="AG514" s="32"/>
      <c r="AH514" s="32"/>
      <c r="AI514" s="32"/>
      <c r="AJ514" s="32"/>
      <c r="AK514" s="35" t="str">
        <f>IFERROR(__xludf.DUMMYFUNCTION("IFERROR(vlookup($C514&amp;"".""&amp;""To be implemented"",IMPORTRANGE(URLs!$B$1,""Changes Log_CGRS!X:Y""),2,false),"""")"),"")</f>
        <v/>
      </c>
      <c r="AL514" s="36" t="str">
        <f>IFERROR(__xludf.DUMMYFUNCTION("IFERROR(vlookup($C514&amp;"".""&amp;""Translation Pending"",IMPORTRANGE(URLs!$B$1,""Changes Log_CGRS!Z:AA""),2,false),"""")"),"")</f>
        <v/>
      </c>
    </row>
    <row r="515" ht="15.75" customHeight="1">
      <c r="A515" s="2">
        <f t="shared" si="160"/>
        <v>515</v>
      </c>
      <c r="B515" s="145" t="s">
        <v>412</v>
      </c>
      <c r="C515" s="148" t="s">
        <v>2515</v>
      </c>
      <c r="D515" s="27" t="str">
        <f t="shared" si="162"/>
        <v>q515: Describe the other action you took</v>
      </c>
      <c r="E515" s="27" t="str">
        <f t="shared" si="163"/>
        <v>q515: Sobanura ikindi gikorwa wakoze.</v>
      </c>
      <c r="F515" s="148" t="s">
        <v>2506</v>
      </c>
      <c r="G515" s="148" t="s">
        <v>2507</v>
      </c>
      <c r="H515" s="148" t="s">
        <v>2508</v>
      </c>
      <c r="I515" s="151" t="s">
        <v>2516</v>
      </c>
      <c r="J515" s="151"/>
      <c r="K515" s="151" t="s">
        <v>75</v>
      </c>
      <c r="L515" s="151"/>
      <c r="M515" s="148"/>
      <c r="N515" s="151"/>
      <c r="O515" s="151"/>
      <c r="P515" s="151"/>
      <c r="Q515" s="54"/>
      <c r="R515" s="151"/>
      <c r="S515" s="151"/>
      <c r="T515" s="54"/>
      <c r="U515" s="151"/>
      <c r="V515" s="151"/>
      <c r="W515" s="151"/>
      <c r="X515" s="151"/>
      <c r="Y515" s="151"/>
      <c r="Z515" s="151"/>
      <c r="AA515" s="151"/>
      <c r="AB515" s="151"/>
      <c r="AC515" s="151"/>
      <c r="AD515" s="151"/>
      <c r="AE515" s="151"/>
      <c r="AF515" s="151"/>
      <c r="AG515" s="32"/>
      <c r="AH515" s="32"/>
      <c r="AI515" s="32"/>
      <c r="AJ515" s="32"/>
      <c r="AK515" s="35" t="str">
        <f>IFERROR(__xludf.DUMMYFUNCTION("IFERROR(vlookup($C515&amp;"".""&amp;""To be implemented"",IMPORTRANGE(URLs!$B$1,""Changes Log_CGRS!X:Y""),2,false),"""")"),"")</f>
        <v/>
      </c>
      <c r="AL515" s="36" t="str">
        <f>IFERROR(__xludf.DUMMYFUNCTION("IFERROR(vlookup($C515&amp;"".""&amp;""Translation Pending"",IMPORTRANGE(URLs!$B$1,""Changes Log_CGRS!Z:AA""),2,false),"""")"),"")</f>
        <v/>
      </c>
    </row>
    <row r="516" ht="15.75" customHeight="1">
      <c r="A516" s="2">
        <f t="shared" si="160"/>
        <v>516</v>
      </c>
      <c r="B516" s="53" t="s">
        <v>206</v>
      </c>
      <c r="C516" s="150" t="s">
        <v>2517</v>
      </c>
      <c r="D516" s="27" t="str">
        <f t="shared" si="162"/>
        <v>q516: </v>
      </c>
      <c r="E516" s="27" t="str">
        <f t="shared" si="163"/>
        <v>q516: </v>
      </c>
      <c r="F516" s="54"/>
      <c r="G516" s="54"/>
      <c r="H516" s="54"/>
      <c r="I516" s="54"/>
      <c r="J516" s="166" t="s">
        <v>208</v>
      </c>
      <c r="K516" s="54"/>
      <c r="L516" s="54"/>
      <c r="M516" s="54"/>
      <c r="N516" s="54"/>
      <c r="O516" s="54"/>
      <c r="P516" s="54"/>
      <c r="Q516" s="54"/>
      <c r="R516" s="54"/>
      <c r="S516" s="54"/>
      <c r="T516" s="54"/>
      <c r="U516" s="54"/>
      <c r="V516" s="54"/>
      <c r="W516" s="54"/>
      <c r="X516" s="54"/>
      <c r="Y516" s="54"/>
      <c r="Z516" s="54"/>
      <c r="AA516" s="54"/>
      <c r="AB516" s="54"/>
      <c r="AC516" s="54"/>
      <c r="AD516" s="54"/>
      <c r="AE516" s="54"/>
      <c r="AF516" s="54"/>
      <c r="AG516" s="32"/>
      <c r="AH516" s="32"/>
      <c r="AI516" s="32"/>
      <c r="AJ516" s="32"/>
      <c r="AK516" s="35" t="str">
        <f>IFERROR(__xludf.DUMMYFUNCTION("IFERROR(vlookup($C516&amp;"".""&amp;""To be implemented"",IMPORTRANGE(URLs!$B$1,""Changes Log_CGRS!X:Y""),2,false),"""")"),"")</f>
        <v/>
      </c>
      <c r="AL516" s="36" t="str">
        <f>IFERROR(__xludf.DUMMYFUNCTION("IFERROR(vlookup($C516&amp;"".""&amp;""Translation Pending"",IMPORTRANGE(URLs!$B$1,""Changes Log_CGRS!Z:AA""),2,false),"""")"),"")</f>
        <v/>
      </c>
    </row>
    <row r="517" ht="15.75" customHeight="1">
      <c r="A517" s="2">
        <f t="shared" si="160"/>
        <v>517</v>
      </c>
      <c r="B517" s="145" t="s">
        <v>68</v>
      </c>
      <c r="C517" s="148" t="s">
        <v>2518</v>
      </c>
      <c r="D517" s="27"/>
      <c r="E517" s="27" t="str">
        <f>D517</f>
        <v/>
      </c>
      <c r="F517" s="148"/>
      <c r="G517" s="148"/>
      <c r="H517" s="180" t="str">
        <f>D517</f>
        <v/>
      </c>
      <c r="I517" s="151"/>
      <c r="J517" s="270" t="s">
        <v>2519</v>
      </c>
      <c r="K517" s="151"/>
      <c r="L517" s="151"/>
      <c r="M517" s="148"/>
      <c r="N517" s="151"/>
      <c r="O517" s="151"/>
      <c r="P517" s="151"/>
      <c r="Q517" s="151"/>
      <c r="R517" s="151"/>
      <c r="S517" s="151"/>
      <c r="T517" s="151"/>
      <c r="U517" s="151"/>
      <c r="V517" s="151"/>
      <c r="W517" s="151"/>
      <c r="X517" s="151"/>
      <c r="Y517" s="172"/>
      <c r="Z517" s="151"/>
      <c r="AA517" s="151"/>
      <c r="AB517" s="151"/>
      <c r="AC517" s="151"/>
      <c r="AD517" s="151"/>
      <c r="AE517" s="151"/>
      <c r="AF517" s="151"/>
      <c r="AG517" s="32"/>
      <c r="AH517" s="32"/>
      <c r="AI517" s="32"/>
      <c r="AJ517" s="32"/>
      <c r="AK517" s="35" t="str">
        <f>IFERROR(__xludf.DUMMYFUNCTION("IFERROR(vlookup($C517&amp;"".""&amp;""To be implemented"",IMPORTRANGE(URLs!$B$1,""Changes Log_CGRS!X:Y""),2,false),"""")"),"")</f>
        <v/>
      </c>
      <c r="AL517" s="36" t="str">
        <f>IFERROR(__xludf.DUMMYFUNCTION("IFERROR(vlookup($C517&amp;"".""&amp;""Translation Pending"",IMPORTRANGE(URLs!$B$1,""Changes Log_CGRS!Z:AA""),2,false),"""")"),"")</f>
        <v/>
      </c>
    </row>
    <row r="518" ht="15.75" customHeight="1">
      <c r="A518" s="2">
        <f t="shared" si="160"/>
        <v>518</v>
      </c>
      <c r="B518" s="145" t="s">
        <v>361</v>
      </c>
      <c r="C518" s="66" t="s">
        <v>2487</v>
      </c>
      <c r="D518" s="27" t="str">
        <f t="shared" ref="D518:E518" si="164">F518</f>
        <v/>
      </c>
      <c r="E518" s="27" t="str">
        <f t="shared" si="164"/>
        <v/>
      </c>
      <c r="F518" s="148"/>
      <c r="G518" s="148"/>
      <c r="H518" s="148"/>
      <c r="I518" s="151"/>
      <c r="J518" s="151"/>
      <c r="K518" s="151"/>
      <c r="L518" s="151"/>
      <c r="M518" s="148"/>
      <c r="N518" s="151"/>
      <c r="O518" s="151"/>
      <c r="P518" s="151"/>
      <c r="Q518" s="151"/>
      <c r="R518" s="151"/>
      <c r="S518" s="151"/>
      <c r="T518" s="151"/>
      <c r="U518" s="151"/>
      <c r="V518" s="151"/>
      <c r="W518" s="151"/>
      <c r="X518" s="151"/>
      <c r="Y518" s="151"/>
      <c r="Z518" s="151"/>
      <c r="AA518" s="151"/>
      <c r="AB518" s="151"/>
      <c r="AC518" s="151"/>
      <c r="AD518" s="151"/>
      <c r="AE518" s="151"/>
      <c r="AF518" s="151"/>
      <c r="AG518" s="32"/>
      <c r="AH518" s="32"/>
      <c r="AI518" s="32"/>
      <c r="AJ518" s="32"/>
      <c r="AK518" s="35" t="str">
        <f>IFERROR(__xludf.DUMMYFUNCTION("IFERROR(vlookup($C518&amp;"".""&amp;""To be implemented"",IMPORTRANGE(URLs!$B$1,""Changes Log_CGRS!X:Y""),2,false),"""")"),"")</f>
        <v/>
      </c>
      <c r="AL518" s="36" t="str">
        <f>IFERROR(__xludf.DUMMYFUNCTION("IFERROR(vlookup($C518&amp;"".""&amp;""Translation Pending"",IMPORTRANGE(URLs!$B$1,""Changes Log_CGRS!Z:AA""),2,false),"""")"),"")</f>
        <v/>
      </c>
    </row>
    <row r="519" ht="15.75" customHeight="1">
      <c r="A519" s="2">
        <f t="shared" si="160"/>
        <v>519</v>
      </c>
      <c r="B519" s="359" t="s">
        <v>361</v>
      </c>
      <c r="C519" s="360" t="s">
        <v>1183</v>
      </c>
      <c r="D519" s="27" t="str">
        <f t="shared" ref="D519:E519" si="165">F519</f>
        <v/>
      </c>
      <c r="E519" s="27" t="str">
        <f t="shared" si="165"/>
        <v/>
      </c>
      <c r="F519" s="360"/>
      <c r="G519" s="360"/>
      <c r="H519" s="360"/>
      <c r="I519" s="360"/>
      <c r="J519" s="360"/>
      <c r="K519" s="360"/>
      <c r="L519" s="360"/>
      <c r="M519" s="360" t="s">
        <v>1187</v>
      </c>
      <c r="N519" s="360"/>
      <c r="O519" s="360"/>
      <c r="P519" s="360"/>
      <c r="Q519" s="360"/>
      <c r="R519" s="360"/>
      <c r="S519" s="360"/>
      <c r="T519" s="360"/>
      <c r="U519" s="360"/>
      <c r="V519" s="360"/>
      <c r="W519" s="360"/>
      <c r="X519" s="360"/>
      <c r="Y519" s="360"/>
      <c r="Z519" s="360"/>
      <c r="AA519" s="360"/>
      <c r="AB519" s="360"/>
      <c r="AC519" s="360"/>
      <c r="AD519" s="360"/>
      <c r="AE519" s="360"/>
      <c r="AF519" s="360"/>
      <c r="AG519" s="262"/>
      <c r="AH519" s="262"/>
      <c r="AI519" s="262"/>
      <c r="AJ519" s="262"/>
      <c r="AK519" s="35" t="str">
        <f>IFERROR(__xludf.DUMMYFUNCTION("IFERROR(vlookup($C519&amp;"".""&amp;""To be implemented"",IMPORTRANGE(URLs!$B$1,""Changes Log_CGRS!X:Y""),2,false),"""")"),"")</f>
        <v/>
      </c>
      <c r="AL519" s="36" t="str">
        <f>IFERROR(__xludf.DUMMYFUNCTION("IFERROR(vlookup($C519&amp;"".""&amp;""Translation Pending"",IMPORTRANGE(URLs!$B$1,""Changes Log_CGRS!Z:AA""),2,false),"""")"),"")</f>
        <v/>
      </c>
    </row>
    <row r="520" ht="15.75" customHeight="1">
      <c r="A520" s="2">
        <f t="shared" si="160"/>
        <v>520</v>
      </c>
      <c r="B520" s="361" t="s">
        <v>412</v>
      </c>
      <c r="C520" s="301" t="s">
        <v>2520</v>
      </c>
      <c r="D520" s="27" t="str">
        <f>"q"&amp;A520&amp;": "&amp;F520</f>
        <v>q520: For enumerator: Please write any comments you may have here</v>
      </c>
      <c r="E520" s="27" t="str">
        <f>"q"&amp;A520&amp;": "&amp;G520</f>
        <v>q520: Umushakashatsi: Andika ibindi wumva ari ngombwa </v>
      </c>
      <c r="F520" s="78" t="s">
        <v>2521</v>
      </c>
      <c r="G520" s="362" t="s">
        <v>2522</v>
      </c>
      <c r="H520" s="362" t="s">
        <v>2523</v>
      </c>
      <c r="I520" s="362"/>
      <c r="J520" s="301"/>
      <c r="K520" s="362"/>
      <c r="L520" s="362"/>
      <c r="M520" s="362"/>
      <c r="N520" s="362"/>
      <c r="O520" s="362"/>
      <c r="P520" s="362"/>
      <c r="Q520" s="362"/>
      <c r="R520" s="362"/>
      <c r="S520" s="362"/>
      <c r="T520" s="363"/>
      <c r="U520" s="362"/>
      <c r="V520" s="362"/>
      <c r="W520" s="362"/>
      <c r="X520" s="362"/>
      <c r="Y520" s="362"/>
      <c r="Z520" s="362"/>
      <c r="AA520" s="362"/>
      <c r="AB520" s="362"/>
      <c r="AC520" s="362"/>
      <c r="AD520" s="362"/>
      <c r="AE520" s="362"/>
      <c r="AF520" s="362"/>
      <c r="AG520" s="32"/>
      <c r="AH520" s="32"/>
      <c r="AI520" s="32"/>
      <c r="AJ520" s="32"/>
      <c r="AK520" s="35" t="str">
        <f>IFERROR(__xludf.DUMMYFUNCTION("IFERROR(vlookup($C520&amp;"".""&amp;""To be implemented"",IMPORTRANGE(URLs!$B$1,""Changes Log_CGRS!X:Y""),2,false),"""")"),"")</f>
        <v/>
      </c>
      <c r="AL520" s="36" t="str">
        <f>IFERROR(__xludf.DUMMYFUNCTION("IFERROR(vlookup($C520&amp;"".""&amp;""Translation Pending"",IMPORTRANGE(URLs!$B$1,""Changes Log_CGRS!Z:AA""),2,false),"""")"),"")</f>
        <v/>
      </c>
    </row>
    <row r="521" ht="15.75" customHeight="1">
      <c r="A521" s="2"/>
      <c r="B521" s="364" t="s">
        <v>361</v>
      </c>
      <c r="C521" s="352" t="s">
        <v>216</v>
      </c>
      <c r="D521" s="27"/>
      <c r="E521" s="27"/>
      <c r="F521" s="363"/>
      <c r="G521" s="363"/>
      <c r="H521" s="363"/>
      <c r="I521" s="104"/>
      <c r="J521" s="365"/>
      <c r="K521" s="104"/>
      <c r="L521" s="104"/>
      <c r="M521" s="363"/>
      <c r="N521" s="104"/>
      <c r="O521" s="104"/>
      <c r="P521" s="104"/>
      <c r="Q521" s="104"/>
      <c r="R521" s="363"/>
      <c r="S521" s="363"/>
      <c r="T521" s="104"/>
      <c r="U521" s="104"/>
      <c r="V521" s="104"/>
      <c r="W521" s="104"/>
      <c r="X521" s="104"/>
      <c r="Y521" s="104"/>
      <c r="Z521" s="104"/>
      <c r="AA521" s="104"/>
      <c r="AB521" s="104"/>
      <c r="AC521" s="104"/>
      <c r="AD521" s="104"/>
      <c r="AE521" s="104"/>
      <c r="AF521" s="104"/>
      <c r="AG521" s="32"/>
      <c r="AH521" s="32"/>
      <c r="AI521" s="32"/>
      <c r="AJ521" s="32"/>
      <c r="AK521" s="35" t="str">
        <f>IFERROR(__xludf.DUMMYFUNCTION("IFERROR(vlookup($C521&amp;"".""&amp;""To be implemented"",IMPORTRANGE(URLs!$B$1,""Changes Log_CGRS!X:Y""),2,false),"""")"),"")</f>
        <v/>
      </c>
      <c r="AL521" s="36" t="str">
        <f>IFERROR(__xludf.DUMMYFUNCTION("IFERROR(vlookup($C521&amp;"".""&amp;""Translation Pending"",IMPORTRANGE(URLs!$B$1,""Changes Log_CGRS!Z:AA""),2,false),"""")"),"")</f>
        <v/>
      </c>
    </row>
    <row r="522" ht="15.75" customHeight="1">
      <c r="A522" s="2">
        <f t="shared" ref="A522:A523" si="166">ROW(A522)</f>
        <v>522</v>
      </c>
      <c r="B522" s="366" t="s">
        <v>206</v>
      </c>
      <c r="C522" s="363" t="s">
        <v>2524</v>
      </c>
      <c r="D522" s="27" t="str">
        <f>"q"&amp;A522&amp;": "&amp;F522</f>
        <v>q522: </v>
      </c>
      <c r="E522" s="27" t="str">
        <f>"q"&amp;A522&amp;": "&amp;G522</f>
        <v>q522: </v>
      </c>
      <c r="F522" s="363"/>
      <c r="G522" s="363"/>
      <c r="H522" s="363"/>
      <c r="I522" s="104"/>
      <c r="J522" s="166" t="s">
        <v>208</v>
      </c>
      <c r="K522" s="104"/>
      <c r="L522" s="104"/>
      <c r="M522" s="363"/>
      <c r="N522" s="104"/>
      <c r="O522" s="104"/>
      <c r="P522" s="104"/>
      <c r="Q522" s="104"/>
      <c r="R522" s="363"/>
      <c r="S522" s="363"/>
      <c r="T522" s="104"/>
      <c r="U522" s="104"/>
      <c r="V522" s="104"/>
      <c r="W522" s="104"/>
      <c r="X522" s="104"/>
      <c r="Y522" s="104"/>
      <c r="Z522" s="104"/>
      <c r="AA522" s="104"/>
      <c r="AB522" s="104"/>
      <c r="AC522" s="104"/>
      <c r="AD522" s="104"/>
      <c r="AE522" s="104"/>
      <c r="AF522" s="104"/>
      <c r="AG522" s="32"/>
      <c r="AH522" s="32"/>
      <c r="AI522" s="32"/>
      <c r="AJ522" s="32"/>
      <c r="AK522" s="35" t="str">
        <f>IFERROR(__xludf.DUMMYFUNCTION("IFERROR(vlookup($C522&amp;"".""&amp;""To be implemented"",IMPORTRANGE(URLs!$B$1,""Changes Log_CGRS!X:Y""),2,false),"""")"),"")</f>
        <v/>
      </c>
      <c r="AL522" s="36" t="str">
        <f>IFERROR(__xludf.DUMMYFUNCTION("IFERROR(vlookup($C522&amp;"".""&amp;""Translation Pending"",IMPORTRANGE(URLs!$B$1,""Changes Log_CGRS!Z:AA""),2,false),"""")"),"")</f>
        <v/>
      </c>
    </row>
    <row r="523" ht="15.75" customHeight="1">
      <c r="A523" s="2">
        <f t="shared" si="166"/>
        <v>523</v>
      </c>
      <c r="B523" s="53" t="s">
        <v>68</v>
      </c>
      <c r="C523" s="54" t="s">
        <v>2525</v>
      </c>
      <c r="D523" s="27"/>
      <c r="E523" s="27" t="str">
        <f>D523</f>
        <v/>
      </c>
      <c r="F523" s="54"/>
      <c r="G523" s="54"/>
      <c r="H523" s="180" t="str">
        <f>D523</f>
        <v/>
      </c>
      <c r="I523" s="54"/>
      <c r="J523" s="56" t="s">
        <v>2526</v>
      </c>
      <c r="K523" s="54"/>
      <c r="L523" s="54"/>
      <c r="M523" s="54"/>
      <c r="N523" s="54"/>
      <c r="O523" s="54"/>
      <c r="P523" s="54"/>
      <c r="Q523" s="54"/>
      <c r="R523" s="54"/>
      <c r="S523" s="54"/>
      <c r="T523" s="54"/>
      <c r="U523" s="54"/>
      <c r="V523" s="54"/>
      <c r="W523" s="54"/>
      <c r="X523" s="54"/>
      <c r="Y523" s="141"/>
      <c r="Z523" s="54"/>
      <c r="AA523" s="54"/>
      <c r="AB523" s="54"/>
      <c r="AC523" s="54"/>
      <c r="AD523" s="54"/>
      <c r="AE523" s="54"/>
      <c r="AF523" s="54"/>
      <c r="AG523" s="32"/>
      <c r="AH523" s="32"/>
      <c r="AI523" s="32"/>
      <c r="AJ523" s="32"/>
      <c r="AK523" s="35" t="str">
        <f>IFERROR(__xludf.DUMMYFUNCTION("IFERROR(vlookup($C523&amp;"".""&amp;""To be implemented"",IMPORTRANGE(URLs!$B$1,""Changes Log_CGRS!X:Y""),2,false),"""")"),"")</f>
        <v/>
      </c>
      <c r="AL523" s="36" t="str">
        <f>IFERROR(__xludf.DUMMYFUNCTION("IFERROR(vlookup($C523&amp;"".""&amp;""Translation Pending"",IMPORTRANGE(URLs!$B$1,""Changes Log_CGRS!Z:AA""),2,false),"""")"),"")</f>
        <v/>
      </c>
    </row>
    <row r="524">
      <c r="A524" s="367"/>
      <c r="AK524" s="35" t="str">
        <f>IFERROR(__xludf.DUMMYFUNCTION("IFERROR(vlookup($C524&amp;"".""&amp;""To be implemented"",IMPORTRANGE(URLs!$B$1,""Changes Log_CGRS!X:Y""),2,false),"""")"),"")</f>
        <v/>
      </c>
      <c r="AL524" s="36" t="str">
        <f>IFERROR(__xludf.DUMMYFUNCTION("IFERROR(vlookup($C524&amp;"".""&amp;""Translation Pending"",IMPORTRANGE(URLs!$B$1,""Changes Log_CGRS!Z:AA""),2,false),"""")"),"")</f>
        <v/>
      </c>
    </row>
    <row r="525">
      <c r="A525" s="367"/>
      <c r="AK525" s="260"/>
      <c r="AL525" s="260"/>
    </row>
    <row r="526">
      <c r="A526" s="367"/>
      <c r="AK526" s="260"/>
      <c r="AL526" s="260"/>
    </row>
    <row r="527">
      <c r="A527" s="367"/>
      <c r="AK527" s="260"/>
      <c r="AL527" s="260"/>
    </row>
    <row r="528">
      <c r="A528" s="367"/>
      <c r="AK528" s="260"/>
      <c r="AL528" s="260"/>
    </row>
    <row r="529">
      <c r="A529" s="367"/>
      <c r="AK529" s="260"/>
      <c r="AL529" s="260"/>
    </row>
    <row r="530">
      <c r="A530" s="367"/>
      <c r="AK530" s="260"/>
      <c r="AL530" s="260"/>
    </row>
    <row r="531">
      <c r="A531" s="367"/>
      <c r="AK531" s="260"/>
      <c r="AL531" s="260"/>
    </row>
    <row r="532">
      <c r="A532" s="367"/>
      <c r="AK532" s="260"/>
      <c r="AL532" s="260"/>
    </row>
    <row r="533">
      <c r="A533" s="367"/>
      <c r="AK533" s="260"/>
      <c r="AL533" s="260"/>
    </row>
    <row r="534">
      <c r="A534" s="367"/>
      <c r="AK534" s="260"/>
      <c r="AL534" s="260"/>
    </row>
    <row r="535">
      <c r="A535" s="367"/>
      <c r="AK535" s="260"/>
      <c r="AL535" s="260"/>
    </row>
    <row r="536">
      <c r="A536" s="367"/>
      <c r="AK536" s="260"/>
      <c r="AL536" s="260"/>
    </row>
    <row r="537">
      <c r="A537" s="367"/>
      <c r="AK537" s="260"/>
      <c r="AL537" s="260"/>
    </row>
    <row r="538">
      <c r="A538" s="367"/>
      <c r="AK538" s="260"/>
      <c r="AL538" s="260"/>
    </row>
    <row r="539">
      <c r="A539" s="367"/>
      <c r="AK539" s="260"/>
      <c r="AL539" s="260"/>
    </row>
    <row r="540">
      <c r="A540" s="367"/>
      <c r="AK540" s="260"/>
      <c r="AL540" s="260"/>
    </row>
    <row r="541">
      <c r="A541" s="367"/>
      <c r="AK541" s="260"/>
      <c r="AL541" s="260"/>
    </row>
    <row r="542">
      <c r="A542" s="367"/>
      <c r="AK542" s="260"/>
      <c r="AL542" s="260"/>
    </row>
    <row r="543">
      <c r="A543" s="367"/>
      <c r="AK543" s="260"/>
      <c r="AL543" s="260"/>
    </row>
    <row r="544">
      <c r="A544" s="367"/>
      <c r="AK544" s="260"/>
      <c r="AL544" s="260"/>
    </row>
    <row r="545">
      <c r="A545" s="367"/>
      <c r="AK545" s="260"/>
      <c r="AL545" s="260"/>
    </row>
    <row r="546">
      <c r="A546" s="367"/>
      <c r="AK546" s="260"/>
      <c r="AL546" s="260"/>
    </row>
    <row r="547">
      <c r="A547" s="367"/>
      <c r="AK547" s="260"/>
      <c r="AL547" s="260"/>
    </row>
    <row r="548">
      <c r="A548" s="367"/>
      <c r="AK548" s="260"/>
      <c r="AL548" s="260"/>
    </row>
    <row r="549">
      <c r="A549" s="367"/>
      <c r="AK549" s="260"/>
      <c r="AL549" s="260"/>
    </row>
    <row r="550">
      <c r="A550" s="367"/>
      <c r="AK550" s="260"/>
      <c r="AL550" s="260"/>
    </row>
    <row r="551">
      <c r="A551" s="367"/>
      <c r="AK551" s="260"/>
      <c r="AL551" s="260"/>
    </row>
    <row r="552">
      <c r="A552" s="367"/>
      <c r="AK552" s="260"/>
      <c r="AL552" s="260"/>
    </row>
    <row r="553">
      <c r="A553" s="367"/>
      <c r="AK553" s="260"/>
      <c r="AL553" s="260"/>
    </row>
    <row r="554">
      <c r="A554" s="367"/>
      <c r="AK554" s="260"/>
      <c r="AL554" s="260"/>
    </row>
    <row r="555">
      <c r="A555" s="367"/>
      <c r="AK555" s="260"/>
      <c r="AL555" s="260"/>
    </row>
    <row r="556">
      <c r="A556" s="367"/>
      <c r="AK556" s="260"/>
      <c r="AL556" s="260"/>
    </row>
    <row r="557">
      <c r="A557" s="367"/>
      <c r="AK557" s="260"/>
      <c r="AL557" s="260"/>
    </row>
    <row r="558">
      <c r="A558" s="367"/>
      <c r="AK558" s="260"/>
      <c r="AL558" s="260"/>
    </row>
    <row r="559">
      <c r="A559" s="367"/>
      <c r="AK559" s="260"/>
      <c r="AL559" s="260"/>
    </row>
    <row r="560">
      <c r="A560" s="367"/>
      <c r="AK560" s="260"/>
      <c r="AL560" s="260"/>
    </row>
    <row r="561">
      <c r="A561" s="367"/>
      <c r="AK561" s="260"/>
      <c r="AL561" s="260"/>
    </row>
    <row r="562">
      <c r="A562" s="367"/>
      <c r="AK562" s="260"/>
      <c r="AL562" s="260"/>
    </row>
    <row r="563">
      <c r="A563" s="367"/>
      <c r="AK563" s="260"/>
      <c r="AL563" s="260"/>
    </row>
    <row r="564">
      <c r="A564" s="367"/>
      <c r="AK564" s="260"/>
      <c r="AL564" s="260"/>
    </row>
    <row r="565">
      <c r="A565" s="367"/>
      <c r="AK565" s="260"/>
      <c r="AL565" s="260"/>
    </row>
    <row r="566">
      <c r="A566" s="367"/>
      <c r="AK566" s="260"/>
      <c r="AL566" s="260"/>
    </row>
    <row r="567">
      <c r="A567" s="367"/>
      <c r="AK567" s="260"/>
      <c r="AL567" s="260"/>
    </row>
    <row r="568">
      <c r="A568" s="367"/>
      <c r="AK568" s="260"/>
      <c r="AL568" s="260"/>
    </row>
    <row r="569">
      <c r="A569" s="367"/>
      <c r="AK569" s="260"/>
      <c r="AL569" s="260"/>
    </row>
    <row r="570">
      <c r="A570" s="367"/>
      <c r="AK570" s="260"/>
      <c r="AL570" s="260"/>
    </row>
    <row r="571">
      <c r="A571" s="367"/>
      <c r="AK571" s="260"/>
      <c r="AL571" s="260"/>
    </row>
    <row r="572">
      <c r="A572" s="367"/>
      <c r="AK572" s="260"/>
      <c r="AL572" s="260"/>
    </row>
    <row r="573">
      <c r="A573" s="367"/>
      <c r="AK573" s="260"/>
      <c r="AL573" s="260"/>
    </row>
    <row r="574">
      <c r="A574" s="367"/>
      <c r="AK574" s="260"/>
      <c r="AL574" s="260"/>
    </row>
    <row r="575">
      <c r="A575" s="367"/>
      <c r="AK575" s="260"/>
      <c r="AL575" s="260"/>
    </row>
    <row r="576">
      <c r="A576" s="367"/>
      <c r="AK576" s="260"/>
      <c r="AL576" s="260"/>
    </row>
    <row r="577">
      <c r="A577" s="367"/>
      <c r="AK577" s="260"/>
      <c r="AL577" s="260"/>
    </row>
    <row r="578">
      <c r="A578" s="367"/>
      <c r="AK578" s="260"/>
      <c r="AL578" s="260"/>
    </row>
    <row r="579">
      <c r="A579" s="367"/>
      <c r="AK579" s="260"/>
      <c r="AL579" s="260"/>
    </row>
    <row r="580">
      <c r="A580" s="367"/>
      <c r="AK580" s="260"/>
      <c r="AL580" s="260"/>
    </row>
    <row r="581">
      <c r="A581" s="367"/>
      <c r="AK581" s="260"/>
      <c r="AL581" s="260"/>
    </row>
    <row r="582">
      <c r="A582" s="367"/>
      <c r="AK582" s="260"/>
      <c r="AL582" s="260"/>
    </row>
    <row r="583">
      <c r="A583" s="367"/>
      <c r="AK583" s="260"/>
      <c r="AL583" s="260"/>
    </row>
    <row r="584">
      <c r="A584" s="367"/>
      <c r="AK584" s="260"/>
      <c r="AL584" s="260"/>
    </row>
    <row r="585">
      <c r="A585" s="367"/>
      <c r="AK585" s="260"/>
      <c r="AL585" s="260"/>
    </row>
    <row r="586">
      <c r="A586" s="367"/>
      <c r="AK586" s="260"/>
      <c r="AL586" s="260"/>
    </row>
    <row r="587">
      <c r="A587" s="367"/>
      <c r="AK587" s="260"/>
      <c r="AL587" s="260"/>
    </row>
    <row r="588">
      <c r="A588" s="367"/>
      <c r="AK588" s="260"/>
      <c r="AL588" s="260"/>
    </row>
    <row r="589">
      <c r="A589" s="367"/>
      <c r="AK589" s="260"/>
      <c r="AL589" s="260"/>
    </row>
    <row r="590">
      <c r="A590" s="367"/>
      <c r="AK590" s="260"/>
      <c r="AL590" s="260"/>
    </row>
    <row r="591">
      <c r="A591" s="367"/>
      <c r="AK591" s="260"/>
      <c r="AL591" s="260"/>
    </row>
    <row r="592">
      <c r="A592" s="367"/>
      <c r="AK592" s="260"/>
      <c r="AL592" s="260"/>
    </row>
    <row r="593">
      <c r="A593" s="367"/>
      <c r="AK593" s="260"/>
      <c r="AL593" s="260"/>
    </row>
    <row r="594">
      <c r="A594" s="367"/>
      <c r="AK594" s="260"/>
      <c r="AL594" s="260"/>
    </row>
    <row r="595">
      <c r="A595" s="367"/>
      <c r="AK595" s="260"/>
      <c r="AL595" s="260"/>
    </row>
    <row r="596">
      <c r="A596" s="367"/>
      <c r="AK596" s="260"/>
      <c r="AL596" s="260"/>
    </row>
    <row r="597">
      <c r="A597" s="367"/>
      <c r="AK597" s="260"/>
      <c r="AL597" s="260"/>
    </row>
    <row r="598">
      <c r="A598" s="367"/>
      <c r="AK598" s="260"/>
      <c r="AL598" s="260"/>
    </row>
    <row r="599">
      <c r="A599" s="367"/>
      <c r="AK599" s="260"/>
      <c r="AL599" s="260"/>
    </row>
    <row r="600">
      <c r="A600" s="367"/>
      <c r="AK600" s="260"/>
      <c r="AL600" s="260"/>
    </row>
    <row r="601">
      <c r="A601" s="367"/>
      <c r="AK601" s="260"/>
      <c r="AL601" s="260"/>
    </row>
    <row r="602">
      <c r="A602" s="367"/>
      <c r="AK602" s="260"/>
      <c r="AL602" s="260"/>
    </row>
    <row r="603">
      <c r="A603" s="367"/>
      <c r="AK603" s="260"/>
      <c r="AL603" s="260"/>
    </row>
    <row r="604">
      <c r="A604" s="367"/>
      <c r="AK604" s="260"/>
      <c r="AL604" s="260"/>
    </row>
    <row r="605">
      <c r="A605" s="367"/>
      <c r="AK605" s="260"/>
      <c r="AL605" s="260"/>
    </row>
    <row r="606">
      <c r="A606" s="367"/>
      <c r="AK606" s="260"/>
      <c r="AL606" s="260"/>
    </row>
    <row r="607">
      <c r="A607" s="367"/>
      <c r="AK607" s="260"/>
      <c r="AL607" s="260"/>
    </row>
    <row r="608">
      <c r="A608" s="367"/>
      <c r="AK608" s="260"/>
      <c r="AL608" s="260"/>
    </row>
    <row r="609">
      <c r="A609" s="367"/>
      <c r="AK609" s="260"/>
      <c r="AL609" s="260"/>
    </row>
    <row r="610">
      <c r="A610" s="367"/>
      <c r="AK610" s="260"/>
      <c r="AL610" s="260"/>
    </row>
    <row r="611">
      <c r="A611" s="367"/>
      <c r="AK611" s="260"/>
      <c r="AL611" s="260"/>
    </row>
    <row r="612">
      <c r="A612" s="367"/>
      <c r="AK612" s="260"/>
      <c r="AL612" s="260"/>
    </row>
    <row r="613">
      <c r="A613" s="367"/>
      <c r="AK613" s="260"/>
      <c r="AL613" s="260"/>
    </row>
    <row r="614">
      <c r="A614" s="367"/>
      <c r="AK614" s="260"/>
      <c r="AL614" s="260"/>
    </row>
    <row r="615">
      <c r="A615" s="367"/>
      <c r="AK615" s="260"/>
      <c r="AL615" s="260"/>
    </row>
    <row r="616">
      <c r="A616" s="367"/>
      <c r="AK616" s="260"/>
      <c r="AL616" s="260"/>
    </row>
    <row r="617">
      <c r="A617" s="367"/>
      <c r="AK617" s="260"/>
      <c r="AL617" s="260"/>
    </row>
    <row r="618">
      <c r="A618" s="367"/>
      <c r="AK618" s="260"/>
      <c r="AL618" s="260"/>
    </row>
    <row r="619">
      <c r="A619" s="367"/>
      <c r="AK619" s="260"/>
      <c r="AL619" s="260"/>
    </row>
    <row r="620">
      <c r="A620" s="367"/>
      <c r="AK620" s="260"/>
      <c r="AL620" s="260"/>
    </row>
    <row r="621">
      <c r="A621" s="367"/>
      <c r="AK621" s="260"/>
      <c r="AL621" s="260"/>
    </row>
    <row r="622">
      <c r="A622" s="367"/>
      <c r="AK622" s="260"/>
      <c r="AL622" s="260"/>
    </row>
    <row r="623">
      <c r="A623" s="367"/>
      <c r="AK623" s="260"/>
      <c r="AL623" s="260"/>
    </row>
    <row r="624">
      <c r="A624" s="367"/>
      <c r="AK624" s="260"/>
      <c r="AL624" s="260"/>
    </row>
    <row r="625">
      <c r="A625" s="367"/>
      <c r="AK625" s="260"/>
      <c r="AL625" s="260"/>
    </row>
    <row r="626">
      <c r="A626" s="367"/>
      <c r="AK626" s="260"/>
      <c r="AL626" s="260"/>
    </row>
    <row r="627">
      <c r="A627" s="367"/>
      <c r="AK627" s="260"/>
      <c r="AL627" s="260"/>
    </row>
    <row r="628">
      <c r="A628" s="367"/>
      <c r="AK628" s="260"/>
      <c r="AL628" s="260"/>
    </row>
    <row r="629">
      <c r="A629" s="367"/>
      <c r="AK629" s="260"/>
      <c r="AL629" s="260"/>
    </row>
    <row r="630">
      <c r="A630" s="367"/>
      <c r="AK630" s="260"/>
      <c r="AL630" s="260"/>
    </row>
    <row r="631">
      <c r="A631" s="367"/>
      <c r="AK631" s="260"/>
      <c r="AL631" s="260"/>
    </row>
    <row r="632">
      <c r="A632" s="367"/>
      <c r="AK632" s="260"/>
      <c r="AL632" s="260"/>
    </row>
    <row r="633">
      <c r="A633" s="367"/>
      <c r="AK633" s="260"/>
      <c r="AL633" s="260"/>
    </row>
    <row r="634">
      <c r="A634" s="367"/>
      <c r="AK634" s="260"/>
      <c r="AL634" s="260"/>
    </row>
    <row r="635">
      <c r="A635" s="367"/>
      <c r="AK635" s="260"/>
      <c r="AL635" s="260"/>
    </row>
    <row r="636">
      <c r="A636" s="367"/>
      <c r="AK636" s="260"/>
      <c r="AL636" s="260"/>
    </row>
    <row r="637">
      <c r="A637" s="367"/>
      <c r="AK637" s="260"/>
      <c r="AL637" s="260"/>
    </row>
    <row r="638">
      <c r="A638" s="367"/>
      <c r="AK638" s="260"/>
      <c r="AL638" s="260"/>
    </row>
    <row r="639">
      <c r="A639" s="367"/>
      <c r="AK639" s="260"/>
      <c r="AL639" s="260"/>
    </row>
    <row r="640">
      <c r="A640" s="367"/>
      <c r="AK640" s="260"/>
      <c r="AL640" s="260"/>
    </row>
    <row r="641">
      <c r="A641" s="367"/>
      <c r="AK641" s="260"/>
      <c r="AL641" s="260"/>
    </row>
    <row r="642">
      <c r="A642" s="367"/>
      <c r="AK642" s="260"/>
      <c r="AL642" s="260"/>
    </row>
    <row r="643">
      <c r="A643" s="367"/>
      <c r="AK643" s="260"/>
      <c r="AL643" s="260"/>
    </row>
    <row r="644">
      <c r="A644" s="367"/>
      <c r="AK644" s="260"/>
      <c r="AL644" s="260"/>
    </row>
    <row r="645">
      <c r="A645" s="367"/>
      <c r="AK645" s="260"/>
      <c r="AL645" s="260"/>
    </row>
    <row r="646">
      <c r="A646" s="367"/>
      <c r="AK646" s="260"/>
      <c r="AL646" s="260"/>
    </row>
    <row r="647">
      <c r="A647" s="367"/>
      <c r="AK647" s="260"/>
      <c r="AL647" s="260"/>
    </row>
    <row r="648">
      <c r="A648" s="367"/>
      <c r="AK648" s="260"/>
      <c r="AL648" s="260"/>
    </row>
    <row r="649">
      <c r="A649" s="367"/>
      <c r="AK649" s="260"/>
      <c r="AL649" s="260"/>
    </row>
    <row r="650">
      <c r="A650" s="367"/>
      <c r="AK650" s="260"/>
      <c r="AL650" s="260"/>
    </row>
    <row r="651">
      <c r="A651" s="367"/>
      <c r="AK651" s="260"/>
      <c r="AL651" s="260"/>
    </row>
    <row r="652">
      <c r="A652" s="367"/>
      <c r="AK652" s="260"/>
      <c r="AL652" s="260"/>
    </row>
    <row r="653">
      <c r="A653" s="367"/>
      <c r="AK653" s="260"/>
      <c r="AL653" s="260"/>
    </row>
    <row r="654">
      <c r="A654" s="367"/>
      <c r="AK654" s="260"/>
      <c r="AL654" s="260"/>
    </row>
    <row r="655">
      <c r="A655" s="367"/>
      <c r="AK655" s="260"/>
      <c r="AL655" s="260"/>
    </row>
    <row r="656">
      <c r="A656" s="367"/>
      <c r="AK656" s="260"/>
      <c r="AL656" s="260"/>
    </row>
    <row r="657">
      <c r="A657" s="367"/>
      <c r="AK657" s="260"/>
      <c r="AL657" s="260"/>
    </row>
    <row r="658">
      <c r="A658" s="367"/>
      <c r="AK658" s="260"/>
      <c r="AL658" s="260"/>
    </row>
    <row r="659">
      <c r="A659" s="367"/>
      <c r="AK659" s="260"/>
      <c r="AL659" s="260"/>
    </row>
    <row r="660">
      <c r="A660" s="367"/>
      <c r="AK660" s="260"/>
      <c r="AL660" s="260"/>
    </row>
    <row r="661">
      <c r="A661" s="367"/>
      <c r="AK661" s="260"/>
      <c r="AL661" s="260"/>
    </row>
    <row r="662">
      <c r="A662" s="367"/>
      <c r="AK662" s="260"/>
      <c r="AL662" s="260"/>
    </row>
    <row r="663">
      <c r="A663" s="367"/>
      <c r="AK663" s="260"/>
      <c r="AL663" s="260"/>
    </row>
    <row r="664">
      <c r="A664" s="367"/>
      <c r="AK664" s="260"/>
      <c r="AL664" s="260"/>
    </row>
    <row r="665">
      <c r="A665" s="367"/>
      <c r="AK665" s="260"/>
      <c r="AL665" s="260"/>
    </row>
    <row r="666">
      <c r="A666" s="367"/>
      <c r="AK666" s="260"/>
      <c r="AL666" s="260"/>
    </row>
    <row r="667">
      <c r="A667" s="367"/>
      <c r="AK667" s="260"/>
      <c r="AL667" s="260"/>
    </row>
    <row r="668">
      <c r="A668" s="367"/>
      <c r="AK668" s="260"/>
      <c r="AL668" s="260"/>
    </row>
    <row r="669">
      <c r="A669" s="367"/>
      <c r="AK669" s="260"/>
      <c r="AL669" s="260"/>
    </row>
    <row r="670">
      <c r="A670" s="367"/>
      <c r="AK670" s="260"/>
      <c r="AL670" s="260"/>
    </row>
    <row r="671">
      <c r="A671" s="367"/>
      <c r="AK671" s="260"/>
      <c r="AL671" s="260"/>
    </row>
    <row r="672">
      <c r="A672" s="367"/>
      <c r="AK672" s="260"/>
      <c r="AL672" s="260"/>
    </row>
    <row r="673">
      <c r="A673" s="367"/>
      <c r="AK673" s="260"/>
      <c r="AL673" s="260"/>
    </row>
    <row r="674">
      <c r="A674" s="367"/>
      <c r="AK674" s="260"/>
      <c r="AL674" s="260"/>
    </row>
    <row r="675">
      <c r="A675" s="367"/>
      <c r="AK675" s="260"/>
      <c r="AL675" s="260"/>
    </row>
    <row r="676">
      <c r="A676" s="367"/>
      <c r="AK676" s="260"/>
      <c r="AL676" s="260"/>
    </row>
    <row r="677">
      <c r="A677" s="367"/>
      <c r="AK677" s="260"/>
      <c r="AL677" s="260"/>
    </row>
    <row r="678">
      <c r="A678" s="367"/>
      <c r="AK678" s="260"/>
      <c r="AL678" s="260"/>
    </row>
    <row r="679">
      <c r="A679" s="367"/>
      <c r="AK679" s="260"/>
      <c r="AL679" s="260"/>
    </row>
    <row r="680">
      <c r="A680" s="367"/>
      <c r="AK680" s="260"/>
      <c r="AL680" s="260"/>
    </row>
    <row r="681">
      <c r="A681" s="367"/>
      <c r="AK681" s="260"/>
      <c r="AL681" s="260"/>
    </row>
    <row r="682">
      <c r="A682" s="367"/>
      <c r="AK682" s="260"/>
      <c r="AL682" s="260"/>
    </row>
    <row r="683">
      <c r="A683" s="367"/>
      <c r="AK683" s="260"/>
      <c r="AL683" s="260"/>
    </row>
    <row r="684">
      <c r="A684" s="367"/>
      <c r="AK684" s="260"/>
      <c r="AL684" s="260"/>
    </row>
    <row r="685">
      <c r="A685" s="367"/>
      <c r="AK685" s="260"/>
      <c r="AL685" s="260"/>
    </row>
    <row r="686">
      <c r="A686" s="367"/>
      <c r="AK686" s="260"/>
      <c r="AL686" s="260"/>
    </row>
    <row r="687">
      <c r="A687" s="367"/>
      <c r="AK687" s="260"/>
      <c r="AL687" s="260"/>
    </row>
    <row r="688">
      <c r="A688" s="367"/>
      <c r="AK688" s="260"/>
      <c r="AL688" s="260"/>
    </row>
    <row r="689">
      <c r="A689" s="367"/>
      <c r="AK689" s="260"/>
      <c r="AL689" s="260"/>
    </row>
    <row r="690">
      <c r="A690" s="367"/>
      <c r="AK690" s="260"/>
      <c r="AL690" s="260"/>
    </row>
    <row r="691">
      <c r="A691" s="367"/>
      <c r="AK691" s="260"/>
      <c r="AL691" s="260"/>
    </row>
    <row r="692">
      <c r="A692" s="367"/>
      <c r="AK692" s="260"/>
      <c r="AL692" s="260"/>
    </row>
    <row r="693">
      <c r="A693" s="367"/>
      <c r="AK693" s="260"/>
      <c r="AL693" s="260"/>
    </row>
    <row r="694">
      <c r="A694" s="367"/>
      <c r="AK694" s="260"/>
      <c r="AL694" s="260"/>
    </row>
    <row r="695">
      <c r="A695" s="367"/>
      <c r="AK695" s="260"/>
      <c r="AL695" s="260"/>
    </row>
    <row r="696">
      <c r="A696" s="367"/>
      <c r="AK696" s="260"/>
      <c r="AL696" s="260"/>
    </row>
    <row r="697">
      <c r="A697" s="367"/>
      <c r="AK697" s="260"/>
      <c r="AL697" s="260"/>
    </row>
    <row r="698">
      <c r="A698" s="367"/>
      <c r="AK698" s="260"/>
      <c r="AL698" s="260"/>
    </row>
    <row r="699">
      <c r="A699" s="367"/>
      <c r="AK699" s="260"/>
      <c r="AL699" s="260"/>
    </row>
    <row r="700">
      <c r="A700" s="367"/>
      <c r="AK700" s="260"/>
      <c r="AL700" s="260"/>
    </row>
    <row r="701">
      <c r="A701" s="367"/>
      <c r="AK701" s="260"/>
      <c r="AL701" s="260"/>
    </row>
    <row r="702">
      <c r="A702" s="367"/>
      <c r="AK702" s="260"/>
      <c r="AL702" s="260"/>
    </row>
    <row r="703">
      <c r="A703" s="367"/>
      <c r="AK703" s="260"/>
      <c r="AL703" s="260"/>
    </row>
    <row r="704">
      <c r="A704" s="367"/>
      <c r="AK704" s="260"/>
      <c r="AL704" s="260"/>
    </row>
    <row r="705">
      <c r="A705" s="367"/>
      <c r="AK705" s="260"/>
      <c r="AL705" s="260"/>
    </row>
    <row r="706">
      <c r="A706" s="367"/>
      <c r="AK706" s="260"/>
      <c r="AL706" s="260"/>
    </row>
    <row r="707">
      <c r="A707" s="367"/>
      <c r="AK707" s="260"/>
      <c r="AL707" s="260"/>
    </row>
    <row r="708">
      <c r="A708" s="367"/>
      <c r="AK708" s="260"/>
      <c r="AL708" s="260"/>
    </row>
    <row r="709">
      <c r="A709" s="367"/>
      <c r="AK709" s="260"/>
      <c r="AL709" s="260"/>
    </row>
    <row r="710">
      <c r="A710" s="367"/>
      <c r="AK710" s="260"/>
      <c r="AL710" s="260"/>
    </row>
    <row r="711">
      <c r="A711" s="367"/>
      <c r="AK711" s="260"/>
      <c r="AL711" s="260"/>
    </row>
    <row r="712">
      <c r="A712" s="367"/>
      <c r="AK712" s="260"/>
      <c r="AL712" s="260"/>
    </row>
    <row r="713">
      <c r="A713" s="367"/>
      <c r="AK713" s="260"/>
      <c r="AL713" s="260"/>
    </row>
    <row r="714">
      <c r="A714" s="367"/>
      <c r="AK714" s="260"/>
      <c r="AL714" s="260"/>
    </row>
    <row r="715">
      <c r="A715" s="367"/>
      <c r="AK715" s="260"/>
      <c r="AL715" s="260"/>
    </row>
    <row r="716">
      <c r="A716" s="367"/>
      <c r="AK716" s="260"/>
      <c r="AL716" s="260"/>
    </row>
    <row r="717">
      <c r="A717" s="367"/>
      <c r="AK717" s="260"/>
      <c r="AL717" s="260"/>
    </row>
    <row r="718">
      <c r="A718" s="367"/>
      <c r="AK718" s="260"/>
      <c r="AL718" s="260"/>
    </row>
    <row r="719">
      <c r="A719" s="367"/>
      <c r="AK719" s="260"/>
      <c r="AL719" s="260"/>
    </row>
    <row r="720">
      <c r="A720" s="367"/>
      <c r="AK720" s="260"/>
      <c r="AL720" s="260"/>
    </row>
    <row r="721">
      <c r="A721" s="367"/>
      <c r="AK721" s="260"/>
      <c r="AL721" s="260"/>
    </row>
    <row r="722">
      <c r="A722" s="367"/>
      <c r="AK722" s="260"/>
      <c r="AL722" s="260"/>
    </row>
    <row r="723">
      <c r="A723" s="367"/>
      <c r="AK723" s="260"/>
      <c r="AL723" s="260"/>
    </row>
    <row r="724">
      <c r="A724" s="367"/>
      <c r="AK724" s="260"/>
      <c r="AL724" s="260"/>
    </row>
    <row r="725">
      <c r="A725" s="367"/>
      <c r="AK725" s="260"/>
      <c r="AL725" s="260"/>
    </row>
    <row r="726">
      <c r="A726" s="367"/>
      <c r="AK726" s="260"/>
      <c r="AL726" s="260"/>
    </row>
    <row r="727">
      <c r="A727" s="367"/>
      <c r="AK727" s="260"/>
      <c r="AL727" s="260"/>
    </row>
    <row r="728">
      <c r="A728" s="367"/>
      <c r="AK728" s="260"/>
      <c r="AL728" s="260"/>
    </row>
    <row r="729">
      <c r="A729" s="367"/>
      <c r="AK729" s="260"/>
      <c r="AL729" s="260"/>
    </row>
    <row r="730">
      <c r="A730" s="367"/>
      <c r="AK730" s="260"/>
      <c r="AL730" s="260"/>
    </row>
    <row r="731">
      <c r="A731" s="367"/>
      <c r="AK731" s="260"/>
      <c r="AL731" s="260"/>
    </row>
    <row r="732">
      <c r="A732" s="367"/>
      <c r="AK732" s="260"/>
      <c r="AL732" s="260"/>
    </row>
    <row r="733">
      <c r="A733" s="367"/>
      <c r="AK733" s="260"/>
      <c r="AL733" s="260"/>
    </row>
    <row r="734">
      <c r="A734" s="367"/>
      <c r="AK734" s="260"/>
      <c r="AL734" s="260"/>
    </row>
    <row r="735">
      <c r="A735" s="367"/>
      <c r="AK735" s="260"/>
      <c r="AL735" s="260"/>
    </row>
    <row r="736">
      <c r="A736" s="367"/>
      <c r="AK736" s="260"/>
      <c r="AL736" s="260"/>
    </row>
    <row r="737">
      <c r="A737" s="367"/>
      <c r="AK737" s="260"/>
      <c r="AL737" s="260"/>
    </row>
    <row r="738">
      <c r="A738" s="367"/>
      <c r="AK738" s="260"/>
      <c r="AL738" s="260"/>
    </row>
    <row r="739">
      <c r="A739" s="367"/>
      <c r="AK739" s="260"/>
      <c r="AL739" s="260"/>
    </row>
    <row r="740">
      <c r="A740" s="367"/>
      <c r="AK740" s="260"/>
      <c r="AL740" s="260"/>
    </row>
    <row r="741">
      <c r="A741" s="367"/>
      <c r="AK741" s="260"/>
      <c r="AL741" s="260"/>
    </row>
    <row r="742">
      <c r="A742" s="367"/>
      <c r="AK742" s="260"/>
      <c r="AL742" s="260"/>
    </row>
    <row r="743">
      <c r="A743" s="367"/>
      <c r="AK743" s="260"/>
      <c r="AL743" s="260"/>
    </row>
    <row r="744">
      <c r="A744" s="367"/>
      <c r="AK744" s="260"/>
      <c r="AL744" s="260"/>
    </row>
    <row r="745">
      <c r="A745" s="367"/>
      <c r="AK745" s="260"/>
      <c r="AL745" s="260"/>
    </row>
    <row r="746">
      <c r="A746" s="367"/>
      <c r="AK746" s="260"/>
      <c r="AL746" s="260"/>
    </row>
    <row r="747">
      <c r="A747" s="367"/>
      <c r="AK747" s="260"/>
      <c r="AL747" s="260"/>
    </row>
    <row r="748">
      <c r="A748" s="367"/>
      <c r="AK748" s="260"/>
      <c r="AL748" s="260"/>
    </row>
    <row r="749">
      <c r="A749" s="367"/>
      <c r="AK749" s="260"/>
      <c r="AL749" s="260"/>
    </row>
    <row r="750">
      <c r="A750" s="367"/>
      <c r="AK750" s="260"/>
      <c r="AL750" s="260"/>
    </row>
    <row r="751">
      <c r="A751" s="367"/>
      <c r="AK751" s="260"/>
      <c r="AL751" s="260"/>
    </row>
    <row r="752">
      <c r="A752" s="367"/>
      <c r="AK752" s="260"/>
      <c r="AL752" s="260"/>
    </row>
    <row r="753">
      <c r="A753" s="367"/>
      <c r="AK753" s="260"/>
      <c r="AL753" s="260"/>
    </row>
    <row r="754">
      <c r="A754" s="367"/>
      <c r="AK754" s="260"/>
      <c r="AL754" s="260"/>
    </row>
    <row r="755">
      <c r="A755" s="367"/>
      <c r="AK755" s="260"/>
      <c r="AL755" s="260"/>
    </row>
    <row r="756">
      <c r="A756" s="367"/>
      <c r="AK756" s="260"/>
      <c r="AL756" s="260"/>
    </row>
    <row r="757">
      <c r="A757" s="367"/>
      <c r="AK757" s="260"/>
      <c r="AL757" s="260"/>
    </row>
    <row r="758">
      <c r="A758" s="367"/>
      <c r="AK758" s="260"/>
      <c r="AL758" s="260"/>
    </row>
    <row r="759">
      <c r="A759" s="367"/>
      <c r="AK759" s="260"/>
      <c r="AL759" s="260"/>
    </row>
    <row r="760">
      <c r="A760" s="367"/>
      <c r="AK760" s="260"/>
      <c r="AL760" s="260"/>
    </row>
    <row r="761">
      <c r="A761" s="367"/>
      <c r="AK761" s="260"/>
      <c r="AL761" s="260"/>
    </row>
    <row r="762">
      <c r="A762" s="367"/>
      <c r="AK762" s="260"/>
      <c r="AL762" s="260"/>
    </row>
    <row r="763">
      <c r="A763" s="367"/>
      <c r="AK763" s="260"/>
      <c r="AL763" s="260"/>
    </row>
    <row r="764">
      <c r="A764" s="367"/>
      <c r="AK764" s="260"/>
      <c r="AL764" s="260"/>
    </row>
    <row r="765">
      <c r="A765" s="367"/>
      <c r="AK765" s="260"/>
      <c r="AL765" s="260"/>
    </row>
    <row r="766">
      <c r="A766" s="367"/>
      <c r="AK766" s="260"/>
      <c r="AL766" s="260"/>
    </row>
    <row r="767">
      <c r="A767" s="367"/>
      <c r="AK767" s="260"/>
      <c r="AL767" s="260"/>
    </row>
    <row r="768">
      <c r="A768" s="367"/>
      <c r="AK768" s="260"/>
      <c r="AL768" s="260"/>
    </row>
    <row r="769">
      <c r="A769" s="367"/>
      <c r="AK769" s="260"/>
      <c r="AL769" s="260"/>
    </row>
    <row r="770">
      <c r="A770" s="367"/>
      <c r="AK770" s="260"/>
      <c r="AL770" s="260"/>
    </row>
    <row r="771">
      <c r="A771" s="367"/>
      <c r="AK771" s="260"/>
      <c r="AL771" s="260"/>
    </row>
    <row r="772">
      <c r="A772" s="367"/>
      <c r="AK772" s="260"/>
      <c r="AL772" s="260"/>
    </row>
    <row r="773">
      <c r="A773" s="367"/>
      <c r="AK773" s="260"/>
      <c r="AL773" s="260"/>
    </row>
    <row r="774">
      <c r="A774" s="367"/>
      <c r="AK774" s="260"/>
      <c r="AL774" s="260"/>
    </row>
    <row r="775">
      <c r="A775" s="367"/>
      <c r="AK775" s="260"/>
      <c r="AL775" s="260"/>
    </row>
    <row r="776">
      <c r="A776" s="367"/>
      <c r="AK776" s="260"/>
      <c r="AL776" s="260"/>
    </row>
    <row r="777">
      <c r="A777" s="367"/>
      <c r="AK777" s="260"/>
      <c r="AL777" s="260"/>
    </row>
    <row r="778">
      <c r="A778" s="367"/>
      <c r="AK778" s="260"/>
      <c r="AL778" s="260"/>
    </row>
    <row r="779">
      <c r="A779" s="367"/>
      <c r="AK779" s="260"/>
      <c r="AL779" s="260"/>
    </row>
    <row r="780">
      <c r="A780" s="367"/>
      <c r="AK780" s="260"/>
      <c r="AL780" s="260"/>
    </row>
    <row r="781">
      <c r="A781" s="367"/>
      <c r="AK781" s="260"/>
      <c r="AL781" s="260"/>
    </row>
    <row r="782">
      <c r="A782" s="367"/>
      <c r="AK782" s="260"/>
      <c r="AL782" s="260"/>
    </row>
    <row r="783">
      <c r="A783" s="367"/>
      <c r="AK783" s="260"/>
      <c r="AL783" s="260"/>
    </row>
    <row r="784">
      <c r="A784" s="367"/>
      <c r="AK784" s="260"/>
      <c r="AL784" s="260"/>
    </row>
    <row r="785">
      <c r="A785" s="367"/>
      <c r="AK785" s="260"/>
      <c r="AL785" s="260"/>
    </row>
    <row r="786">
      <c r="A786" s="367"/>
      <c r="AK786" s="260"/>
      <c r="AL786" s="260"/>
    </row>
    <row r="787">
      <c r="A787" s="367"/>
      <c r="AK787" s="260"/>
      <c r="AL787" s="260"/>
    </row>
    <row r="788">
      <c r="A788" s="367"/>
      <c r="AK788" s="260"/>
      <c r="AL788" s="260"/>
    </row>
    <row r="789">
      <c r="A789" s="367"/>
      <c r="AK789" s="260"/>
      <c r="AL789" s="260"/>
    </row>
    <row r="790">
      <c r="A790" s="367"/>
      <c r="AK790" s="260"/>
      <c r="AL790" s="260"/>
    </row>
    <row r="791">
      <c r="A791" s="367"/>
      <c r="AK791" s="260"/>
      <c r="AL791" s="260"/>
    </row>
    <row r="792">
      <c r="A792" s="367"/>
      <c r="AK792" s="260"/>
      <c r="AL792" s="260"/>
    </row>
    <row r="793">
      <c r="A793" s="367"/>
      <c r="AK793" s="260"/>
      <c r="AL793" s="260"/>
    </row>
    <row r="794">
      <c r="A794" s="367"/>
      <c r="AK794" s="260"/>
      <c r="AL794" s="260"/>
    </row>
    <row r="795">
      <c r="A795" s="367"/>
      <c r="AK795" s="260"/>
      <c r="AL795" s="260"/>
    </row>
    <row r="796">
      <c r="A796" s="367"/>
      <c r="AK796" s="260"/>
      <c r="AL796" s="260"/>
    </row>
    <row r="797">
      <c r="A797" s="367"/>
      <c r="AK797" s="260"/>
      <c r="AL797" s="260"/>
    </row>
    <row r="798">
      <c r="A798" s="367"/>
      <c r="AK798" s="260"/>
      <c r="AL798" s="260"/>
    </row>
    <row r="799">
      <c r="A799" s="367"/>
      <c r="AK799" s="260"/>
      <c r="AL799" s="260"/>
    </row>
    <row r="800">
      <c r="A800" s="367"/>
      <c r="AK800" s="260"/>
      <c r="AL800" s="260"/>
    </row>
    <row r="801">
      <c r="A801" s="367"/>
      <c r="AK801" s="260"/>
      <c r="AL801" s="260"/>
    </row>
    <row r="802">
      <c r="A802" s="367"/>
      <c r="AK802" s="260"/>
      <c r="AL802" s="260"/>
    </row>
    <row r="803">
      <c r="A803" s="367"/>
      <c r="AK803" s="260"/>
      <c r="AL803" s="260"/>
    </row>
    <row r="804">
      <c r="A804" s="367"/>
      <c r="AK804" s="260"/>
      <c r="AL804" s="260"/>
    </row>
    <row r="805">
      <c r="A805" s="367"/>
      <c r="AK805" s="260"/>
      <c r="AL805" s="260"/>
    </row>
    <row r="806">
      <c r="A806" s="367"/>
      <c r="AK806" s="260"/>
      <c r="AL806" s="260"/>
    </row>
    <row r="807">
      <c r="A807" s="367"/>
      <c r="AK807" s="260"/>
      <c r="AL807" s="260"/>
    </row>
    <row r="808">
      <c r="A808" s="367"/>
      <c r="AK808" s="260"/>
      <c r="AL808" s="260"/>
    </row>
    <row r="809">
      <c r="A809" s="367"/>
      <c r="AK809" s="260"/>
      <c r="AL809" s="260"/>
    </row>
    <row r="810">
      <c r="A810" s="367"/>
      <c r="AK810" s="260"/>
      <c r="AL810" s="260"/>
    </row>
    <row r="811">
      <c r="A811" s="367"/>
      <c r="AK811" s="260"/>
      <c r="AL811" s="260"/>
    </row>
    <row r="812">
      <c r="A812" s="367"/>
      <c r="AK812" s="260"/>
      <c r="AL812" s="260"/>
    </row>
    <row r="813">
      <c r="A813" s="367"/>
      <c r="AK813" s="260"/>
      <c r="AL813" s="260"/>
    </row>
    <row r="814">
      <c r="A814" s="367"/>
      <c r="AK814" s="260"/>
      <c r="AL814" s="260"/>
    </row>
    <row r="815">
      <c r="A815" s="367"/>
      <c r="AK815" s="260"/>
      <c r="AL815" s="260"/>
    </row>
    <row r="816">
      <c r="A816" s="367"/>
      <c r="AK816" s="260"/>
      <c r="AL816" s="260"/>
    </row>
    <row r="817">
      <c r="A817" s="367"/>
      <c r="AK817" s="260"/>
      <c r="AL817" s="260"/>
    </row>
    <row r="818">
      <c r="A818" s="367"/>
      <c r="AK818" s="260"/>
      <c r="AL818" s="260"/>
    </row>
    <row r="819">
      <c r="A819" s="367"/>
      <c r="AK819" s="260"/>
      <c r="AL819" s="260"/>
    </row>
    <row r="820">
      <c r="A820" s="367"/>
      <c r="AK820" s="260"/>
      <c r="AL820" s="260"/>
    </row>
    <row r="821">
      <c r="A821" s="367"/>
      <c r="AK821" s="260"/>
      <c r="AL821" s="260"/>
    </row>
    <row r="822">
      <c r="A822" s="367"/>
      <c r="AK822" s="260"/>
      <c r="AL822" s="260"/>
    </row>
    <row r="823">
      <c r="A823" s="367"/>
      <c r="AK823" s="260"/>
      <c r="AL823" s="260"/>
    </row>
    <row r="824">
      <c r="A824" s="367"/>
      <c r="AK824" s="260"/>
      <c r="AL824" s="260"/>
    </row>
    <row r="825">
      <c r="A825" s="367"/>
      <c r="AK825" s="260"/>
      <c r="AL825" s="260"/>
    </row>
    <row r="826">
      <c r="A826" s="367"/>
      <c r="AK826" s="260"/>
      <c r="AL826" s="260"/>
    </row>
    <row r="827">
      <c r="A827" s="367"/>
      <c r="AK827" s="260"/>
      <c r="AL827" s="260"/>
    </row>
    <row r="828">
      <c r="A828" s="367"/>
      <c r="AK828" s="260"/>
      <c r="AL828" s="260"/>
    </row>
    <row r="829">
      <c r="A829" s="367"/>
      <c r="AK829" s="260"/>
      <c r="AL829" s="260"/>
    </row>
    <row r="830">
      <c r="A830" s="367"/>
      <c r="AK830" s="260"/>
      <c r="AL830" s="260"/>
    </row>
    <row r="831">
      <c r="A831" s="367"/>
      <c r="AK831" s="260"/>
      <c r="AL831" s="260"/>
    </row>
    <row r="832">
      <c r="A832" s="367"/>
      <c r="AK832" s="260"/>
      <c r="AL832" s="260"/>
    </row>
    <row r="833">
      <c r="A833" s="367"/>
      <c r="AK833" s="260"/>
      <c r="AL833" s="260"/>
    </row>
    <row r="834">
      <c r="A834" s="367"/>
      <c r="AK834" s="260"/>
      <c r="AL834" s="260"/>
    </row>
    <row r="835">
      <c r="A835" s="367"/>
      <c r="AK835" s="260"/>
      <c r="AL835" s="260"/>
    </row>
    <row r="836">
      <c r="A836" s="367"/>
      <c r="AK836" s="260"/>
      <c r="AL836" s="260"/>
    </row>
    <row r="837">
      <c r="A837" s="367"/>
      <c r="AK837" s="260"/>
      <c r="AL837" s="260"/>
    </row>
    <row r="838">
      <c r="A838" s="367"/>
      <c r="AK838" s="260"/>
      <c r="AL838" s="260"/>
    </row>
    <row r="839">
      <c r="A839" s="367"/>
      <c r="AK839" s="260"/>
      <c r="AL839" s="260"/>
    </row>
    <row r="840">
      <c r="A840" s="367"/>
      <c r="AK840" s="260"/>
      <c r="AL840" s="260"/>
    </row>
    <row r="841">
      <c r="A841" s="367"/>
      <c r="AK841" s="260"/>
      <c r="AL841" s="260"/>
    </row>
    <row r="842">
      <c r="A842" s="367"/>
      <c r="AK842" s="260"/>
      <c r="AL842" s="260"/>
    </row>
    <row r="843">
      <c r="A843" s="367"/>
      <c r="AK843" s="260"/>
      <c r="AL843" s="260"/>
    </row>
    <row r="844">
      <c r="A844" s="367"/>
      <c r="AK844" s="260"/>
      <c r="AL844" s="260"/>
    </row>
    <row r="845">
      <c r="A845" s="367"/>
      <c r="AK845" s="260"/>
      <c r="AL845" s="260"/>
    </row>
    <row r="846">
      <c r="A846" s="367"/>
      <c r="AK846" s="260"/>
      <c r="AL846" s="260"/>
    </row>
    <row r="847">
      <c r="A847" s="367"/>
      <c r="AK847" s="260"/>
      <c r="AL847" s="260"/>
    </row>
    <row r="848">
      <c r="A848" s="367"/>
      <c r="AK848" s="260"/>
      <c r="AL848" s="260"/>
    </row>
    <row r="849">
      <c r="A849" s="367"/>
      <c r="AK849" s="260"/>
      <c r="AL849" s="260"/>
    </row>
    <row r="850">
      <c r="A850" s="367"/>
      <c r="AK850" s="260"/>
      <c r="AL850" s="260"/>
    </row>
    <row r="851">
      <c r="A851" s="367"/>
      <c r="AK851" s="260"/>
      <c r="AL851" s="260"/>
    </row>
    <row r="852">
      <c r="A852" s="367"/>
      <c r="AK852" s="260"/>
      <c r="AL852" s="260"/>
    </row>
    <row r="853">
      <c r="A853" s="367"/>
      <c r="AK853" s="260"/>
      <c r="AL853" s="260"/>
    </row>
    <row r="854">
      <c r="A854" s="367"/>
      <c r="AK854" s="260"/>
      <c r="AL854" s="260"/>
    </row>
    <row r="855">
      <c r="A855" s="367"/>
      <c r="AK855" s="260"/>
      <c r="AL855" s="260"/>
    </row>
    <row r="856">
      <c r="A856" s="367"/>
      <c r="AK856" s="260"/>
      <c r="AL856" s="260"/>
    </row>
    <row r="857">
      <c r="A857" s="367"/>
      <c r="AK857" s="260"/>
      <c r="AL857" s="260"/>
    </row>
    <row r="858">
      <c r="A858" s="367"/>
      <c r="AK858" s="260"/>
      <c r="AL858" s="260"/>
    </row>
    <row r="859">
      <c r="A859" s="367"/>
      <c r="AK859" s="260"/>
      <c r="AL859" s="260"/>
    </row>
    <row r="860">
      <c r="A860" s="367"/>
      <c r="AK860" s="260"/>
      <c r="AL860" s="260"/>
    </row>
    <row r="861">
      <c r="A861" s="367"/>
      <c r="AK861" s="260"/>
      <c r="AL861" s="260"/>
    </row>
    <row r="862">
      <c r="A862" s="367"/>
      <c r="AK862" s="260"/>
      <c r="AL862" s="260"/>
    </row>
    <row r="863">
      <c r="A863" s="367"/>
      <c r="AK863" s="260"/>
      <c r="AL863" s="260"/>
    </row>
    <row r="864">
      <c r="A864" s="367"/>
      <c r="AK864" s="260"/>
      <c r="AL864" s="260"/>
    </row>
    <row r="865">
      <c r="A865" s="367"/>
      <c r="AK865" s="260"/>
      <c r="AL865" s="260"/>
    </row>
    <row r="866">
      <c r="A866" s="367"/>
      <c r="AK866" s="260"/>
      <c r="AL866" s="260"/>
    </row>
    <row r="867">
      <c r="A867" s="367"/>
      <c r="AK867" s="260"/>
      <c r="AL867" s="260"/>
    </row>
    <row r="868">
      <c r="A868" s="367"/>
      <c r="AK868" s="260"/>
      <c r="AL868" s="260"/>
    </row>
    <row r="869">
      <c r="A869" s="367"/>
      <c r="AK869" s="260"/>
      <c r="AL869" s="260"/>
    </row>
    <row r="870">
      <c r="A870" s="367"/>
      <c r="AK870" s="260"/>
      <c r="AL870" s="260"/>
    </row>
    <row r="871">
      <c r="A871" s="367"/>
      <c r="AK871" s="260"/>
      <c r="AL871" s="260"/>
    </row>
    <row r="872">
      <c r="A872" s="367"/>
      <c r="AK872" s="260"/>
      <c r="AL872" s="260"/>
    </row>
    <row r="873">
      <c r="A873" s="367"/>
      <c r="AK873" s="260"/>
      <c r="AL873" s="260"/>
    </row>
    <row r="874">
      <c r="A874" s="367"/>
      <c r="AK874" s="260"/>
      <c r="AL874" s="260"/>
    </row>
    <row r="875">
      <c r="A875" s="367"/>
      <c r="AK875" s="260"/>
      <c r="AL875" s="260"/>
    </row>
    <row r="876">
      <c r="A876" s="367"/>
      <c r="AK876" s="260"/>
      <c r="AL876" s="260"/>
    </row>
    <row r="877">
      <c r="A877" s="367"/>
      <c r="AK877" s="260"/>
      <c r="AL877" s="260"/>
    </row>
    <row r="878">
      <c r="A878" s="367"/>
      <c r="AK878" s="260"/>
      <c r="AL878" s="260"/>
    </row>
    <row r="879">
      <c r="A879" s="367"/>
      <c r="AK879" s="260"/>
      <c r="AL879" s="260"/>
    </row>
    <row r="880">
      <c r="A880" s="367"/>
      <c r="AK880" s="260"/>
      <c r="AL880" s="260"/>
    </row>
    <row r="881">
      <c r="A881" s="367"/>
      <c r="AK881" s="260"/>
      <c r="AL881" s="260"/>
    </row>
    <row r="882">
      <c r="A882" s="367"/>
      <c r="AK882" s="260"/>
      <c r="AL882" s="260"/>
    </row>
    <row r="883">
      <c r="A883" s="367"/>
      <c r="AK883" s="260"/>
      <c r="AL883" s="260"/>
    </row>
    <row r="884">
      <c r="A884" s="367"/>
      <c r="AK884" s="260"/>
      <c r="AL884" s="260"/>
    </row>
    <row r="885">
      <c r="A885" s="367"/>
      <c r="AK885" s="260"/>
      <c r="AL885" s="260"/>
    </row>
    <row r="886">
      <c r="A886" s="367"/>
      <c r="AK886" s="260"/>
      <c r="AL886" s="260"/>
    </row>
    <row r="887">
      <c r="A887" s="367"/>
      <c r="AK887" s="260"/>
      <c r="AL887" s="260"/>
    </row>
    <row r="888">
      <c r="A888" s="367"/>
      <c r="AK888" s="260"/>
      <c r="AL888" s="260"/>
    </row>
    <row r="889">
      <c r="A889" s="367"/>
      <c r="AK889" s="260"/>
      <c r="AL889" s="260"/>
    </row>
    <row r="890">
      <c r="A890" s="367"/>
      <c r="AK890" s="260"/>
      <c r="AL890" s="260"/>
    </row>
    <row r="891">
      <c r="A891" s="367"/>
      <c r="AK891" s="260"/>
      <c r="AL891" s="260"/>
    </row>
    <row r="892">
      <c r="A892" s="367"/>
      <c r="AK892" s="260"/>
      <c r="AL892" s="260"/>
    </row>
    <row r="893">
      <c r="A893" s="367"/>
      <c r="AK893" s="260"/>
      <c r="AL893" s="260"/>
    </row>
    <row r="894">
      <c r="A894" s="367"/>
      <c r="AK894" s="260"/>
      <c r="AL894" s="260"/>
    </row>
    <row r="895">
      <c r="A895" s="367"/>
      <c r="AK895" s="260"/>
      <c r="AL895" s="260"/>
    </row>
    <row r="896">
      <c r="A896" s="367"/>
      <c r="AK896" s="260"/>
      <c r="AL896" s="260"/>
    </row>
    <row r="897">
      <c r="A897" s="367"/>
      <c r="AK897" s="260"/>
      <c r="AL897" s="260"/>
    </row>
    <row r="898">
      <c r="A898" s="367"/>
      <c r="AK898" s="260"/>
      <c r="AL898" s="260"/>
    </row>
    <row r="899">
      <c r="A899" s="367"/>
      <c r="AK899" s="260"/>
      <c r="AL899" s="260"/>
    </row>
    <row r="900">
      <c r="A900" s="367"/>
      <c r="AK900" s="260"/>
      <c r="AL900" s="260"/>
    </row>
    <row r="901">
      <c r="A901" s="367"/>
      <c r="AK901" s="260"/>
      <c r="AL901" s="260"/>
    </row>
    <row r="902">
      <c r="A902" s="367"/>
      <c r="AK902" s="260"/>
      <c r="AL902" s="260"/>
    </row>
    <row r="903">
      <c r="A903" s="367"/>
      <c r="AK903" s="260"/>
      <c r="AL903" s="260"/>
    </row>
    <row r="904">
      <c r="A904" s="367"/>
      <c r="AK904" s="260"/>
      <c r="AL904" s="260"/>
    </row>
    <row r="905">
      <c r="A905" s="367"/>
      <c r="AK905" s="260"/>
      <c r="AL905" s="260"/>
    </row>
    <row r="906">
      <c r="A906" s="367"/>
      <c r="AK906" s="260"/>
      <c r="AL906" s="260"/>
    </row>
    <row r="907">
      <c r="A907" s="367"/>
      <c r="AK907" s="260"/>
      <c r="AL907" s="260"/>
    </row>
    <row r="908">
      <c r="A908" s="367"/>
      <c r="AK908" s="260"/>
      <c r="AL908" s="260"/>
    </row>
    <row r="909">
      <c r="A909" s="367"/>
      <c r="AK909" s="260"/>
      <c r="AL909" s="260"/>
    </row>
    <row r="910">
      <c r="A910" s="367"/>
      <c r="AK910" s="260"/>
      <c r="AL910" s="260"/>
    </row>
    <row r="911">
      <c r="A911" s="367"/>
      <c r="AK911" s="260"/>
      <c r="AL911" s="260"/>
    </row>
    <row r="912">
      <c r="A912" s="367"/>
      <c r="AK912" s="260"/>
      <c r="AL912" s="260"/>
    </row>
    <row r="913">
      <c r="A913" s="367"/>
      <c r="AK913" s="260"/>
      <c r="AL913" s="260"/>
    </row>
    <row r="914">
      <c r="A914" s="367"/>
      <c r="AK914" s="260"/>
      <c r="AL914" s="260"/>
    </row>
    <row r="915">
      <c r="A915" s="367"/>
      <c r="AK915" s="260"/>
      <c r="AL915" s="260"/>
    </row>
    <row r="916">
      <c r="A916" s="367"/>
      <c r="AK916" s="260"/>
      <c r="AL916" s="260"/>
    </row>
    <row r="917">
      <c r="A917" s="367"/>
      <c r="AK917" s="260"/>
      <c r="AL917" s="260"/>
    </row>
    <row r="918">
      <c r="A918" s="367"/>
      <c r="AK918" s="260"/>
      <c r="AL918" s="260"/>
    </row>
    <row r="919">
      <c r="A919" s="367"/>
      <c r="AK919" s="260"/>
      <c r="AL919" s="260"/>
    </row>
    <row r="920">
      <c r="A920" s="367"/>
      <c r="AK920" s="260"/>
      <c r="AL920" s="260"/>
    </row>
    <row r="921">
      <c r="A921" s="367"/>
      <c r="AK921" s="260"/>
      <c r="AL921" s="260"/>
    </row>
    <row r="922">
      <c r="A922" s="367"/>
      <c r="AK922" s="260"/>
      <c r="AL922" s="260"/>
    </row>
    <row r="923">
      <c r="A923" s="367"/>
      <c r="AK923" s="260"/>
      <c r="AL923" s="260"/>
    </row>
    <row r="924">
      <c r="A924" s="367"/>
      <c r="AK924" s="260"/>
      <c r="AL924" s="260"/>
    </row>
    <row r="925">
      <c r="A925" s="367"/>
      <c r="AK925" s="260"/>
      <c r="AL925" s="260"/>
    </row>
    <row r="926">
      <c r="A926" s="367"/>
      <c r="AK926" s="260"/>
      <c r="AL926" s="260"/>
    </row>
    <row r="927">
      <c r="A927" s="367"/>
      <c r="AK927" s="260"/>
      <c r="AL927" s="260"/>
    </row>
    <row r="928">
      <c r="A928" s="367"/>
      <c r="AK928" s="260"/>
      <c r="AL928" s="260"/>
    </row>
    <row r="929">
      <c r="A929" s="367"/>
      <c r="AK929" s="260"/>
      <c r="AL929" s="260"/>
    </row>
    <row r="930">
      <c r="A930" s="367"/>
      <c r="AK930" s="260"/>
      <c r="AL930" s="260"/>
    </row>
    <row r="931">
      <c r="A931" s="367"/>
      <c r="AK931" s="260"/>
      <c r="AL931" s="260"/>
    </row>
    <row r="932">
      <c r="A932" s="367"/>
      <c r="AK932" s="260"/>
      <c r="AL932" s="260"/>
    </row>
    <row r="933">
      <c r="A933" s="367"/>
      <c r="AK933" s="260"/>
      <c r="AL933" s="260"/>
    </row>
    <row r="934">
      <c r="A934" s="367"/>
      <c r="AK934" s="260"/>
      <c r="AL934" s="260"/>
    </row>
    <row r="935">
      <c r="A935" s="367"/>
      <c r="AK935" s="260"/>
      <c r="AL935" s="260"/>
    </row>
    <row r="936">
      <c r="A936" s="367"/>
      <c r="AK936" s="260"/>
      <c r="AL936" s="260"/>
    </row>
    <row r="937">
      <c r="A937" s="367"/>
      <c r="AK937" s="260"/>
      <c r="AL937" s="260"/>
    </row>
    <row r="938">
      <c r="A938" s="367"/>
      <c r="AK938" s="260"/>
      <c r="AL938" s="260"/>
    </row>
    <row r="939">
      <c r="A939" s="367"/>
      <c r="AK939" s="260"/>
      <c r="AL939" s="260"/>
    </row>
    <row r="940">
      <c r="A940" s="367"/>
      <c r="AK940" s="260"/>
      <c r="AL940" s="260"/>
    </row>
    <row r="941">
      <c r="A941" s="367"/>
      <c r="AK941" s="260"/>
      <c r="AL941" s="260"/>
    </row>
    <row r="942">
      <c r="A942" s="367"/>
      <c r="AK942" s="260"/>
      <c r="AL942" s="260"/>
    </row>
    <row r="943">
      <c r="A943" s="367"/>
      <c r="AK943" s="260"/>
      <c r="AL943" s="260"/>
    </row>
    <row r="944">
      <c r="A944" s="367"/>
      <c r="AK944" s="260"/>
      <c r="AL944" s="260"/>
    </row>
    <row r="945">
      <c r="A945" s="367"/>
      <c r="AK945" s="260"/>
      <c r="AL945" s="260"/>
    </row>
    <row r="946">
      <c r="A946" s="367"/>
      <c r="AK946" s="260"/>
      <c r="AL946" s="260"/>
    </row>
    <row r="947">
      <c r="A947" s="367"/>
      <c r="AK947" s="260"/>
      <c r="AL947" s="260"/>
    </row>
    <row r="948">
      <c r="A948" s="367"/>
      <c r="AK948" s="260"/>
      <c r="AL948" s="260"/>
    </row>
    <row r="949">
      <c r="A949" s="367"/>
      <c r="AK949" s="260"/>
      <c r="AL949" s="260"/>
    </row>
    <row r="950">
      <c r="A950" s="367"/>
      <c r="AK950" s="260"/>
      <c r="AL950" s="260"/>
    </row>
    <row r="951">
      <c r="A951" s="367"/>
      <c r="AK951" s="260"/>
      <c r="AL951" s="260"/>
    </row>
    <row r="952">
      <c r="A952" s="367"/>
      <c r="AK952" s="260"/>
      <c r="AL952" s="260"/>
    </row>
    <row r="953">
      <c r="A953" s="367"/>
      <c r="AK953" s="260"/>
      <c r="AL953" s="260"/>
    </row>
    <row r="954">
      <c r="A954" s="367"/>
      <c r="AK954" s="260"/>
      <c r="AL954" s="260"/>
    </row>
    <row r="955">
      <c r="A955" s="367"/>
      <c r="AK955" s="260"/>
      <c r="AL955" s="260"/>
    </row>
    <row r="956">
      <c r="A956" s="367"/>
      <c r="AK956" s="260"/>
      <c r="AL956" s="260"/>
    </row>
    <row r="957">
      <c r="A957" s="367"/>
      <c r="AK957" s="260"/>
      <c r="AL957" s="260"/>
    </row>
    <row r="958">
      <c r="A958" s="367"/>
      <c r="AK958" s="260"/>
      <c r="AL958" s="260"/>
    </row>
    <row r="959">
      <c r="A959" s="367"/>
      <c r="AK959" s="260"/>
      <c r="AL959" s="260"/>
    </row>
    <row r="960">
      <c r="A960" s="367"/>
      <c r="AK960" s="260"/>
      <c r="AL960" s="260"/>
    </row>
    <row r="961">
      <c r="A961" s="367"/>
      <c r="AK961" s="260"/>
      <c r="AL961" s="260"/>
    </row>
    <row r="962">
      <c r="A962" s="367"/>
      <c r="AK962" s="260"/>
      <c r="AL962" s="260"/>
    </row>
    <row r="963">
      <c r="A963" s="367"/>
      <c r="AK963" s="260"/>
      <c r="AL963" s="260"/>
    </row>
    <row r="964">
      <c r="A964" s="367"/>
      <c r="AK964" s="260"/>
      <c r="AL964" s="260"/>
    </row>
    <row r="965">
      <c r="A965" s="367"/>
      <c r="AK965" s="260"/>
      <c r="AL965" s="260"/>
    </row>
    <row r="966">
      <c r="A966" s="367"/>
      <c r="AK966" s="260"/>
      <c r="AL966" s="260"/>
    </row>
    <row r="967">
      <c r="A967" s="367"/>
      <c r="AK967" s="260"/>
      <c r="AL967" s="260"/>
    </row>
    <row r="968">
      <c r="A968" s="367"/>
      <c r="AK968" s="260"/>
      <c r="AL968" s="260"/>
    </row>
    <row r="969">
      <c r="A969" s="367"/>
      <c r="AK969" s="260"/>
      <c r="AL969" s="260"/>
    </row>
    <row r="970">
      <c r="A970" s="367"/>
      <c r="AK970" s="260"/>
      <c r="AL970" s="260"/>
    </row>
    <row r="971">
      <c r="A971" s="367"/>
      <c r="AK971" s="260"/>
      <c r="AL971" s="260"/>
    </row>
    <row r="972">
      <c r="A972" s="367"/>
      <c r="AK972" s="260"/>
      <c r="AL972" s="260"/>
    </row>
    <row r="973">
      <c r="A973" s="367"/>
      <c r="AK973" s="260"/>
      <c r="AL973" s="260"/>
    </row>
    <row r="974">
      <c r="A974" s="367"/>
      <c r="AK974" s="260"/>
      <c r="AL974" s="260"/>
    </row>
    <row r="975">
      <c r="A975" s="367"/>
      <c r="AK975" s="260"/>
      <c r="AL975" s="260"/>
    </row>
    <row r="976">
      <c r="A976" s="367"/>
      <c r="AK976" s="260"/>
      <c r="AL976" s="260"/>
    </row>
    <row r="977">
      <c r="A977" s="367"/>
      <c r="AK977" s="260"/>
      <c r="AL977" s="260"/>
    </row>
    <row r="978">
      <c r="A978" s="367"/>
      <c r="AK978" s="260"/>
      <c r="AL978" s="260"/>
    </row>
    <row r="979">
      <c r="A979" s="367"/>
      <c r="AK979" s="260"/>
      <c r="AL979" s="260"/>
    </row>
    <row r="980">
      <c r="A980" s="367"/>
      <c r="AK980" s="260"/>
      <c r="AL980" s="260"/>
    </row>
    <row r="981">
      <c r="A981" s="367"/>
      <c r="AK981" s="260"/>
      <c r="AL981" s="260"/>
    </row>
    <row r="982">
      <c r="A982" s="367"/>
      <c r="AK982" s="260"/>
      <c r="AL982" s="260"/>
    </row>
    <row r="983">
      <c r="A983" s="367"/>
      <c r="AK983" s="260"/>
      <c r="AL983" s="260"/>
    </row>
    <row r="984">
      <c r="A984" s="367"/>
      <c r="AK984" s="260"/>
      <c r="AL984" s="260"/>
    </row>
    <row r="985">
      <c r="A985" s="367"/>
      <c r="AK985" s="260"/>
      <c r="AL985" s="260"/>
    </row>
    <row r="986">
      <c r="A986" s="367"/>
      <c r="AK986" s="260"/>
      <c r="AL986" s="260"/>
    </row>
    <row r="987">
      <c r="A987" s="367"/>
      <c r="AK987" s="260"/>
      <c r="AL987" s="260"/>
    </row>
    <row r="988">
      <c r="A988" s="367"/>
      <c r="AK988" s="260"/>
      <c r="AL988" s="260"/>
    </row>
    <row r="989">
      <c r="A989" s="367"/>
      <c r="AK989" s="260"/>
      <c r="AL989" s="260"/>
    </row>
    <row r="990">
      <c r="A990" s="367"/>
      <c r="AK990" s="260"/>
      <c r="AL990" s="260"/>
    </row>
    <row r="991">
      <c r="A991" s="367"/>
      <c r="AK991" s="260"/>
      <c r="AL991" s="260"/>
    </row>
    <row r="992">
      <c r="A992" s="367"/>
      <c r="AK992" s="260"/>
      <c r="AL992" s="260"/>
    </row>
    <row r="993">
      <c r="A993" s="367"/>
      <c r="AK993" s="260"/>
      <c r="AL993" s="260"/>
    </row>
    <row r="994">
      <c r="A994" s="367"/>
      <c r="AK994" s="260"/>
      <c r="AL994" s="260"/>
    </row>
    <row r="995">
      <c r="A995" s="367"/>
      <c r="AK995" s="260"/>
      <c r="AL995" s="260"/>
    </row>
    <row r="996">
      <c r="A996" s="367"/>
      <c r="AK996" s="260"/>
      <c r="AL996" s="260"/>
    </row>
    <row r="997">
      <c r="A997" s="367"/>
      <c r="AK997" s="260"/>
      <c r="AL997" s="260"/>
    </row>
    <row r="998">
      <c r="A998" s="367"/>
      <c r="AK998" s="260"/>
      <c r="AL998" s="260"/>
    </row>
    <row r="999">
      <c r="A999" s="367"/>
      <c r="AK999" s="260"/>
      <c r="AL999" s="260"/>
    </row>
    <row r="1000">
      <c r="A1000" s="367"/>
      <c r="AK1000" s="260"/>
      <c r="AL1000" s="260"/>
    </row>
    <row r="1001">
      <c r="A1001" s="367"/>
      <c r="AK1001" s="260"/>
      <c r="AL1001" s="260"/>
    </row>
    <row r="1002">
      <c r="A1002" s="367"/>
      <c r="AK1002" s="260"/>
      <c r="AL1002" s="260"/>
    </row>
    <row r="1003">
      <c r="A1003" s="367"/>
      <c r="AK1003" s="260"/>
      <c r="AL1003" s="260"/>
    </row>
    <row r="1004">
      <c r="A1004" s="367"/>
      <c r="AK1004" s="260"/>
      <c r="AL1004" s="260"/>
    </row>
    <row r="1005">
      <c r="A1005" s="367"/>
      <c r="AK1005" s="260"/>
      <c r="AL1005" s="260"/>
    </row>
    <row r="1006">
      <c r="A1006" s="367"/>
      <c r="AK1006" s="260"/>
      <c r="AL1006" s="260"/>
    </row>
    <row r="1007">
      <c r="A1007" s="367"/>
      <c r="AK1007" s="260"/>
      <c r="AL1007" s="260"/>
    </row>
    <row r="1008">
      <c r="A1008" s="367"/>
      <c r="AK1008" s="260"/>
      <c r="AL1008" s="260"/>
    </row>
    <row r="1009">
      <c r="A1009" s="367"/>
      <c r="AK1009" s="260"/>
      <c r="AL1009" s="260"/>
    </row>
    <row r="1010">
      <c r="A1010" s="367"/>
      <c r="AK1010" s="260"/>
      <c r="AL1010" s="260"/>
    </row>
    <row r="1011">
      <c r="A1011" s="367"/>
      <c r="AK1011" s="260"/>
      <c r="AL1011" s="260"/>
    </row>
    <row r="1012">
      <c r="A1012" s="367"/>
      <c r="AK1012" s="260"/>
      <c r="AL1012" s="260"/>
    </row>
    <row r="1013">
      <c r="A1013" s="367"/>
      <c r="AK1013" s="260"/>
      <c r="AL1013" s="260"/>
    </row>
    <row r="1014">
      <c r="A1014" s="367"/>
      <c r="AK1014" s="260"/>
      <c r="AL1014" s="260"/>
    </row>
    <row r="1015">
      <c r="A1015" s="367"/>
      <c r="AK1015" s="260"/>
      <c r="AL1015" s="260"/>
    </row>
    <row r="1016">
      <c r="A1016" s="367"/>
      <c r="AK1016" s="260"/>
      <c r="AL1016" s="260"/>
    </row>
    <row r="1017">
      <c r="A1017" s="367"/>
      <c r="AK1017" s="260"/>
      <c r="AL1017" s="260"/>
    </row>
    <row r="1018">
      <c r="A1018" s="367"/>
      <c r="AK1018" s="260"/>
      <c r="AL1018" s="260"/>
    </row>
    <row r="1019">
      <c r="A1019" s="367"/>
      <c r="AK1019" s="260"/>
      <c r="AL1019" s="260"/>
    </row>
    <row r="1020">
      <c r="A1020" s="367"/>
      <c r="AK1020" s="260"/>
      <c r="AL1020" s="260"/>
    </row>
    <row r="1021">
      <c r="A1021" s="367"/>
      <c r="AK1021" s="260"/>
      <c r="AL1021" s="260"/>
    </row>
    <row r="1022">
      <c r="A1022" s="367"/>
      <c r="AK1022" s="260"/>
      <c r="AL1022" s="260"/>
    </row>
    <row r="1023">
      <c r="A1023" s="367"/>
      <c r="AK1023" s="260"/>
      <c r="AL1023" s="260"/>
    </row>
    <row r="1024">
      <c r="A1024" s="367"/>
      <c r="AK1024" s="260"/>
      <c r="AL1024" s="260"/>
    </row>
    <row r="1025">
      <c r="A1025" s="367"/>
      <c r="AK1025" s="260"/>
      <c r="AL1025" s="260"/>
    </row>
    <row r="1026">
      <c r="A1026" s="367"/>
      <c r="AK1026" s="260"/>
      <c r="AL1026" s="260"/>
    </row>
    <row r="1027">
      <c r="A1027" s="367"/>
      <c r="AK1027" s="260"/>
      <c r="AL1027" s="260"/>
    </row>
    <row r="1028">
      <c r="A1028" s="367"/>
      <c r="AK1028" s="260"/>
      <c r="AL1028" s="260"/>
    </row>
    <row r="1029">
      <c r="A1029" s="367"/>
      <c r="AK1029" s="260"/>
      <c r="AL1029" s="260"/>
    </row>
    <row r="1030">
      <c r="A1030" s="367"/>
      <c r="AK1030" s="260"/>
      <c r="AL1030" s="260"/>
    </row>
    <row r="1031">
      <c r="A1031" s="367"/>
      <c r="AK1031" s="260"/>
      <c r="AL1031" s="260"/>
    </row>
    <row r="1032">
      <c r="A1032" s="367"/>
      <c r="AK1032" s="260"/>
      <c r="AL1032" s="260"/>
    </row>
    <row r="1033">
      <c r="A1033" s="367"/>
      <c r="AK1033" s="260"/>
      <c r="AL1033" s="260"/>
    </row>
    <row r="1034">
      <c r="A1034" s="367"/>
      <c r="AK1034" s="260"/>
      <c r="AL1034" s="260"/>
    </row>
    <row r="1035">
      <c r="A1035" s="367"/>
      <c r="AK1035" s="260"/>
      <c r="AL1035" s="260"/>
    </row>
    <row r="1036">
      <c r="A1036" s="367"/>
      <c r="AK1036" s="260"/>
      <c r="AL1036" s="260"/>
    </row>
    <row r="1037">
      <c r="A1037" s="367"/>
      <c r="AK1037" s="260"/>
      <c r="AL1037" s="260"/>
    </row>
    <row r="1038">
      <c r="A1038" s="367"/>
      <c r="AK1038" s="260"/>
      <c r="AL1038" s="260"/>
    </row>
    <row r="1039">
      <c r="A1039" s="367"/>
      <c r="AK1039" s="260"/>
      <c r="AL1039" s="260"/>
    </row>
    <row r="1040">
      <c r="A1040" s="367"/>
      <c r="AK1040" s="260"/>
      <c r="AL1040" s="260"/>
    </row>
    <row r="1041">
      <c r="A1041" s="367"/>
      <c r="AK1041" s="260"/>
      <c r="AL1041" s="260"/>
    </row>
    <row r="1042">
      <c r="A1042" s="367"/>
      <c r="AK1042" s="260"/>
      <c r="AL1042" s="260"/>
    </row>
    <row r="1043">
      <c r="A1043" s="367"/>
      <c r="AK1043" s="260"/>
      <c r="AL1043" s="260"/>
    </row>
    <row r="1044">
      <c r="A1044" s="367"/>
      <c r="AK1044" s="260"/>
      <c r="AL1044" s="260"/>
    </row>
    <row r="1045">
      <c r="A1045" s="367"/>
      <c r="AK1045" s="260"/>
      <c r="AL1045" s="260"/>
    </row>
    <row r="1046">
      <c r="A1046" s="367"/>
      <c r="AK1046" s="260"/>
      <c r="AL1046" s="260"/>
    </row>
    <row r="1047">
      <c r="A1047" s="367"/>
      <c r="AK1047" s="260"/>
      <c r="AL1047" s="260"/>
    </row>
    <row r="1048">
      <c r="A1048" s="367"/>
      <c r="AK1048" s="260"/>
      <c r="AL1048" s="260"/>
    </row>
    <row r="1049">
      <c r="A1049" s="367"/>
      <c r="AK1049" s="260"/>
      <c r="AL1049" s="260"/>
    </row>
    <row r="1050">
      <c r="A1050" s="367"/>
      <c r="AK1050" s="260"/>
      <c r="AL1050" s="260"/>
    </row>
    <row r="1051">
      <c r="A1051" s="367"/>
      <c r="AK1051" s="260"/>
      <c r="AL1051" s="260"/>
    </row>
    <row r="1052">
      <c r="A1052" s="367"/>
      <c r="AK1052" s="260"/>
      <c r="AL1052" s="260"/>
    </row>
    <row r="1053">
      <c r="A1053" s="367"/>
      <c r="AK1053" s="260"/>
      <c r="AL1053" s="260"/>
    </row>
    <row r="1054">
      <c r="A1054" s="367"/>
      <c r="AK1054" s="260"/>
      <c r="AL1054" s="260"/>
    </row>
    <row r="1055">
      <c r="A1055" s="367"/>
      <c r="AK1055" s="260"/>
      <c r="AL1055" s="260"/>
    </row>
    <row r="1056">
      <c r="A1056" s="367"/>
      <c r="AK1056" s="260"/>
      <c r="AL1056" s="260"/>
    </row>
    <row r="1057">
      <c r="A1057" s="367"/>
      <c r="AK1057" s="260"/>
      <c r="AL1057" s="260"/>
    </row>
    <row r="1058">
      <c r="A1058" s="367"/>
      <c r="AK1058" s="260"/>
      <c r="AL1058" s="260"/>
    </row>
    <row r="1059">
      <c r="A1059" s="367"/>
      <c r="AK1059" s="260"/>
      <c r="AL1059" s="260"/>
    </row>
    <row r="1060">
      <c r="A1060" s="367"/>
      <c r="AK1060" s="260"/>
      <c r="AL1060" s="260"/>
    </row>
    <row r="1061">
      <c r="A1061" s="367"/>
      <c r="AK1061" s="260"/>
      <c r="AL1061" s="260"/>
    </row>
    <row r="1062">
      <c r="A1062" s="367"/>
      <c r="AK1062" s="260"/>
      <c r="AL1062" s="260"/>
    </row>
    <row r="1063">
      <c r="A1063" s="367"/>
      <c r="AK1063" s="260"/>
      <c r="AL1063" s="260"/>
    </row>
    <row r="1064">
      <c r="A1064" s="367"/>
      <c r="AK1064" s="260"/>
      <c r="AL1064" s="260"/>
    </row>
    <row r="1065">
      <c r="A1065" s="367"/>
      <c r="AK1065" s="260"/>
      <c r="AL1065" s="260"/>
    </row>
    <row r="1066">
      <c r="A1066" s="367"/>
      <c r="AK1066" s="260"/>
      <c r="AL1066" s="260"/>
    </row>
    <row r="1067">
      <c r="A1067" s="367"/>
      <c r="AK1067" s="260"/>
      <c r="AL1067" s="260"/>
    </row>
    <row r="1068">
      <c r="A1068" s="367"/>
      <c r="AK1068" s="260"/>
      <c r="AL1068" s="260"/>
    </row>
    <row r="1069">
      <c r="A1069" s="367"/>
      <c r="AK1069" s="260"/>
      <c r="AL1069" s="260"/>
    </row>
    <row r="1070">
      <c r="A1070" s="367"/>
      <c r="AK1070" s="260"/>
      <c r="AL1070" s="260"/>
    </row>
    <row r="1071">
      <c r="A1071" s="367"/>
      <c r="AK1071" s="260"/>
      <c r="AL1071" s="260"/>
    </row>
    <row r="1072">
      <c r="A1072" s="367"/>
      <c r="AK1072" s="260"/>
      <c r="AL1072" s="260"/>
    </row>
    <row r="1073">
      <c r="A1073" s="367"/>
      <c r="AK1073" s="260"/>
      <c r="AL1073" s="260"/>
    </row>
    <row r="1074">
      <c r="A1074" s="367"/>
      <c r="AK1074" s="260"/>
      <c r="AL1074" s="260"/>
    </row>
    <row r="1075">
      <c r="A1075" s="367"/>
      <c r="AK1075" s="260"/>
      <c r="AL1075" s="260"/>
    </row>
    <row r="1076">
      <c r="A1076" s="367"/>
      <c r="AK1076" s="260"/>
      <c r="AL1076" s="260"/>
    </row>
    <row r="1077">
      <c r="A1077" s="367"/>
      <c r="AK1077" s="260"/>
      <c r="AL1077" s="260"/>
    </row>
    <row r="1078">
      <c r="A1078" s="367"/>
      <c r="AK1078" s="260"/>
      <c r="AL1078" s="260"/>
    </row>
    <row r="1079">
      <c r="A1079" s="367"/>
      <c r="AK1079" s="260"/>
      <c r="AL1079" s="260"/>
    </row>
    <row r="1080">
      <c r="A1080" s="367"/>
      <c r="AK1080" s="260"/>
      <c r="AL1080" s="260"/>
    </row>
    <row r="1081">
      <c r="A1081" s="367"/>
      <c r="AK1081" s="260"/>
      <c r="AL1081" s="260"/>
    </row>
    <row r="1082">
      <c r="A1082" s="367"/>
      <c r="AK1082" s="260"/>
      <c r="AL1082" s="260"/>
    </row>
    <row r="1083">
      <c r="A1083" s="367"/>
      <c r="AK1083" s="260"/>
      <c r="AL1083" s="260"/>
    </row>
    <row r="1084">
      <c r="A1084" s="367"/>
      <c r="AK1084" s="260"/>
      <c r="AL1084" s="260"/>
    </row>
    <row r="1085">
      <c r="A1085" s="367"/>
      <c r="AK1085" s="260"/>
      <c r="AL1085" s="260"/>
    </row>
    <row r="1086">
      <c r="A1086" s="367"/>
      <c r="AK1086" s="260"/>
      <c r="AL1086" s="260"/>
    </row>
    <row r="1087">
      <c r="A1087" s="367"/>
      <c r="AK1087" s="260"/>
      <c r="AL1087" s="260"/>
    </row>
    <row r="1088">
      <c r="A1088" s="367"/>
      <c r="AK1088" s="260"/>
      <c r="AL1088" s="260"/>
    </row>
    <row r="1089">
      <c r="A1089" s="367"/>
      <c r="AK1089" s="260"/>
      <c r="AL1089" s="260"/>
    </row>
    <row r="1090">
      <c r="A1090" s="367"/>
      <c r="AK1090" s="260"/>
      <c r="AL1090" s="260"/>
    </row>
    <row r="1091">
      <c r="A1091" s="367"/>
      <c r="AK1091" s="260"/>
      <c r="AL1091" s="260"/>
    </row>
    <row r="1092">
      <c r="A1092" s="367"/>
      <c r="AK1092" s="260"/>
      <c r="AL1092" s="260"/>
    </row>
    <row r="1093">
      <c r="A1093" s="367"/>
      <c r="AK1093" s="260"/>
      <c r="AL1093" s="260"/>
    </row>
    <row r="1094">
      <c r="A1094" s="367"/>
      <c r="AK1094" s="260"/>
      <c r="AL1094" s="260"/>
    </row>
    <row r="1095">
      <c r="A1095" s="367"/>
      <c r="AK1095" s="260"/>
      <c r="AL1095" s="260"/>
    </row>
    <row r="1096">
      <c r="A1096" s="367"/>
      <c r="AK1096" s="260"/>
      <c r="AL1096" s="260"/>
    </row>
    <row r="1097">
      <c r="A1097" s="367"/>
      <c r="AK1097" s="260"/>
      <c r="AL1097" s="260"/>
    </row>
    <row r="1098">
      <c r="A1098" s="367"/>
      <c r="AK1098" s="260"/>
      <c r="AL1098" s="260"/>
    </row>
    <row r="1099">
      <c r="A1099" s="367"/>
      <c r="AK1099" s="260"/>
      <c r="AL1099" s="260"/>
    </row>
    <row r="1100">
      <c r="A1100" s="367"/>
      <c r="AK1100" s="260"/>
      <c r="AL1100" s="260"/>
    </row>
    <row r="1101">
      <c r="A1101" s="367"/>
      <c r="AK1101" s="260"/>
      <c r="AL1101" s="260"/>
    </row>
    <row r="1102">
      <c r="A1102" s="367"/>
      <c r="AK1102" s="260"/>
      <c r="AL1102" s="260"/>
    </row>
    <row r="1103">
      <c r="A1103" s="367"/>
      <c r="AK1103" s="260"/>
      <c r="AL1103" s="260"/>
    </row>
    <row r="1104">
      <c r="A1104" s="367"/>
      <c r="AK1104" s="260"/>
      <c r="AL1104" s="260"/>
    </row>
    <row r="1105">
      <c r="A1105" s="367"/>
      <c r="AK1105" s="260"/>
      <c r="AL1105" s="260"/>
    </row>
    <row r="1106">
      <c r="A1106" s="367"/>
      <c r="AK1106" s="260"/>
      <c r="AL1106" s="260"/>
    </row>
    <row r="1107">
      <c r="A1107" s="367"/>
      <c r="AK1107" s="260"/>
      <c r="AL1107" s="260"/>
    </row>
    <row r="1108">
      <c r="A1108" s="367"/>
      <c r="AK1108" s="260"/>
      <c r="AL1108" s="260"/>
    </row>
    <row r="1109">
      <c r="A1109" s="367"/>
      <c r="AK1109" s="260"/>
      <c r="AL1109" s="260"/>
    </row>
    <row r="1110">
      <c r="A1110" s="367"/>
      <c r="AK1110" s="260"/>
      <c r="AL1110" s="260"/>
    </row>
    <row r="1111">
      <c r="A1111" s="367"/>
      <c r="AK1111" s="260"/>
      <c r="AL1111" s="260"/>
    </row>
    <row r="1112">
      <c r="A1112" s="367"/>
      <c r="AK1112" s="260"/>
      <c r="AL1112" s="260"/>
    </row>
    <row r="1113">
      <c r="A1113" s="367"/>
      <c r="AK1113" s="260"/>
      <c r="AL1113" s="260"/>
    </row>
    <row r="1114">
      <c r="A1114" s="367"/>
      <c r="AK1114" s="260"/>
      <c r="AL1114" s="260"/>
    </row>
    <row r="1115">
      <c r="A1115" s="367"/>
      <c r="AK1115" s="260"/>
      <c r="AL1115" s="260"/>
    </row>
    <row r="1116">
      <c r="A1116" s="367"/>
      <c r="AK1116" s="260"/>
      <c r="AL1116" s="260"/>
    </row>
    <row r="1117">
      <c r="A1117" s="367"/>
      <c r="AK1117" s="260"/>
      <c r="AL1117" s="260"/>
    </row>
    <row r="1118">
      <c r="A1118" s="367"/>
      <c r="AK1118" s="260"/>
      <c r="AL1118" s="260"/>
    </row>
    <row r="1119">
      <c r="A1119" s="367"/>
      <c r="AK1119" s="260"/>
      <c r="AL1119" s="260"/>
    </row>
    <row r="1120">
      <c r="A1120" s="367"/>
      <c r="AK1120" s="260"/>
      <c r="AL1120" s="260"/>
    </row>
    <row r="1121">
      <c r="A1121" s="367"/>
      <c r="AK1121" s="260"/>
      <c r="AL1121" s="260"/>
    </row>
    <row r="1122">
      <c r="A1122" s="367"/>
      <c r="AK1122" s="260"/>
      <c r="AL1122" s="260"/>
    </row>
    <row r="1123">
      <c r="A1123" s="367"/>
      <c r="AK1123" s="260"/>
      <c r="AL1123" s="260"/>
    </row>
    <row r="1124">
      <c r="A1124" s="367"/>
      <c r="AK1124" s="260"/>
      <c r="AL1124" s="260"/>
    </row>
    <row r="1125">
      <c r="A1125" s="367"/>
      <c r="AK1125" s="260"/>
      <c r="AL1125" s="260"/>
    </row>
    <row r="1126">
      <c r="A1126" s="367"/>
      <c r="AK1126" s="260"/>
      <c r="AL1126" s="260"/>
    </row>
    <row r="1127">
      <c r="A1127" s="367"/>
      <c r="AK1127" s="260"/>
      <c r="AL1127" s="260"/>
    </row>
    <row r="1128">
      <c r="A1128" s="367"/>
      <c r="AK1128" s="260"/>
      <c r="AL1128" s="260"/>
    </row>
    <row r="1129">
      <c r="A1129" s="367"/>
      <c r="AK1129" s="260"/>
      <c r="AL1129" s="260"/>
    </row>
    <row r="1130">
      <c r="A1130" s="367"/>
      <c r="AK1130" s="260"/>
      <c r="AL1130" s="260"/>
    </row>
    <row r="1131">
      <c r="A1131" s="367"/>
      <c r="AK1131" s="260"/>
      <c r="AL1131" s="260"/>
    </row>
    <row r="1132">
      <c r="A1132" s="367"/>
      <c r="AK1132" s="260"/>
      <c r="AL1132" s="260"/>
    </row>
    <row r="1133">
      <c r="A1133" s="367"/>
      <c r="AK1133" s="260"/>
      <c r="AL1133" s="260"/>
    </row>
    <row r="1134">
      <c r="A1134" s="367"/>
      <c r="AK1134" s="260"/>
      <c r="AL1134" s="260"/>
    </row>
    <row r="1135">
      <c r="A1135" s="367"/>
      <c r="AK1135" s="260"/>
      <c r="AL1135" s="260"/>
    </row>
    <row r="1136">
      <c r="A1136" s="367"/>
      <c r="AK1136" s="260"/>
      <c r="AL1136" s="260"/>
    </row>
    <row r="1137">
      <c r="A1137" s="367"/>
      <c r="AK1137" s="260"/>
      <c r="AL1137" s="260"/>
    </row>
    <row r="1138">
      <c r="A1138" s="367"/>
      <c r="AK1138" s="260"/>
      <c r="AL1138" s="260"/>
    </row>
    <row r="1139">
      <c r="A1139" s="367"/>
      <c r="AK1139" s="260"/>
      <c r="AL1139" s="260"/>
    </row>
    <row r="1140">
      <c r="A1140" s="367"/>
      <c r="AK1140" s="260"/>
      <c r="AL1140" s="260"/>
    </row>
    <row r="1141">
      <c r="A1141" s="367"/>
      <c r="AK1141" s="260"/>
      <c r="AL1141" s="260"/>
    </row>
    <row r="1142">
      <c r="A1142" s="367"/>
      <c r="AK1142" s="260"/>
      <c r="AL1142" s="260"/>
    </row>
    <row r="1143">
      <c r="A1143" s="367"/>
      <c r="AK1143" s="260"/>
      <c r="AL1143" s="260"/>
    </row>
    <row r="1144">
      <c r="A1144" s="367"/>
      <c r="AK1144" s="260"/>
      <c r="AL1144" s="260"/>
    </row>
    <row r="1145">
      <c r="A1145" s="367"/>
      <c r="AK1145" s="260"/>
      <c r="AL1145" s="260"/>
    </row>
    <row r="1146">
      <c r="A1146" s="367"/>
      <c r="AK1146" s="260"/>
      <c r="AL1146" s="260"/>
    </row>
    <row r="1147">
      <c r="A1147" s="367"/>
      <c r="AK1147" s="260"/>
      <c r="AL1147" s="260"/>
    </row>
    <row r="1148">
      <c r="A1148" s="367"/>
      <c r="AK1148" s="260"/>
      <c r="AL1148" s="260"/>
    </row>
    <row r="1149">
      <c r="A1149" s="367"/>
      <c r="AK1149" s="260"/>
      <c r="AL1149" s="260"/>
    </row>
    <row r="1150">
      <c r="A1150" s="367"/>
      <c r="AK1150" s="260"/>
      <c r="AL1150" s="260"/>
    </row>
    <row r="1151">
      <c r="A1151" s="367"/>
      <c r="AK1151" s="260"/>
      <c r="AL1151" s="260"/>
    </row>
    <row r="1152">
      <c r="A1152" s="367"/>
      <c r="AK1152" s="260"/>
      <c r="AL1152" s="260"/>
    </row>
    <row r="1153">
      <c r="A1153" s="367"/>
      <c r="AK1153" s="260"/>
      <c r="AL1153" s="260"/>
    </row>
    <row r="1154">
      <c r="A1154" s="367"/>
      <c r="AK1154" s="260"/>
      <c r="AL1154" s="260"/>
    </row>
    <row r="1155">
      <c r="A1155" s="367"/>
      <c r="AK1155" s="260"/>
      <c r="AL1155" s="260"/>
    </row>
    <row r="1156">
      <c r="A1156" s="367"/>
      <c r="AK1156" s="260"/>
      <c r="AL1156" s="260"/>
    </row>
    <row r="1157">
      <c r="A1157" s="367"/>
      <c r="AK1157" s="260"/>
      <c r="AL1157" s="260"/>
    </row>
    <row r="1158">
      <c r="A1158" s="367"/>
      <c r="AK1158" s="260"/>
      <c r="AL1158" s="260"/>
    </row>
    <row r="1159">
      <c r="A1159" s="367"/>
      <c r="AK1159" s="260"/>
      <c r="AL1159" s="260"/>
    </row>
    <row r="1160">
      <c r="A1160" s="367"/>
      <c r="AK1160" s="260"/>
      <c r="AL1160" s="260"/>
    </row>
    <row r="1161">
      <c r="A1161" s="367"/>
      <c r="AK1161" s="260"/>
      <c r="AL1161" s="260"/>
    </row>
    <row r="1162">
      <c r="A1162" s="367"/>
      <c r="AK1162" s="260"/>
      <c r="AL1162" s="260"/>
    </row>
    <row r="1163">
      <c r="A1163" s="367"/>
      <c r="AK1163" s="260"/>
      <c r="AL1163" s="260"/>
    </row>
    <row r="1164">
      <c r="A1164" s="367"/>
      <c r="AK1164" s="260"/>
      <c r="AL1164" s="260"/>
    </row>
    <row r="1165">
      <c r="A1165" s="367"/>
      <c r="AK1165" s="260"/>
      <c r="AL1165" s="260"/>
    </row>
    <row r="1166">
      <c r="A1166" s="367"/>
      <c r="AK1166" s="260"/>
      <c r="AL1166" s="260"/>
    </row>
    <row r="1167">
      <c r="A1167" s="367"/>
      <c r="AK1167" s="260"/>
      <c r="AL1167" s="260"/>
    </row>
    <row r="1168">
      <c r="A1168" s="367"/>
      <c r="AK1168" s="260"/>
      <c r="AL1168" s="260"/>
    </row>
    <row r="1169">
      <c r="A1169" s="367"/>
      <c r="AK1169" s="260"/>
      <c r="AL1169" s="260"/>
    </row>
    <row r="1170">
      <c r="A1170" s="367"/>
      <c r="AK1170" s="260"/>
      <c r="AL1170" s="260"/>
    </row>
    <row r="1171">
      <c r="A1171" s="367"/>
      <c r="AK1171" s="260"/>
      <c r="AL1171" s="260"/>
    </row>
    <row r="1172">
      <c r="A1172" s="367"/>
      <c r="AK1172" s="260"/>
      <c r="AL1172" s="260"/>
    </row>
    <row r="1173">
      <c r="A1173" s="367"/>
      <c r="AK1173" s="260"/>
      <c r="AL1173" s="260"/>
    </row>
    <row r="1174">
      <c r="A1174" s="367"/>
      <c r="AK1174" s="260"/>
      <c r="AL1174" s="260"/>
    </row>
    <row r="1175">
      <c r="A1175" s="367"/>
      <c r="AK1175" s="260"/>
      <c r="AL1175" s="260"/>
    </row>
    <row r="1176">
      <c r="A1176" s="367"/>
      <c r="AK1176" s="260"/>
      <c r="AL1176" s="260"/>
    </row>
    <row r="1177">
      <c r="A1177" s="367"/>
      <c r="AK1177" s="260"/>
      <c r="AL1177" s="260"/>
    </row>
    <row r="1178">
      <c r="A1178" s="367"/>
      <c r="AK1178" s="260"/>
      <c r="AL1178" s="260"/>
    </row>
    <row r="1179">
      <c r="A1179" s="367"/>
      <c r="AK1179" s="260"/>
      <c r="AL1179" s="260"/>
    </row>
    <row r="1180">
      <c r="A1180" s="367"/>
      <c r="AK1180" s="260"/>
      <c r="AL1180" s="260"/>
    </row>
    <row r="1181">
      <c r="A1181" s="367"/>
      <c r="AK1181" s="260"/>
      <c r="AL1181" s="260"/>
    </row>
    <row r="1182">
      <c r="A1182" s="367"/>
      <c r="AK1182" s="260"/>
      <c r="AL1182" s="260"/>
    </row>
    <row r="1183">
      <c r="A1183" s="367"/>
      <c r="AK1183" s="260"/>
      <c r="AL1183" s="260"/>
    </row>
    <row r="1184">
      <c r="A1184" s="367"/>
      <c r="AK1184" s="260"/>
      <c r="AL1184" s="260"/>
    </row>
    <row r="1185">
      <c r="A1185" s="367"/>
      <c r="AK1185" s="260"/>
      <c r="AL1185" s="260"/>
    </row>
    <row r="1186">
      <c r="A1186" s="367"/>
      <c r="AK1186" s="260"/>
      <c r="AL1186" s="260"/>
    </row>
    <row r="1187">
      <c r="A1187" s="367"/>
      <c r="AK1187" s="260"/>
      <c r="AL1187" s="260"/>
    </row>
    <row r="1188">
      <c r="A1188" s="367"/>
      <c r="AK1188" s="260"/>
      <c r="AL1188" s="260"/>
    </row>
    <row r="1189">
      <c r="A1189" s="367"/>
      <c r="AK1189" s="260"/>
      <c r="AL1189" s="260"/>
    </row>
    <row r="1190">
      <c r="A1190" s="367"/>
      <c r="AK1190" s="260"/>
      <c r="AL1190" s="260"/>
    </row>
    <row r="1191">
      <c r="A1191" s="367"/>
      <c r="AK1191" s="260"/>
      <c r="AL1191" s="260"/>
    </row>
    <row r="1192">
      <c r="A1192" s="367"/>
      <c r="AK1192" s="260"/>
      <c r="AL1192" s="260"/>
    </row>
    <row r="1193">
      <c r="A1193" s="367"/>
      <c r="AK1193" s="260"/>
      <c r="AL1193" s="260"/>
    </row>
    <row r="1194">
      <c r="A1194" s="367"/>
      <c r="AK1194" s="260"/>
      <c r="AL1194" s="260"/>
    </row>
    <row r="1195">
      <c r="A1195" s="367"/>
      <c r="AK1195" s="260"/>
      <c r="AL1195" s="260"/>
    </row>
    <row r="1196">
      <c r="A1196" s="367"/>
      <c r="AK1196" s="260"/>
      <c r="AL1196" s="260"/>
    </row>
    <row r="1197">
      <c r="A1197" s="367"/>
      <c r="AK1197" s="260"/>
      <c r="AL1197" s="260"/>
    </row>
    <row r="1198">
      <c r="A1198" s="367"/>
      <c r="AK1198" s="260"/>
      <c r="AL1198" s="260"/>
    </row>
    <row r="1199">
      <c r="A1199" s="367"/>
      <c r="AK1199" s="260"/>
      <c r="AL1199" s="260"/>
    </row>
    <row r="1200">
      <c r="A1200" s="367"/>
      <c r="AK1200" s="260"/>
      <c r="AL1200" s="260"/>
    </row>
    <row r="1201">
      <c r="A1201" s="367"/>
      <c r="AK1201" s="260"/>
      <c r="AL1201" s="260"/>
    </row>
    <row r="1202">
      <c r="A1202" s="367"/>
      <c r="AK1202" s="260"/>
      <c r="AL1202" s="260"/>
    </row>
    <row r="1203">
      <c r="A1203" s="367"/>
      <c r="AK1203" s="260"/>
      <c r="AL1203" s="260"/>
    </row>
    <row r="1204">
      <c r="A1204" s="367"/>
      <c r="AK1204" s="260"/>
      <c r="AL1204" s="260"/>
    </row>
    <row r="1205">
      <c r="A1205" s="367"/>
      <c r="AK1205" s="260"/>
      <c r="AL1205" s="260"/>
    </row>
    <row r="1206">
      <c r="A1206" s="367"/>
      <c r="AK1206" s="260"/>
      <c r="AL1206" s="260"/>
    </row>
    <row r="1207">
      <c r="A1207" s="367"/>
      <c r="AK1207" s="260"/>
      <c r="AL1207" s="260"/>
    </row>
    <row r="1208">
      <c r="A1208" s="367"/>
      <c r="AK1208" s="260"/>
      <c r="AL1208" s="260"/>
    </row>
    <row r="1209">
      <c r="A1209" s="367"/>
      <c r="AK1209" s="260"/>
      <c r="AL1209" s="260"/>
    </row>
    <row r="1210">
      <c r="A1210" s="367"/>
      <c r="AK1210" s="260"/>
      <c r="AL1210" s="260"/>
    </row>
    <row r="1211">
      <c r="A1211" s="367"/>
      <c r="AK1211" s="260"/>
      <c r="AL1211" s="260"/>
    </row>
    <row r="1212">
      <c r="A1212" s="367"/>
      <c r="AK1212" s="260"/>
      <c r="AL1212" s="260"/>
    </row>
    <row r="1213">
      <c r="A1213" s="367"/>
      <c r="AK1213" s="260"/>
      <c r="AL1213" s="260"/>
    </row>
    <row r="1214">
      <c r="A1214" s="367"/>
      <c r="AK1214" s="260"/>
      <c r="AL1214" s="260"/>
    </row>
    <row r="1215">
      <c r="A1215" s="367"/>
      <c r="AK1215" s="260"/>
      <c r="AL1215" s="260"/>
    </row>
    <row r="1216">
      <c r="A1216" s="367"/>
      <c r="AK1216" s="260"/>
      <c r="AL1216" s="260"/>
    </row>
    <row r="1217">
      <c r="A1217" s="367"/>
      <c r="AK1217" s="260"/>
      <c r="AL1217" s="260"/>
    </row>
    <row r="1218">
      <c r="A1218" s="367"/>
      <c r="AK1218" s="260"/>
      <c r="AL1218" s="260"/>
    </row>
    <row r="1219">
      <c r="A1219" s="367"/>
      <c r="AK1219" s="260"/>
      <c r="AL1219" s="260"/>
    </row>
    <row r="1220">
      <c r="A1220" s="367"/>
      <c r="AK1220" s="260"/>
      <c r="AL1220" s="260"/>
    </row>
    <row r="1221">
      <c r="A1221" s="367"/>
      <c r="AK1221" s="260"/>
      <c r="AL1221" s="260"/>
    </row>
    <row r="1222">
      <c r="A1222" s="367"/>
      <c r="AK1222" s="260"/>
      <c r="AL1222" s="260"/>
    </row>
    <row r="1223">
      <c r="A1223" s="367"/>
      <c r="AK1223" s="260"/>
      <c r="AL1223" s="260"/>
    </row>
    <row r="1224">
      <c r="A1224" s="367"/>
      <c r="AK1224" s="260"/>
      <c r="AL1224" s="260"/>
    </row>
    <row r="1225">
      <c r="A1225" s="367"/>
      <c r="AK1225" s="260"/>
      <c r="AL1225" s="260"/>
    </row>
    <row r="1226">
      <c r="A1226" s="367"/>
      <c r="AK1226" s="260"/>
      <c r="AL1226" s="260"/>
    </row>
    <row r="1227">
      <c r="A1227" s="367"/>
      <c r="AK1227" s="260"/>
      <c r="AL1227" s="260"/>
    </row>
    <row r="1228">
      <c r="A1228" s="367"/>
      <c r="AK1228" s="260"/>
      <c r="AL1228" s="260"/>
    </row>
    <row r="1229">
      <c r="A1229" s="367"/>
      <c r="AK1229" s="260"/>
      <c r="AL1229" s="260"/>
    </row>
    <row r="1230">
      <c r="A1230" s="367"/>
      <c r="AK1230" s="260"/>
      <c r="AL1230" s="260"/>
    </row>
    <row r="1231">
      <c r="A1231" s="367"/>
      <c r="AK1231" s="260"/>
      <c r="AL1231" s="260"/>
    </row>
    <row r="1232">
      <c r="A1232" s="367"/>
      <c r="AK1232" s="260"/>
      <c r="AL1232" s="260"/>
    </row>
    <row r="1233">
      <c r="A1233" s="367"/>
      <c r="AK1233" s="260"/>
      <c r="AL1233" s="260"/>
    </row>
    <row r="1234">
      <c r="A1234" s="367"/>
      <c r="AK1234" s="260"/>
      <c r="AL1234" s="260"/>
    </row>
    <row r="1235">
      <c r="A1235" s="367"/>
      <c r="AK1235" s="260"/>
      <c r="AL1235" s="260"/>
    </row>
    <row r="1236">
      <c r="A1236" s="367"/>
      <c r="AK1236" s="260"/>
      <c r="AL1236" s="260"/>
    </row>
    <row r="1237">
      <c r="A1237" s="367"/>
      <c r="AK1237" s="260"/>
      <c r="AL1237" s="260"/>
    </row>
    <row r="1238">
      <c r="A1238" s="367"/>
      <c r="AK1238" s="260"/>
      <c r="AL1238" s="260"/>
    </row>
    <row r="1239">
      <c r="A1239" s="367"/>
      <c r="AK1239" s="260"/>
      <c r="AL1239" s="260"/>
    </row>
    <row r="1240">
      <c r="A1240" s="367"/>
      <c r="AK1240" s="260"/>
      <c r="AL1240" s="260"/>
    </row>
    <row r="1241">
      <c r="A1241" s="367"/>
      <c r="AK1241" s="260"/>
      <c r="AL1241" s="260"/>
    </row>
    <row r="1242">
      <c r="A1242" s="367"/>
      <c r="AK1242" s="260"/>
      <c r="AL1242" s="260"/>
    </row>
    <row r="1243">
      <c r="A1243" s="367"/>
      <c r="AK1243" s="260"/>
      <c r="AL1243" s="260"/>
    </row>
    <row r="1244">
      <c r="A1244" s="367"/>
      <c r="AK1244" s="260"/>
      <c r="AL1244" s="260"/>
    </row>
    <row r="1245">
      <c r="A1245" s="367"/>
      <c r="AK1245" s="260"/>
      <c r="AL1245" s="260"/>
    </row>
    <row r="1246">
      <c r="A1246" s="367"/>
      <c r="AK1246" s="260"/>
      <c r="AL1246" s="260"/>
    </row>
    <row r="1247">
      <c r="A1247" s="367"/>
      <c r="AK1247" s="260"/>
      <c r="AL1247" s="260"/>
    </row>
    <row r="1248">
      <c r="A1248" s="367"/>
      <c r="AK1248" s="260"/>
      <c r="AL1248" s="260"/>
    </row>
    <row r="1249">
      <c r="A1249" s="367"/>
      <c r="AK1249" s="260"/>
      <c r="AL1249" s="260"/>
    </row>
    <row r="1250">
      <c r="A1250" s="367"/>
      <c r="AK1250" s="260"/>
      <c r="AL1250" s="260"/>
    </row>
    <row r="1251">
      <c r="A1251" s="367"/>
      <c r="AK1251" s="260"/>
      <c r="AL1251" s="260"/>
    </row>
    <row r="1252">
      <c r="A1252" s="367"/>
      <c r="AK1252" s="260"/>
      <c r="AL1252" s="260"/>
    </row>
    <row r="1253">
      <c r="A1253" s="367"/>
      <c r="AK1253" s="260"/>
      <c r="AL1253" s="260"/>
    </row>
    <row r="1254">
      <c r="A1254" s="367"/>
      <c r="AK1254" s="260"/>
      <c r="AL1254" s="260"/>
    </row>
    <row r="1255">
      <c r="A1255" s="367"/>
      <c r="AK1255" s="260"/>
      <c r="AL1255" s="260"/>
    </row>
    <row r="1256">
      <c r="A1256" s="367"/>
      <c r="AK1256" s="260"/>
      <c r="AL1256" s="260"/>
    </row>
    <row r="1257">
      <c r="A1257" s="367"/>
      <c r="AK1257" s="260"/>
      <c r="AL1257" s="260"/>
    </row>
    <row r="1258">
      <c r="A1258" s="367"/>
      <c r="AK1258" s="260"/>
      <c r="AL1258" s="260"/>
    </row>
    <row r="1259">
      <c r="A1259" s="367"/>
      <c r="AK1259" s="260"/>
      <c r="AL1259" s="260"/>
    </row>
    <row r="1260">
      <c r="A1260" s="367"/>
      <c r="AK1260" s="260"/>
      <c r="AL1260" s="260"/>
    </row>
    <row r="1261">
      <c r="A1261" s="367"/>
      <c r="AK1261" s="260"/>
      <c r="AL1261" s="260"/>
    </row>
    <row r="1262">
      <c r="A1262" s="367"/>
      <c r="AK1262" s="260"/>
      <c r="AL1262" s="260"/>
    </row>
    <row r="1263">
      <c r="A1263" s="367"/>
      <c r="AK1263" s="260"/>
      <c r="AL1263" s="260"/>
    </row>
    <row r="1264">
      <c r="A1264" s="367"/>
      <c r="AK1264" s="260"/>
      <c r="AL1264" s="260"/>
    </row>
    <row r="1265">
      <c r="A1265" s="367"/>
      <c r="AK1265" s="260"/>
      <c r="AL1265" s="260"/>
    </row>
    <row r="1266">
      <c r="A1266" s="367"/>
      <c r="AK1266" s="260"/>
      <c r="AL1266" s="260"/>
    </row>
    <row r="1267">
      <c r="A1267" s="367"/>
      <c r="AK1267" s="260"/>
      <c r="AL1267" s="260"/>
    </row>
    <row r="1268">
      <c r="A1268" s="367"/>
      <c r="AK1268" s="260"/>
      <c r="AL1268" s="260"/>
    </row>
    <row r="1269">
      <c r="A1269" s="367"/>
      <c r="AK1269" s="260"/>
      <c r="AL1269" s="260"/>
    </row>
    <row r="1270">
      <c r="A1270" s="367"/>
      <c r="AK1270" s="260"/>
      <c r="AL1270" s="260"/>
    </row>
    <row r="1271">
      <c r="A1271" s="367"/>
      <c r="AK1271" s="260"/>
      <c r="AL1271" s="260"/>
    </row>
    <row r="1272">
      <c r="A1272" s="367"/>
      <c r="AK1272" s="260"/>
      <c r="AL1272" s="260"/>
    </row>
    <row r="1273">
      <c r="A1273" s="367"/>
      <c r="AK1273" s="260"/>
      <c r="AL1273" s="260"/>
    </row>
    <row r="1274">
      <c r="A1274" s="367"/>
      <c r="AK1274" s="260"/>
      <c r="AL1274" s="260"/>
    </row>
    <row r="1275">
      <c r="A1275" s="367"/>
      <c r="AK1275" s="260"/>
      <c r="AL1275" s="260"/>
    </row>
    <row r="1276">
      <c r="A1276" s="367"/>
      <c r="AK1276" s="260"/>
      <c r="AL1276" s="260"/>
    </row>
    <row r="1277">
      <c r="A1277" s="367"/>
      <c r="AK1277" s="260"/>
      <c r="AL1277" s="260"/>
    </row>
    <row r="1278">
      <c r="A1278" s="367"/>
      <c r="AK1278" s="260"/>
      <c r="AL1278" s="260"/>
    </row>
    <row r="1279">
      <c r="A1279" s="367"/>
      <c r="AK1279" s="260"/>
      <c r="AL1279" s="260"/>
    </row>
    <row r="1280">
      <c r="A1280" s="367"/>
      <c r="AK1280" s="260"/>
      <c r="AL1280" s="260"/>
    </row>
    <row r="1281">
      <c r="A1281" s="367"/>
      <c r="AK1281" s="260"/>
      <c r="AL1281" s="260"/>
    </row>
    <row r="1282">
      <c r="A1282" s="367"/>
      <c r="AK1282" s="260"/>
      <c r="AL1282" s="260"/>
    </row>
    <row r="1283">
      <c r="A1283" s="367"/>
      <c r="AK1283" s="260"/>
      <c r="AL1283" s="260"/>
    </row>
    <row r="1284">
      <c r="A1284" s="367"/>
      <c r="AK1284" s="260"/>
      <c r="AL1284" s="260"/>
    </row>
    <row r="1285">
      <c r="A1285" s="367"/>
      <c r="AK1285" s="260"/>
      <c r="AL1285" s="260"/>
    </row>
    <row r="1286">
      <c r="A1286" s="367"/>
      <c r="AK1286" s="260"/>
      <c r="AL1286" s="260"/>
    </row>
    <row r="1287">
      <c r="A1287" s="367"/>
      <c r="AK1287" s="260"/>
      <c r="AL1287" s="260"/>
    </row>
    <row r="1288">
      <c r="A1288" s="367"/>
      <c r="AK1288" s="260"/>
      <c r="AL1288" s="260"/>
    </row>
    <row r="1289">
      <c r="A1289" s="367"/>
      <c r="AK1289" s="260"/>
      <c r="AL1289" s="260"/>
    </row>
    <row r="1290">
      <c r="A1290" s="367"/>
      <c r="AK1290" s="260"/>
      <c r="AL1290" s="260"/>
    </row>
    <row r="1291">
      <c r="A1291" s="367"/>
      <c r="AK1291" s="260"/>
      <c r="AL1291" s="260"/>
    </row>
    <row r="1292">
      <c r="A1292" s="367"/>
      <c r="AK1292" s="260"/>
      <c r="AL1292" s="260"/>
    </row>
    <row r="1293">
      <c r="A1293" s="367"/>
      <c r="AK1293" s="260"/>
      <c r="AL1293" s="260"/>
    </row>
    <row r="1294">
      <c r="A1294" s="367"/>
      <c r="AK1294" s="260"/>
      <c r="AL1294" s="260"/>
    </row>
    <row r="1295">
      <c r="A1295" s="367"/>
      <c r="AK1295" s="260"/>
      <c r="AL1295" s="260"/>
    </row>
    <row r="1296">
      <c r="A1296" s="367"/>
      <c r="AK1296" s="260"/>
      <c r="AL1296" s="260"/>
    </row>
    <row r="1297">
      <c r="A1297" s="367"/>
      <c r="AK1297" s="260"/>
      <c r="AL1297" s="260"/>
    </row>
    <row r="1298">
      <c r="A1298" s="367"/>
      <c r="AK1298" s="260"/>
      <c r="AL1298" s="260"/>
    </row>
    <row r="1299">
      <c r="A1299" s="367"/>
      <c r="AK1299" s="260"/>
      <c r="AL1299" s="260"/>
    </row>
    <row r="1300">
      <c r="A1300" s="367"/>
      <c r="AK1300" s="260"/>
      <c r="AL1300" s="260"/>
    </row>
    <row r="1301">
      <c r="A1301" s="367"/>
      <c r="AK1301" s="260"/>
      <c r="AL1301" s="260"/>
    </row>
    <row r="1302">
      <c r="A1302" s="367"/>
      <c r="AK1302" s="260"/>
      <c r="AL1302" s="260"/>
    </row>
    <row r="1303">
      <c r="A1303" s="367"/>
      <c r="AK1303" s="260"/>
      <c r="AL1303" s="260"/>
    </row>
    <row r="1304">
      <c r="A1304" s="367"/>
      <c r="AK1304" s="260"/>
      <c r="AL1304" s="260"/>
    </row>
    <row r="1305">
      <c r="A1305" s="367"/>
      <c r="AK1305" s="260"/>
      <c r="AL1305" s="260"/>
    </row>
    <row r="1306">
      <c r="A1306" s="367"/>
      <c r="AK1306" s="260"/>
      <c r="AL1306" s="260"/>
    </row>
    <row r="1307">
      <c r="A1307" s="367"/>
      <c r="AK1307" s="260"/>
      <c r="AL1307" s="260"/>
    </row>
    <row r="1308">
      <c r="A1308" s="367"/>
      <c r="AK1308" s="260"/>
      <c r="AL1308" s="260"/>
    </row>
    <row r="1309">
      <c r="A1309" s="367"/>
      <c r="AK1309" s="260"/>
      <c r="AL1309" s="260"/>
    </row>
    <row r="1310">
      <c r="A1310" s="367"/>
      <c r="AK1310" s="260"/>
      <c r="AL1310" s="260"/>
    </row>
    <row r="1311">
      <c r="A1311" s="367"/>
      <c r="AK1311" s="260"/>
      <c r="AL1311" s="260"/>
    </row>
    <row r="1312">
      <c r="A1312" s="367"/>
      <c r="AK1312" s="260"/>
      <c r="AL1312" s="260"/>
    </row>
    <row r="1313">
      <c r="A1313" s="367"/>
      <c r="AK1313" s="260"/>
      <c r="AL1313" s="260"/>
    </row>
    <row r="1314">
      <c r="A1314" s="367"/>
      <c r="AK1314" s="260"/>
      <c r="AL1314" s="260"/>
    </row>
    <row r="1315">
      <c r="A1315" s="367"/>
      <c r="AK1315" s="260"/>
      <c r="AL1315" s="260"/>
    </row>
    <row r="1316">
      <c r="A1316" s="367"/>
      <c r="AK1316" s="260"/>
      <c r="AL1316" s="260"/>
    </row>
    <row r="1317">
      <c r="A1317" s="367"/>
      <c r="AK1317" s="260"/>
      <c r="AL1317" s="260"/>
    </row>
    <row r="1318">
      <c r="A1318" s="367"/>
      <c r="AK1318" s="260"/>
      <c r="AL1318" s="260"/>
    </row>
    <row r="1319">
      <c r="A1319" s="367"/>
      <c r="AK1319" s="260"/>
      <c r="AL1319" s="260"/>
    </row>
    <row r="1320">
      <c r="A1320" s="367"/>
      <c r="AK1320" s="260"/>
      <c r="AL1320" s="260"/>
    </row>
    <row r="1321">
      <c r="A1321" s="367"/>
      <c r="AK1321" s="260"/>
      <c r="AL1321" s="260"/>
    </row>
    <row r="1322">
      <c r="A1322" s="367"/>
      <c r="AK1322" s="260"/>
      <c r="AL1322" s="260"/>
    </row>
    <row r="1323">
      <c r="A1323" s="367"/>
      <c r="AK1323" s="260"/>
      <c r="AL1323" s="260"/>
    </row>
    <row r="1324">
      <c r="A1324" s="367"/>
      <c r="AK1324" s="260"/>
      <c r="AL1324" s="260"/>
    </row>
    <row r="1325">
      <c r="A1325" s="367"/>
      <c r="AK1325" s="260"/>
      <c r="AL1325" s="260"/>
    </row>
    <row r="1326">
      <c r="A1326" s="367"/>
      <c r="AK1326" s="260"/>
      <c r="AL1326" s="260"/>
    </row>
    <row r="1327">
      <c r="A1327" s="367"/>
      <c r="AK1327" s="260"/>
      <c r="AL1327" s="260"/>
    </row>
    <row r="1328">
      <c r="A1328" s="367"/>
      <c r="AK1328" s="260"/>
      <c r="AL1328" s="260"/>
    </row>
    <row r="1329">
      <c r="A1329" s="367"/>
      <c r="AK1329" s="260"/>
      <c r="AL1329" s="260"/>
    </row>
    <row r="1330">
      <c r="A1330" s="367"/>
      <c r="AK1330" s="260"/>
      <c r="AL1330" s="260"/>
    </row>
    <row r="1331">
      <c r="A1331" s="367"/>
      <c r="AK1331" s="260"/>
      <c r="AL1331" s="260"/>
    </row>
    <row r="1332">
      <c r="A1332" s="367"/>
      <c r="AK1332" s="260"/>
      <c r="AL1332" s="260"/>
    </row>
    <row r="1333">
      <c r="A1333" s="367"/>
      <c r="AK1333" s="260"/>
      <c r="AL1333" s="260"/>
    </row>
    <row r="1334">
      <c r="A1334" s="367"/>
      <c r="AK1334" s="260"/>
      <c r="AL1334" s="260"/>
    </row>
    <row r="1335">
      <c r="A1335" s="367"/>
      <c r="AK1335" s="260"/>
      <c r="AL1335" s="260"/>
    </row>
    <row r="1336">
      <c r="A1336" s="367"/>
      <c r="AK1336" s="260"/>
      <c r="AL1336" s="260"/>
    </row>
    <row r="1337">
      <c r="A1337" s="367"/>
      <c r="AK1337" s="260"/>
      <c r="AL1337" s="260"/>
    </row>
    <row r="1338">
      <c r="A1338" s="367"/>
      <c r="AK1338" s="260"/>
      <c r="AL1338" s="260"/>
    </row>
    <row r="1339">
      <c r="A1339" s="367"/>
      <c r="AK1339" s="260"/>
      <c r="AL1339" s="260"/>
    </row>
    <row r="1340">
      <c r="A1340" s="367"/>
      <c r="AK1340" s="260"/>
      <c r="AL1340" s="260"/>
    </row>
    <row r="1341">
      <c r="A1341" s="367"/>
      <c r="AK1341" s="260"/>
      <c r="AL1341" s="260"/>
    </row>
    <row r="1342">
      <c r="A1342" s="367"/>
      <c r="AK1342" s="260"/>
      <c r="AL1342" s="260"/>
    </row>
    <row r="1343">
      <c r="A1343" s="367"/>
      <c r="AK1343" s="260"/>
      <c r="AL1343" s="260"/>
    </row>
    <row r="1344">
      <c r="A1344" s="367"/>
      <c r="AK1344" s="260"/>
      <c r="AL1344" s="260"/>
    </row>
    <row r="1345">
      <c r="A1345" s="367"/>
      <c r="AK1345" s="260"/>
      <c r="AL1345" s="260"/>
    </row>
    <row r="1346">
      <c r="A1346" s="367"/>
      <c r="AK1346" s="260"/>
      <c r="AL1346" s="260"/>
    </row>
    <row r="1347">
      <c r="A1347" s="367"/>
      <c r="AK1347" s="260"/>
      <c r="AL1347" s="260"/>
    </row>
    <row r="1348">
      <c r="A1348" s="367"/>
      <c r="AK1348" s="260"/>
      <c r="AL1348" s="260"/>
    </row>
    <row r="1349">
      <c r="A1349" s="367"/>
      <c r="AK1349" s="260"/>
      <c r="AL1349" s="260"/>
    </row>
    <row r="1350">
      <c r="A1350" s="367"/>
      <c r="AK1350" s="260"/>
      <c r="AL1350" s="260"/>
    </row>
    <row r="1351">
      <c r="A1351" s="367"/>
      <c r="AK1351" s="260"/>
      <c r="AL1351" s="260"/>
    </row>
    <row r="1352">
      <c r="A1352" s="367"/>
      <c r="AK1352" s="260"/>
      <c r="AL1352" s="260"/>
    </row>
    <row r="1353">
      <c r="A1353" s="367"/>
      <c r="AK1353" s="260"/>
      <c r="AL1353" s="260"/>
    </row>
    <row r="1354">
      <c r="A1354" s="367"/>
      <c r="AK1354" s="260"/>
      <c r="AL1354" s="260"/>
    </row>
    <row r="1355">
      <c r="A1355" s="367"/>
      <c r="AK1355" s="260"/>
      <c r="AL1355" s="260"/>
    </row>
    <row r="1356">
      <c r="A1356" s="367"/>
      <c r="AK1356" s="260"/>
      <c r="AL1356" s="260"/>
    </row>
    <row r="1357">
      <c r="A1357" s="367"/>
      <c r="AK1357" s="260"/>
      <c r="AL1357" s="260"/>
    </row>
    <row r="1358">
      <c r="A1358" s="367"/>
      <c r="AK1358" s="260"/>
      <c r="AL1358" s="260"/>
    </row>
    <row r="1359">
      <c r="A1359" s="367"/>
      <c r="AK1359" s="260"/>
      <c r="AL1359" s="260"/>
    </row>
    <row r="1360">
      <c r="A1360" s="367"/>
      <c r="AK1360" s="260"/>
      <c r="AL1360" s="260"/>
    </row>
    <row r="1361">
      <c r="A1361" s="367"/>
      <c r="AK1361" s="260"/>
      <c r="AL1361" s="260"/>
    </row>
    <row r="1362">
      <c r="A1362" s="367"/>
      <c r="AK1362" s="260"/>
      <c r="AL1362" s="260"/>
    </row>
    <row r="1363">
      <c r="A1363" s="367"/>
      <c r="AK1363" s="260"/>
      <c r="AL1363" s="260"/>
    </row>
    <row r="1364">
      <c r="A1364" s="367"/>
      <c r="AK1364" s="260"/>
      <c r="AL1364" s="260"/>
    </row>
    <row r="1365">
      <c r="A1365" s="367"/>
      <c r="AK1365" s="260"/>
      <c r="AL1365" s="260"/>
    </row>
    <row r="1366">
      <c r="A1366" s="367"/>
      <c r="AK1366" s="260"/>
      <c r="AL1366" s="260"/>
    </row>
    <row r="1367">
      <c r="A1367" s="367"/>
      <c r="AK1367" s="260"/>
      <c r="AL1367" s="260"/>
    </row>
    <row r="1368">
      <c r="A1368" s="367"/>
      <c r="AK1368" s="260"/>
      <c r="AL1368" s="260"/>
    </row>
    <row r="1369">
      <c r="A1369" s="367"/>
      <c r="AK1369" s="260"/>
      <c r="AL1369" s="260"/>
    </row>
    <row r="1370">
      <c r="A1370" s="367"/>
      <c r="AK1370" s="260"/>
      <c r="AL1370" s="260"/>
    </row>
    <row r="1371">
      <c r="A1371" s="367"/>
      <c r="AK1371" s="260"/>
      <c r="AL1371" s="260"/>
    </row>
    <row r="1372">
      <c r="A1372" s="367"/>
      <c r="AK1372" s="260"/>
      <c r="AL1372" s="260"/>
    </row>
    <row r="1373">
      <c r="A1373" s="367"/>
      <c r="AK1373" s="260"/>
      <c r="AL1373" s="260"/>
    </row>
    <row r="1374">
      <c r="A1374" s="367"/>
      <c r="AK1374" s="260"/>
      <c r="AL1374" s="260"/>
    </row>
    <row r="1375">
      <c r="A1375" s="367"/>
      <c r="AK1375" s="260"/>
      <c r="AL1375" s="260"/>
    </row>
    <row r="1376">
      <c r="A1376" s="367"/>
      <c r="AK1376" s="260"/>
      <c r="AL1376" s="260"/>
    </row>
    <row r="1377">
      <c r="A1377" s="367"/>
      <c r="AK1377" s="260"/>
      <c r="AL1377" s="260"/>
    </row>
    <row r="1378">
      <c r="A1378" s="367"/>
      <c r="AK1378" s="260"/>
      <c r="AL1378" s="260"/>
    </row>
    <row r="1379">
      <c r="A1379" s="367"/>
      <c r="AK1379" s="260"/>
      <c r="AL1379" s="260"/>
    </row>
    <row r="1380">
      <c r="A1380" s="367"/>
      <c r="AK1380" s="260"/>
      <c r="AL1380" s="260"/>
    </row>
    <row r="1381">
      <c r="A1381" s="367"/>
      <c r="AK1381" s="260"/>
      <c r="AL1381" s="260"/>
    </row>
    <row r="1382">
      <c r="A1382" s="367"/>
      <c r="AK1382" s="260"/>
      <c r="AL1382" s="260"/>
    </row>
    <row r="1383">
      <c r="A1383" s="367"/>
      <c r="AK1383" s="260"/>
      <c r="AL1383" s="260"/>
    </row>
    <row r="1384">
      <c r="A1384" s="367"/>
      <c r="AK1384" s="260"/>
      <c r="AL1384" s="260"/>
    </row>
    <row r="1385">
      <c r="A1385" s="367"/>
      <c r="AK1385" s="260"/>
      <c r="AL1385" s="260"/>
    </row>
    <row r="1386">
      <c r="A1386" s="367"/>
      <c r="AK1386" s="260"/>
      <c r="AL1386" s="260"/>
    </row>
    <row r="1387">
      <c r="A1387" s="367"/>
      <c r="AK1387" s="260"/>
      <c r="AL1387" s="260"/>
    </row>
    <row r="1388">
      <c r="A1388" s="367"/>
      <c r="AK1388" s="260"/>
      <c r="AL1388" s="260"/>
    </row>
    <row r="1389">
      <c r="A1389" s="367"/>
      <c r="AK1389" s="260"/>
      <c r="AL1389" s="260"/>
    </row>
    <row r="1390">
      <c r="A1390" s="367"/>
      <c r="AK1390" s="260"/>
      <c r="AL1390" s="260"/>
    </row>
    <row r="1391">
      <c r="A1391" s="367"/>
      <c r="AK1391" s="260"/>
      <c r="AL1391" s="260"/>
    </row>
    <row r="1392">
      <c r="A1392" s="367"/>
      <c r="AK1392" s="260"/>
      <c r="AL1392" s="260"/>
    </row>
    <row r="1393">
      <c r="A1393" s="367"/>
      <c r="AK1393" s="260"/>
      <c r="AL1393" s="260"/>
    </row>
    <row r="1394">
      <c r="A1394" s="367"/>
      <c r="AK1394" s="260"/>
      <c r="AL1394" s="260"/>
    </row>
    <row r="1395">
      <c r="A1395" s="367"/>
      <c r="AK1395" s="260"/>
      <c r="AL1395" s="260"/>
    </row>
    <row r="1396">
      <c r="A1396" s="367"/>
      <c r="AK1396" s="260"/>
      <c r="AL1396" s="260"/>
    </row>
    <row r="1397">
      <c r="A1397" s="367"/>
      <c r="AK1397" s="260"/>
      <c r="AL1397" s="260"/>
    </row>
    <row r="1398">
      <c r="A1398" s="367"/>
      <c r="AK1398" s="260"/>
      <c r="AL1398" s="260"/>
    </row>
    <row r="1399">
      <c r="A1399" s="367"/>
      <c r="AK1399" s="260"/>
      <c r="AL1399" s="260"/>
    </row>
    <row r="1400">
      <c r="A1400" s="367"/>
      <c r="AK1400" s="260"/>
      <c r="AL1400" s="260"/>
    </row>
    <row r="1401">
      <c r="A1401" s="367"/>
      <c r="AK1401" s="260"/>
      <c r="AL1401" s="260"/>
    </row>
    <row r="1402">
      <c r="A1402" s="367"/>
      <c r="AK1402" s="260"/>
      <c r="AL1402" s="260"/>
    </row>
    <row r="1403">
      <c r="A1403" s="367"/>
      <c r="AK1403" s="260"/>
      <c r="AL1403" s="260"/>
    </row>
    <row r="1404">
      <c r="A1404" s="367"/>
      <c r="AK1404" s="260"/>
      <c r="AL1404" s="260"/>
    </row>
    <row r="1405">
      <c r="A1405" s="367"/>
      <c r="AK1405" s="260"/>
      <c r="AL1405" s="260"/>
    </row>
    <row r="1406">
      <c r="A1406" s="367"/>
      <c r="AK1406" s="260"/>
      <c r="AL1406" s="260"/>
    </row>
    <row r="1407">
      <c r="A1407" s="367"/>
      <c r="AK1407" s="260"/>
      <c r="AL1407" s="260"/>
    </row>
    <row r="1408">
      <c r="A1408" s="367"/>
      <c r="AK1408" s="260"/>
      <c r="AL1408" s="260"/>
    </row>
    <row r="1409">
      <c r="A1409" s="367"/>
      <c r="AK1409" s="260"/>
      <c r="AL1409" s="260"/>
    </row>
    <row r="1410">
      <c r="A1410" s="367"/>
      <c r="AK1410" s="260"/>
      <c r="AL1410" s="260"/>
    </row>
    <row r="1411">
      <c r="A1411" s="367"/>
      <c r="AK1411" s="260"/>
      <c r="AL1411" s="260"/>
    </row>
    <row r="1412">
      <c r="A1412" s="367"/>
      <c r="AK1412" s="260"/>
      <c r="AL1412" s="260"/>
    </row>
    <row r="1413">
      <c r="A1413" s="367"/>
      <c r="AK1413" s="260"/>
      <c r="AL1413" s="260"/>
    </row>
    <row r="1414">
      <c r="A1414" s="367"/>
      <c r="AK1414" s="260"/>
      <c r="AL1414" s="260"/>
    </row>
    <row r="1415">
      <c r="A1415" s="367"/>
      <c r="AK1415" s="260"/>
      <c r="AL1415" s="260"/>
    </row>
    <row r="1416">
      <c r="A1416" s="367"/>
      <c r="AK1416" s="260"/>
      <c r="AL1416" s="260"/>
    </row>
    <row r="1417">
      <c r="A1417" s="367"/>
      <c r="AK1417" s="260"/>
      <c r="AL1417" s="260"/>
    </row>
    <row r="1418">
      <c r="A1418" s="367"/>
      <c r="AK1418" s="260"/>
      <c r="AL1418" s="260"/>
    </row>
    <row r="1419">
      <c r="A1419" s="367"/>
      <c r="AK1419" s="260"/>
      <c r="AL1419" s="260"/>
    </row>
    <row r="1420">
      <c r="A1420" s="367"/>
      <c r="AK1420" s="260"/>
      <c r="AL1420" s="260"/>
    </row>
    <row r="1421">
      <c r="A1421" s="367"/>
      <c r="AK1421" s="260"/>
      <c r="AL1421" s="260"/>
    </row>
    <row r="1422">
      <c r="A1422" s="367"/>
      <c r="AK1422" s="260"/>
      <c r="AL1422" s="260"/>
    </row>
    <row r="1423">
      <c r="A1423" s="367"/>
      <c r="AK1423" s="260"/>
      <c r="AL1423" s="260"/>
    </row>
    <row r="1424">
      <c r="A1424" s="367"/>
      <c r="AK1424" s="260"/>
      <c r="AL1424" s="260"/>
    </row>
    <row r="1425">
      <c r="A1425" s="367"/>
      <c r="AK1425" s="260"/>
      <c r="AL1425" s="260"/>
    </row>
    <row r="1426">
      <c r="A1426" s="367"/>
      <c r="AK1426" s="260"/>
      <c r="AL1426" s="260"/>
    </row>
    <row r="1427">
      <c r="A1427" s="367"/>
      <c r="AK1427" s="260"/>
      <c r="AL1427" s="260"/>
    </row>
    <row r="1428">
      <c r="A1428" s="367"/>
      <c r="AK1428" s="260"/>
      <c r="AL1428" s="260"/>
    </row>
    <row r="1429">
      <c r="A1429" s="367"/>
      <c r="AK1429" s="260"/>
      <c r="AL1429" s="260"/>
    </row>
    <row r="1430">
      <c r="A1430" s="367"/>
      <c r="AK1430" s="260"/>
      <c r="AL1430" s="260"/>
    </row>
    <row r="1431">
      <c r="A1431" s="367"/>
      <c r="AK1431" s="260"/>
      <c r="AL1431" s="260"/>
    </row>
    <row r="1432">
      <c r="A1432" s="367"/>
      <c r="AK1432" s="260"/>
      <c r="AL1432" s="260"/>
    </row>
    <row r="1433">
      <c r="A1433" s="367"/>
      <c r="AK1433" s="260"/>
      <c r="AL1433" s="260"/>
    </row>
    <row r="1434">
      <c r="A1434" s="367"/>
      <c r="AK1434" s="260"/>
      <c r="AL1434" s="260"/>
    </row>
    <row r="1435">
      <c r="A1435" s="367"/>
      <c r="AK1435" s="260"/>
      <c r="AL1435" s="260"/>
    </row>
    <row r="1436">
      <c r="A1436" s="367"/>
      <c r="AK1436" s="260"/>
      <c r="AL1436" s="260"/>
    </row>
    <row r="1437">
      <c r="A1437" s="367"/>
      <c r="AK1437" s="260"/>
      <c r="AL1437" s="260"/>
    </row>
    <row r="1438">
      <c r="A1438" s="367"/>
      <c r="AK1438" s="260"/>
      <c r="AL1438" s="260"/>
    </row>
    <row r="1439">
      <c r="A1439" s="367"/>
      <c r="AK1439" s="260"/>
      <c r="AL1439" s="260"/>
    </row>
    <row r="1440">
      <c r="A1440" s="367"/>
      <c r="AK1440" s="260"/>
      <c r="AL1440" s="260"/>
    </row>
    <row r="1441">
      <c r="A1441" s="367"/>
      <c r="AK1441" s="260"/>
      <c r="AL1441" s="260"/>
    </row>
    <row r="1442">
      <c r="A1442" s="367"/>
      <c r="AK1442" s="260"/>
      <c r="AL1442" s="260"/>
    </row>
    <row r="1443">
      <c r="A1443" s="367"/>
      <c r="AK1443" s="260"/>
      <c r="AL1443" s="260"/>
    </row>
    <row r="1444">
      <c r="A1444" s="367"/>
      <c r="AK1444" s="260"/>
      <c r="AL1444" s="260"/>
    </row>
    <row r="1445">
      <c r="A1445" s="367"/>
      <c r="AK1445" s="260"/>
      <c r="AL1445" s="260"/>
    </row>
    <row r="1446">
      <c r="A1446" s="367"/>
      <c r="AK1446" s="260"/>
      <c r="AL1446" s="260"/>
    </row>
    <row r="1447">
      <c r="A1447" s="367"/>
      <c r="AK1447" s="260"/>
      <c r="AL1447" s="260"/>
    </row>
    <row r="1448">
      <c r="A1448" s="367"/>
      <c r="AK1448" s="260"/>
      <c r="AL1448" s="260"/>
    </row>
    <row r="1449">
      <c r="A1449" s="367"/>
      <c r="AK1449" s="260"/>
      <c r="AL1449" s="260"/>
    </row>
    <row r="1450">
      <c r="A1450" s="367"/>
      <c r="AK1450" s="260"/>
      <c r="AL1450" s="260"/>
    </row>
    <row r="1451">
      <c r="A1451" s="367"/>
      <c r="AK1451" s="260"/>
      <c r="AL1451" s="260"/>
    </row>
    <row r="1452">
      <c r="A1452" s="367"/>
      <c r="AK1452" s="260"/>
      <c r="AL1452" s="260"/>
    </row>
    <row r="1453">
      <c r="A1453" s="367"/>
      <c r="AK1453" s="260"/>
      <c r="AL1453" s="260"/>
    </row>
    <row r="1454">
      <c r="A1454" s="367"/>
      <c r="AK1454" s="260"/>
      <c r="AL1454" s="260"/>
    </row>
    <row r="1455">
      <c r="A1455" s="367"/>
      <c r="AK1455" s="260"/>
      <c r="AL1455" s="260"/>
    </row>
    <row r="1456">
      <c r="A1456" s="367"/>
      <c r="AK1456" s="260"/>
      <c r="AL1456" s="260"/>
    </row>
    <row r="1457">
      <c r="A1457" s="367"/>
      <c r="AK1457" s="260"/>
      <c r="AL1457" s="260"/>
    </row>
    <row r="1458">
      <c r="A1458" s="367"/>
      <c r="AK1458" s="260"/>
      <c r="AL1458" s="260"/>
    </row>
    <row r="1459">
      <c r="A1459" s="367"/>
      <c r="AK1459" s="260"/>
      <c r="AL1459" s="260"/>
    </row>
    <row r="1460">
      <c r="A1460" s="367"/>
      <c r="AK1460" s="260"/>
      <c r="AL1460" s="260"/>
    </row>
    <row r="1461">
      <c r="A1461" s="367"/>
      <c r="AK1461" s="260"/>
      <c r="AL1461" s="260"/>
    </row>
    <row r="1462">
      <c r="A1462" s="367"/>
      <c r="AK1462" s="260"/>
      <c r="AL1462" s="260"/>
    </row>
    <row r="1463">
      <c r="A1463" s="367"/>
      <c r="AK1463" s="260"/>
      <c r="AL1463" s="260"/>
    </row>
    <row r="1464">
      <c r="A1464" s="367"/>
      <c r="AK1464" s="260"/>
      <c r="AL1464" s="260"/>
    </row>
    <row r="1465">
      <c r="A1465" s="367"/>
      <c r="AK1465" s="260"/>
      <c r="AL1465" s="260"/>
    </row>
    <row r="1466">
      <c r="A1466" s="367"/>
      <c r="AK1466" s="260"/>
      <c r="AL1466" s="260"/>
    </row>
    <row r="1467">
      <c r="A1467" s="367"/>
      <c r="AK1467" s="260"/>
      <c r="AL1467" s="260"/>
    </row>
    <row r="1468">
      <c r="A1468" s="367"/>
      <c r="AK1468" s="260"/>
      <c r="AL1468" s="260"/>
    </row>
    <row r="1469">
      <c r="A1469" s="367"/>
      <c r="AK1469" s="260"/>
      <c r="AL1469" s="260"/>
    </row>
    <row r="1470">
      <c r="A1470" s="367"/>
      <c r="AK1470" s="260"/>
      <c r="AL1470" s="260"/>
    </row>
    <row r="1471">
      <c r="A1471" s="367"/>
      <c r="AK1471" s="260"/>
      <c r="AL1471" s="260"/>
    </row>
    <row r="1472">
      <c r="A1472" s="367"/>
      <c r="AK1472" s="260"/>
      <c r="AL1472" s="260"/>
    </row>
    <row r="1473">
      <c r="A1473" s="367"/>
      <c r="AK1473" s="260"/>
      <c r="AL1473" s="260"/>
    </row>
    <row r="1474">
      <c r="A1474" s="367"/>
      <c r="AK1474" s="260"/>
      <c r="AL1474" s="260"/>
    </row>
    <row r="1475">
      <c r="A1475" s="367"/>
      <c r="AK1475" s="260"/>
      <c r="AL1475" s="260"/>
    </row>
    <row r="1476">
      <c r="A1476" s="367"/>
      <c r="AK1476" s="260"/>
      <c r="AL1476" s="260"/>
    </row>
    <row r="1477">
      <c r="A1477" s="367"/>
      <c r="AK1477" s="260"/>
      <c r="AL1477" s="260"/>
    </row>
    <row r="1478">
      <c r="A1478" s="367"/>
      <c r="AK1478" s="260"/>
      <c r="AL1478" s="260"/>
    </row>
    <row r="1479">
      <c r="A1479" s="367"/>
      <c r="AK1479" s="260"/>
      <c r="AL1479" s="260"/>
    </row>
    <row r="1480">
      <c r="A1480" s="367"/>
      <c r="AK1480" s="260"/>
      <c r="AL1480" s="260"/>
    </row>
    <row r="1481">
      <c r="A1481" s="367"/>
      <c r="AK1481" s="260"/>
      <c r="AL1481" s="260"/>
    </row>
    <row r="1482">
      <c r="A1482" s="367"/>
      <c r="AK1482" s="260"/>
      <c r="AL1482" s="260"/>
    </row>
    <row r="1483">
      <c r="A1483" s="367"/>
      <c r="AK1483" s="260"/>
      <c r="AL1483" s="260"/>
    </row>
    <row r="1484">
      <c r="A1484" s="367"/>
      <c r="AK1484" s="260"/>
      <c r="AL1484" s="260"/>
    </row>
    <row r="1485">
      <c r="A1485" s="367"/>
      <c r="AK1485" s="260"/>
      <c r="AL1485" s="260"/>
    </row>
    <row r="1486">
      <c r="A1486" s="367"/>
      <c r="AK1486" s="260"/>
      <c r="AL1486" s="260"/>
    </row>
    <row r="1487">
      <c r="A1487" s="367"/>
      <c r="AK1487" s="260"/>
      <c r="AL1487" s="260"/>
    </row>
    <row r="1488">
      <c r="A1488" s="367"/>
      <c r="AK1488" s="260"/>
      <c r="AL1488" s="260"/>
    </row>
    <row r="1489">
      <c r="A1489" s="367"/>
      <c r="AK1489" s="260"/>
      <c r="AL1489" s="260"/>
    </row>
    <row r="1490">
      <c r="A1490" s="367"/>
      <c r="AK1490" s="260"/>
      <c r="AL1490" s="260"/>
    </row>
    <row r="1491">
      <c r="A1491" s="367"/>
      <c r="AK1491" s="260"/>
      <c r="AL1491" s="260"/>
    </row>
    <row r="1492">
      <c r="A1492" s="367"/>
      <c r="AK1492" s="260"/>
      <c r="AL1492" s="260"/>
    </row>
    <row r="1493">
      <c r="A1493" s="367"/>
      <c r="AK1493" s="260"/>
      <c r="AL1493" s="260"/>
    </row>
    <row r="1494">
      <c r="A1494" s="367"/>
      <c r="AK1494" s="260"/>
      <c r="AL1494" s="260"/>
    </row>
    <row r="1495">
      <c r="A1495" s="367"/>
      <c r="AK1495" s="260"/>
      <c r="AL1495" s="260"/>
    </row>
    <row r="1496">
      <c r="A1496" s="367"/>
      <c r="AK1496" s="260"/>
      <c r="AL1496" s="260"/>
    </row>
    <row r="1497">
      <c r="A1497" s="367"/>
      <c r="AK1497" s="260"/>
      <c r="AL1497" s="260"/>
    </row>
    <row r="1498">
      <c r="A1498" s="367"/>
      <c r="AK1498" s="260"/>
      <c r="AL1498" s="260"/>
    </row>
    <row r="1499">
      <c r="A1499" s="367"/>
      <c r="AK1499" s="260"/>
      <c r="AL1499" s="260"/>
    </row>
    <row r="1500">
      <c r="A1500" s="367"/>
      <c r="AK1500" s="260"/>
      <c r="AL1500" s="260"/>
    </row>
    <row r="1501">
      <c r="A1501" s="367"/>
      <c r="AK1501" s="260"/>
      <c r="AL1501" s="260"/>
    </row>
    <row r="1502">
      <c r="A1502" s="367"/>
      <c r="AK1502" s="260"/>
      <c r="AL1502" s="260"/>
    </row>
    <row r="1503">
      <c r="A1503" s="367"/>
      <c r="AK1503" s="260"/>
      <c r="AL1503" s="260"/>
    </row>
    <row r="1504">
      <c r="A1504" s="367"/>
      <c r="AK1504" s="260"/>
      <c r="AL1504" s="260"/>
    </row>
    <row r="1505">
      <c r="A1505" s="367"/>
      <c r="AK1505" s="260"/>
      <c r="AL1505" s="260"/>
    </row>
    <row r="1506">
      <c r="A1506" s="367"/>
      <c r="AK1506" s="260"/>
      <c r="AL1506" s="260"/>
    </row>
    <row r="1507">
      <c r="A1507" s="367"/>
      <c r="AK1507" s="260"/>
      <c r="AL1507" s="260"/>
    </row>
    <row r="1508">
      <c r="A1508" s="367"/>
      <c r="AK1508" s="260"/>
      <c r="AL1508" s="260"/>
    </row>
    <row r="1509">
      <c r="A1509" s="367"/>
      <c r="AK1509" s="260"/>
      <c r="AL1509" s="260"/>
    </row>
    <row r="1510">
      <c r="A1510" s="367"/>
      <c r="AK1510" s="260"/>
      <c r="AL1510" s="260"/>
    </row>
    <row r="1511">
      <c r="A1511" s="367"/>
      <c r="AK1511" s="260"/>
      <c r="AL1511" s="260"/>
    </row>
    <row r="1512">
      <c r="A1512" s="367"/>
      <c r="AK1512" s="260"/>
      <c r="AL1512" s="260"/>
    </row>
    <row r="1513">
      <c r="A1513" s="367"/>
      <c r="AK1513" s="260"/>
      <c r="AL1513" s="260"/>
    </row>
    <row r="1514">
      <c r="A1514" s="367"/>
      <c r="AK1514" s="260"/>
      <c r="AL1514" s="260"/>
    </row>
    <row r="1515">
      <c r="A1515" s="367"/>
      <c r="AK1515" s="260"/>
      <c r="AL1515" s="260"/>
    </row>
    <row r="1516">
      <c r="A1516" s="367"/>
      <c r="AK1516" s="260"/>
      <c r="AL1516" s="260"/>
    </row>
    <row r="1517">
      <c r="A1517" s="367"/>
      <c r="AK1517" s="260"/>
      <c r="AL1517" s="260"/>
    </row>
    <row r="1518">
      <c r="A1518" s="367"/>
      <c r="AK1518" s="260"/>
      <c r="AL1518" s="260"/>
    </row>
    <row r="1519">
      <c r="A1519" s="367"/>
      <c r="AK1519" s="260"/>
      <c r="AL1519" s="260"/>
    </row>
    <row r="1520">
      <c r="A1520" s="367"/>
      <c r="AK1520" s="260"/>
      <c r="AL1520" s="260"/>
    </row>
    <row r="1521">
      <c r="A1521" s="367"/>
      <c r="AK1521" s="260"/>
      <c r="AL1521" s="260"/>
    </row>
    <row r="1522">
      <c r="A1522" s="367"/>
      <c r="AK1522" s="260"/>
      <c r="AL1522" s="260"/>
    </row>
    <row r="1523">
      <c r="A1523" s="367"/>
      <c r="AK1523" s="260"/>
      <c r="AL1523" s="260"/>
    </row>
    <row r="1524">
      <c r="A1524" s="367"/>
      <c r="AK1524" s="260"/>
      <c r="AL1524" s="260"/>
    </row>
  </sheetData>
  <autoFilter ref="$A$1:$AL$523"/>
  <conditionalFormatting sqref="B85:AL85 F97:G101">
    <cfRule type="expression" dxfId="33" priority="1">
      <formula>$B92=#REF!</formula>
    </cfRule>
  </conditionalFormatting>
  <conditionalFormatting sqref="D519:E519 AK519:AL519">
    <cfRule type="expression" dxfId="33" priority="2">
      <formula>$B1525=#REF!</formula>
    </cfRule>
  </conditionalFormatting>
  <conditionalFormatting sqref="D519:E519 AK519:AL519">
    <cfRule type="expression" dxfId="2" priority="3">
      <formula>$B1525="begin group"</formula>
    </cfRule>
  </conditionalFormatting>
  <conditionalFormatting sqref="B76:C76 D76:E79 F76:AL76">
    <cfRule type="expression" dxfId="33" priority="4">
      <formula>$B80=#REF!</formula>
    </cfRule>
  </conditionalFormatting>
  <conditionalFormatting sqref="B76:C76 D76:E79 F76:AL76">
    <cfRule type="expression" dxfId="2" priority="5">
      <formula>$B80="begin group"</formula>
    </cfRule>
  </conditionalFormatting>
  <conditionalFormatting sqref="B2:H523 I2:I439 J2:AJ523 AK2:AL1524 I441:I523">
    <cfRule type="expression" dxfId="34" priority="6">
      <formula>$AK2="Changes pending"</formula>
    </cfRule>
  </conditionalFormatting>
  <conditionalFormatting sqref="B2:H523 I2:I439 J2:AJ523 AK2:AL1524 I441:I523">
    <cfRule type="expression" dxfId="35" priority="7">
      <formula>$AL2="Translation Pending"</formula>
    </cfRule>
  </conditionalFormatting>
  <conditionalFormatting sqref="B2:E523 F2:AJ7 AK2:AL1524 F9:H523 I9:I439 J9:AJ523 I441:I523">
    <cfRule type="expression" dxfId="3" priority="8">
      <formula>$B2="begin repeat"</formula>
    </cfRule>
  </conditionalFormatting>
  <conditionalFormatting sqref="B2:E523 F2:AJ7 AK2:AL1524 F9:H523 I9:I439 J9:AJ523 I441:I523">
    <cfRule type="expression" dxfId="4" priority="9">
      <formula>$B2="text"</formula>
    </cfRule>
  </conditionalFormatting>
  <conditionalFormatting sqref="B2:E523 F2:AJ7 AK2:AL1524 F9:H523 I9:I439 J9:AJ523 I441:I523">
    <cfRule type="expression" dxfId="5" priority="10">
      <formula>$B2="decimal"</formula>
    </cfRule>
  </conditionalFormatting>
  <conditionalFormatting sqref="B2:E523 F2:AJ7 AK2:AL1524 F9:H523 I9:I439 J9:AJ523 I441:I523">
    <cfRule type="expression" dxfId="6" priority="11">
      <formula>$B2="integer"</formula>
    </cfRule>
  </conditionalFormatting>
  <conditionalFormatting sqref="B2:E523 F2:AJ7 AK2:AL1524 F9:H523 I9:I439 J9:AJ523 I441:I523">
    <cfRule type="expression" dxfId="7" priority="12">
      <formula>$B2="image"</formula>
    </cfRule>
  </conditionalFormatting>
  <conditionalFormatting sqref="B2:E523 F2:AJ7 AK2:AL1524 F9:H523 I9:I439 J9:AJ523 I441:I523">
    <cfRule type="expression" dxfId="8" priority="13">
      <formula>OR($B2="date", $B2="datetime")</formula>
    </cfRule>
  </conditionalFormatting>
  <conditionalFormatting sqref="B2:E523 F2:AJ7 AK2:AL1524 F9:H523 I9:I439 J9:AJ523 I441:I523">
    <cfRule type="expression" dxfId="9" priority="14">
      <formula>OR(AND(LEFT($B2, 16)="select_multiple ", LEN($B2)&gt;16, NOT(ISNUMBER(SEARCH(" ", $B2, 17)))), AND(LEFT($B2, 11)="select_one ", LEN($B2)&gt;11, NOT(ISNUMBER(SEARCH(" ", $B2, 12)))))</formula>
    </cfRule>
  </conditionalFormatting>
  <conditionalFormatting sqref="C2:C17 D2:E2 G2:G7 D5:D8 B6:B8 G9:G17 C19:C116 G19:G116 F80 I97:I103 C119:C439 G119:G439 H125 B440 F440 C441:C523 G441:G523 C525:C1524 G525:G1524">
    <cfRule type="expression" dxfId="10" priority="15" stopIfTrue="1">
      <formula>OR($B2="audio audit", $B2="text audit", $B2="speed violations count", $B2="speed violations list", $B2="speed violations audit")</formula>
    </cfRule>
  </conditionalFormatting>
  <conditionalFormatting sqref="B2:E523 F2:AJ7 AK2:AL1524 F9:H523 I9:I439 J9:AJ523 I441:I523">
    <cfRule type="expression" dxfId="11" priority="16">
      <formula>OR($B2="audio", $B2="video")</formula>
    </cfRule>
  </conditionalFormatting>
  <conditionalFormatting sqref="B2:E523 F2:AJ7 AK2:AL1524 F9:H523 I9:I439 J9:AJ523 I441:I523">
    <cfRule type="expression" dxfId="12" priority="17">
      <formula>$B2="note"</formula>
    </cfRule>
  </conditionalFormatting>
  <conditionalFormatting sqref="B2:E523 F2:AJ7 AK2:AL1524 F9:H523 I9:I439 J9:AJ523 I441:I523">
    <cfRule type="expression" dxfId="13" priority="18">
      <formula>$B2="barcode"</formula>
    </cfRule>
  </conditionalFormatting>
  <conditionalFormatting sqref="B2:E523 F2:AJ7 AK2:AL1524 F9:H523 I9:I439 J9:AJ523 I441:I523">
    <cfRule type="expression" dxfId="14" priority="19">
      <formula>OR($B2="geopoint", $B2="geoshape", $B2="geotrace")</formula>
    </cfRule>
  </conditionalFormatting>
  <conditionalFormatting sqref="C2:C17 D2:E2 P2 P4:P7 D5:D8 B6:B8 P9:P17 C19:C116 P19:P116 Q29 I97:I103 C119:C439 P119:P523 B440 C441:C523 C525:C1524">
    <cfRule type="expression" dxfId="15" priority="20" stopIfTrue="1">
      <formula>OR($B2="calculate", $B2="calculate_here")</formula>
    </cfRule>
  </conditionalFormatting>
  <conditionalFormatting sqref="B2:E523 F2:AJ7 AK2:AL1524 F9:H523 I9:I439 J9:AJ523 I441:I523">
    <cfRule type="expression" dxfId="17" priority="21">
      <formula>OR($B2="audio", $B2="video")</formula>
    </cfRule>
  </conditionalFormatting>
  <conditionalFormatting sqref="B2:E523 F2:AJ7 AK2:AL1524 F9:H523 I9:I439 J9:AJ523 I441:I523">
    <cfRule type="expression" dxfId="18" priority="22">
      <formula>$B2="image"</formula>
    </cfRule>
  </conditionalFormatting>
  <conditionalFormatting sqref="B2:E523 F2:AJ7 AK2:AL1524 F9:H523 I9:I439 J9:AJ523 I441:I523">
    <cfRule type="expression" dxfId="19" priority="23">
      <formula>OR($B2="date", $B2="datetime")</formula>
    </cfRule>
  </conditionalFormatting>
  <conditionalFormatting sqref="B2:E523 F2:AJ7 AK2:AL1524 F9:H523 I9:I439 J9:AJ523 I441:I523">
    <cfRule type="expression" dxfId="20" priority="24">
      <formula>OR($B2="calculate", $B2="calculate_here")</formula>
    </cfRule>
  </conditionalFormatting>
  <conditionalFormatting sqref="B2:E523 F2:AJ7 AK2:AL1524 F9:H523 I9:I439 J9:AJ523 I441:I523">
    <cfRule type="expression" dxfId="21" priority="25">
      <formula>$B2="note"</formula>
    </cfRule>
  </conditionalFormatting>
  <conditionalFormatting sqref="B2:E523 F2:AJ7 AK2:AL1524 F9:H523 I9:I439 J9:AJ523 I441:I523">
    <cfRule type="expression" dxfId="22" priority="26">
      <formula>$B2="barcode"</formula>
    </cfRule>
  </conditionalFormatting>
  <conditionalFormatting sqref="B2:E523 F2:AJ7 AK2:AL1524 F9:H523 I9:I439 J9:AJ523 I441:I523">
    <cfRule type="expression" dxfId="23" priority="27">
      <formula>OR($B2="geopoint", $B2="geoshape", $B2="geotrace")</formula>
    </cfRule>
  </conditionalFormatting>
  <conditionalFormatting sqref="B2:E523 F2:AJ7 AK2:AL1524 F9:H523 I9:I439 J9:AJ523 I441:I523">
    <cfRule type="expression" dxfId="24" priority="28">
      <formula>OR($B2="audio audit", $B2="text audit", $B2="speed violations count", $B2="speed violations list", $B2="speed violations audit")</formula>
    </cfRule>
  </conditionalFormatting>
  <conditionalFormatting sqref="B2:E523 F2:AJ7 AK2:AL1524 F9:H523 I9:I439 J9:AJ523 I441:I523">
    <cfRule type="expression" dxfId="25" priority="29">
      <formula>OR($B2="username", $B2="phonenumber", $B2="start", $B2="end", $B2="deviceid", $B2="subscriberid", $B2="simserial", $B2="caseid")</formula>
    </cfRule>
  </conditionalFormatting>
  <conditionalFormatting sqref="B2:E523 F2:AJ7 AK2:AL1524 F9:H523 I9:I439 J9:AJ523 I441:I523">
    <cfRule type="expression" dxfId="26" priority="30">
      <formula>OR(AND(LEFT($B2, 16)="select_multiple ", LEN($B2)&gt;16, NOT(ISNUMBER(SEARCH(" ", $B2, 17)))), AND(LEFT($B2, 11)="select_one ", LEN($B2)&gt;11, NOT(ISNUMBER(SEARCH(" ", $B2, 12)))))</formula>
    </cfRule>
  </conditionalFormatting>
  <conditionalFormatting sqref="B2:E523 F2:AJ7 AK2:AL1524 F9:H523 I9:I439 J9:AJ523 I441:I523">
    <cfRule type="expression" dxfId="27" priority="31">
      <formula>$B2="decimal"</formula>
    </cfRule>
  </conditionalFormatting>
  <conditionalFormatting sqref="B2:E523 F2:AJ7 AK2:AL1524 F9:H523 I9:I439 J9:AJ523 I441:I523">
    <cfRule type="expression" dxfId="28" priority="32">
      <formula>$B2="integer"</formula>
    </cfRule>
  </conditionalFormatting>
  <conditionalFormatting sqref="B2:E523 F2:AJ7 AK2:AL1524 F9:H523 I9:I439 J9:AJ523 I441:I523">
    <cfRule type="expression" dxfId="29" priority="33">
      <formula>$B2="text"</formula>
    </cfRule>
  </conditionalFormatting>
  <conditionalFormatting sqref="B2:E523 F2:AJ7 AK2:AL1524 F9:H523 I9:I439 J9:AJ523 I441:I523">
    <cfRule type="expression" dxfId="30" priority="34">
      <formula>$B2="end repeat"</formula>
    </cfRule>
  </conditionalFormatting>
  <conditionalFormatting sqref="B2:E523 F2:AJ7 AK2:AL1524 F9:H523 I9:I439 J9:AJ523 I441:I523">
    <cfRule type="expression" dxfId="30" priority="35">
      <formula>$B2="begin repeat"</formula>
    </cfRule>
  </conditionalFormatting>
  <conditionalFormatting sqref="B2:E523 F2:AJ7 AK2:AL1524 F9:H523 I9:I439 J9:AJ523 I441:I523">
    <cfRule type="expression" dxfId="31" priority="36">
      <formula>$B2="end group"</formula>
    </cfRule>
  </conditionalFormatting>
  <conditionalFormatting sqref="B2:E523 F2:AJ7 AK2:AL1524 F9:H523 I9:I439 J9:AJ523 I441:I523">
    <cfRule type="expression" dxfId="31" priority="37">
      <formula>$B2="begin group"</formula>
    </cfRule>
  </conditionalFormatting>
  <conditionalFormatting sqref="T37 T106:T107">
    <cfRule type="expression" dxfId="17" priority="38" stopIfTrue="1">
      <formula>OR($B37="audio", $B37="video")</formula>
    </cfRule>
  </conditionalFormatting>
  <conditionalFormatting sqref="T37 T106:T107">
    <cfRule type="expression" dxfId="18" priority="39" stopIfTrue="1">
      <formula>$B37="image"</formula>
    </cfRule>
  </conditionalFormatting>
  <conditionalFormatting sqref="T37 T106:T107">
    <cfRule type="expression" dxfId="19" priority="40" stopIfTrue="1">
      <formula>OR($B37="date", $B37="datetime")</formula>
    </cfRule>
  </conditionalFormatting>
  <conditionalFormatting sqref="T37 T106:T107">
    <cfRule type="expression" dxfId="20" priority="41" stopIfTrue="1">
      <formula>OR($B37="calculate", $B37="calculate_here")</formula>
    </cfRule>
  </conditionalFormatting>
  <conditionalFormatting sqref="T37 T106:T107">
    <cfRule type="expression" dxfId="21" priority="42" stopIfTrue="1">
      <formula>$B37="note"</formula>
    </cfRule>
  </conditionalFormatting>
  <conditionalFormatting sqref="T37 T106:T107">
    <cfRule type="expression" dxfId="22" priority="43" stopIfTrue="1">
      <formula>$B37="barcode"</formula>
    </cfRule>
  </conditionalFormatting>
  <conditionalFormatting sqref="T37 T106:T107">
    <cfRule type="expression" dxfId="23" priority="44" stopIfTrue="1">
      <formula>OR($B37="geopoint", $B37="geoshape", $B37="geotrace")</formula>
    </cfRule>
  </conditionalFormatting>
  <conditionalFormatting sqref="T37 T106:T107">
    <cfRule type="expression" dxfId="24" priority="45" stopIfTrue="1">
      <formula>OR($B37="audio audit", $B37="text audit", $B37="speed violations count", $B37="speed violations list", $B37="speed violations audit")</formula>
    </cfRule>
  </conditionalFormatting>
  <conditionalFormatting sqref="T37 T106:T107">
    <cfRule type="expression" dxfId="25" priority="46" stopIfTrue="1">
      <formula>OR($B37="username", $B37="phonenumber", $B37="start", $B37="end", $B37="deviceid", $B37="subscriberid", $B37="simserial", $B37="caseid")</formula>
    </cfRule>
  </conditionalFormatting>
  <conditionalFormatting sqref="T37 T106:T107">
    <cfRule type="expression" dxfId="26" priority="47" stopIfTrue="1">
      <formula>OR(AND(LEFT($B37, 16)="select_multiple ", LEN($B37)&gt;16, NOT(ISNUMBER(SEARCH(" ", $B37, 17)))), AND(LEFT($B37, 11)="select_one ", LEN($B37)&gt;11, NOT(ISNUMBER(SEARCH(" ", $B37, 12)))))</formula>
    </cfRule>
  </conditionalFormatting>
  <conditionalFormatting sqref="T37 T106:T107">
    <cfRule type="expression" dxfId="27" priority="48" stopIfTrue="1">
      <formula>$B37="decimal"</formula>
    </cfRule>
  </conditionalFormatting>
  <conditionalFormatting sqref="T37 T106:T107">
    <cfRule type="expression" dxfId="28" priority="49" stopIfTrue="1">
      <formula>$B37="integer"</formula>
    </cfRule>
  </conditionalFormatting>
  <conditionalFormatting sqref="T37 T106:T107">
    <cfRule type="expression" dxfId="29" priority="50" stopIfTrue="1">
      <formula>$B37="text"</formula>
    </cfRule>
  </conditionalFormatting>
  <conditionalFormatting sqref="T37 T106:T107">
    <cfRule type="expression" dxfId="30" priority="51" stopIfTrue="1">
      <formula>$B37="end repeat"</formula>
    </cfRule>
  </conditionalFormatting>
  <conditionalFormatting sqref="T37 T106:T107">
    <cfRule type="expression" dxfId="30" priority="52" stopIfTrue="1">
      <formula>$B37="begin repeat"</formula>
    </cfRule>
  </conditionalFormatting>
  <conditionalFormatting sqref="T37 T106:T107">
    <cfRule type="expression" dxfId="31" priority="53" stopIfTrue="1">
      <formula>$B37="end group"</formula>
    </cfRule>
  </conditionalFormatting>
  <conditionalFormatting sqref="T37 T106:T107">
    <cfRule type="expression" dxfId="31" priority="54" stopIfTrue="1">
      <formula>$B37="begin group"</formula>
    </cfRule>
  </conditionalFormatting>
  <conditionalFormatting sqref="W134">
    <cfRule type="expression" dxfId="17" priority="55" stopIfTrue="1">
      <formula>OR($B134="audio", $B134="video")</formula>
    </cfRule>
  </conditionalFormatting>
  <conditionalFormatting sqref="W134">
    <cfRule type="expression" dxfId="18" priority="56" stopIfTrue="1">
      <formula>$B134="image"</formula>
    </cfRule>
  </conditionalFormatting>
  <conditionalFormatting sqref="W134">
    <cfRule type="expression" dxfId="19" priority="57" stopIfTrue="1">
      <formula>OR($B134="date", $B134="datetime")</formula>
    </cfRule>
  </conditionalFormatting>
  <conditionalFormatting sqref="W134">
    <cfRule type="expression" dxfId="20" priority="58" stopIfTrue="1">
      <formula>OR($B134="calculate", $B134="calculate_here")</formula>
    </cfRule>
  </conditionalFormatting>
  <conditionalFormatting sqref="W134">
    <cfRule type="expression" dxfId="21" priority="59" stopIfTrue="1">
      <formula>$B134="note"</formula>
    </cfRule>
  </conditionalFormatting>
  <conditionalFormatting sqref="W134">
    <cfRule type="expression" dxfId="22" priority="60" stopIfTrue="1">
      <formula>$B134="barcode"</formula>
    </cfRule>
  </conditionalFormatting>
  <conditionalFormatting sqref="W134">
    <cfRule type="expression" dxfId="23" priority="61" stopIfTrue="1">
      <formula>OR($B134="geopoint", $B134="geoshape", $B134="geotrace")</formula>
    </cfRule>
  </conditionalFormatting>
  <conditionalFormatting sqref="W134">
    <cfRule type="expression" dxfId="24" priority="62" stopIfTrue="1">
      <formula>OR($B134="audio audit", $B134="text audit", $B134="speed violations count", $B134="speed violations list", $B134="speed violations audit")</formula>
    </cfRule>
  </conditionalFormatting>
  <conditionalFormatting sqref="W134">
    <cfRule type="expression" dxfId="25" priority="63" stopIfTrue="1">
      <formula>OR($B134="username", $B134="phonenumber", $B134="start", $B134="end", $B134="deviceid", $B134="subscriberid", $B134="simserial", $B134="caseid")</formula>
    </cfRule>
  </conditionalFormatting>
  <conditionalFormatting sqref="W134">
    <cfRule type="expression" dxfId="26" priority="64" stopIfTrue="1">
      <formula>OR(AND(LEFT($B134, 16)="select_multiple ", LEN($B134)&gt;16, NOT(ISNUMBER(SEARCH(" ", $B134, 17)))), AND(LEFT($B134, 11)="select_one ", LEN($B134)&gt;11, NOT(ISNUMBER(SEARCH(" ", $B134, 12)))))</formula>
    </cfRule>
  </conditionalFormatting>
  <conditionalFormatting sqref="W134">
    <cfRule type="expression" dxfId="27" priority="65" stopIfTrue="1">
      <formula>$B134="decimal"</formula>
    </cfRule>
  </conditionalFormatting>
  <conditionalFormatting sqref="W134">
    <cfRule type="expression" dxfId="28" priority="66" stopIfTrue="1">
      <formula>$B134="integer"</formula>
    </cfRule>
  </conditionalFormatting>
  <conditionalFormatting sqref="W134">
    <cfRule type="expression" dxfId="29" priority="67" stopIfTrue="1">
      <formula>$B134="text"</formula>
    </cfRule>
  </conditionalFormatting>
  <conditionalFormatting sqref="W134">
    <cfRule type="expression" dxfId="30" priority="68" stopIfTrue="1">
      <formula>$B134="end repeat"</formula>
    </cfRule>
  </conditionalFormatting>
  <conditionalFormatting sqref="W134">
    <cfRule type="expression" dxfId="30" priority="69" stopIfTrue="1">
      <formula>$B134="begin repeat"</formula>
    </cfRule>
  </conditionalFormatting>
  <conditionalFormatting sqref="W134">
    <cfRule type="expression" dxfId="31" priority="70" stopIfTrue="1">
      <formula>$B134="end group"</formula>
    </cfRule>
  </conditionalFormatting>
  <conditionalFormatting sqref="W134">
    <cfRule type="expression" dxfId="31" priority="71" stopIfTrue="1">
      <formula>$B134="begin group"</formula>
    </cfRule>
  </conditionalFormatting>
  <conditionalFormatting sqref="M79:M92 M113:M116">
    <cfRule type="expression" dxfId="2" priority="72" stopIfTrue="1">
      <formula>$B79="begin group"</formula>
    </cfRule>
  </conditionalFormatting>
  <conditionalFormatting sqref="M79:M92 M113:M116">
    <cfRule type="expression" dxfId="3" priority="73" stopIfTrue="1">
      <formula>$B79="begin repeat"</formula>
    </cfRule>
  </conditionalFormatting>
  <conditionalFormatting sqref="T24 T104:T105">
    <cfRule type="expression" dxfId="17" priority="74" stopIfTrue="1">
      <formula>OR($B24="audio", $B24="video")</formula>
    </cfRule>
  </conditionalFormatting>
  <conditionalFormatting sqref="T24 T104:T105">
    <cfRule type="expression" dxfId="18" priority="75" stopIfTrue="1">
      <formula>$B24="image"</formula>
    </cfRule>
  </conditionalFormatting>
  <conditionalFormatting sqref="T24 T104:T105">
    <cfRule type="expression" dxfId="19" priority="76" stopIfTrue="1">
      <formula>OR($B24="date", $B24="datetime")</formula>
    </cfRule>
  </conditionalFormatting>
  <conditionalFormatting sqref="T24 T104:T105">
    <cfRule type="expression" dxfId="20" priority="77" stopIfTrue="1">
      <formula>OR($B24="calculate", $B24="calculate_here")</formula>
    </cfRule>
  </conditionalFormatting>
  <conditionalFormatting sqref="T24 T104:T105">
    <cfRule type="expression" dxfId="21" priority="78" stopIfTrue="1">
      <formula>$B24="note"</formula>
    </cfRule>
  </conditionalFormatting>
  <conditionalFormatting sqref="T24 T104:T105">
    <cfRule type="expression" dxfId="22" priority="79" stopIfTrue="1">
      <formula>$B24="barcode"</formula>
    </cfRule>
  </conditionalFormatting>
  <conditionalFormatting sqref="T24 T104:T105">
    <cfRule type="expression" dxfId="23" priority="80" stopIfTrue="1">
      <formula>OR($B24="geopoint", $B24="geoshape", $B24="geotrace")</formula>
    </cfRule>
  </conditionalFormatting>
  <conditionalFormatting sqref="T24 T104:T105">
    <cfRule type="expression" dxfId="24" priority="81" stopIfTrue="1">
      <formula>OR($B24="audio audit", $B24="text audit", $B24="speed violations count", $B24="speed violations list", $B24="speed violations audit")</formula>
    </cfRule>
  </conditionalFormatting>
  <conditionalFormatting sqref="T24 T104:T105">
    <cfRule type="expression" dxfId="25" priority="82" stopIfTrue="1">
      <formula>OR($B24="username", $B24="phonenumber", $B24="start", $B24="end", $B24="deviceid", $B24="subscriberid", $B24="simserial", $B24="caseid")</formula>
    </cfRule>
  </conditionalFormatting>
  <conditionalFormatting sqref="T24 T104:T105">
    <cfRule type="expression" dxfId="26" priority="83" stopIfTrue="1">
      <formula>OR(AND(LEFT($B24, 16)="select_multiple ", LEN($B24)&gt;16, NOT(ISNUMBER(SEARCH(" ", $B24, 17)))), AND(LEFT($B24, 11)="select_one ", LEN($B24)&gt;11, NOT(ISNUMBER(SEARCH(" ", $B24, 12)))))</formula>
    </cfRule>
  </conditionalFormatting>
  <conditionalFormatting sqref="T24 T104:T105">
    <cfRule type="expression" dxfId="27" priority="84" stopIfTrue="1">
      <formula>$B24="decimal"</formula>
    </cfRule>
  </conditionalFormatting>
  <conditionalFormatting sqref="T24 T104:T105">
    <cfRule type="expression" dxfId="28" priority="85" stopIfTrue="1">
      <formula>$B24="integer"</formula>
    </cfRule>
  </conditionalFormatting>
  <conditionalFormatting sqref="T24 T104:T105">
    <cfRule type="expression" dxfId="29" priority="86" stopIfTrue="1">
      <formula>$B24="text"</formula>
    </cfRule>
  </conditionalFormatting>
  <conditionalFormatting sqref="T24 T104:T105">
    <cfRule type="expression" dxfId="30" priority="87" stopIfTrue="1">
      <formula>$B24="end repeat"</formula>
    </cfRule>
  </conditionalFormatting>
  <conditionalFormatting sqref="T24 T104:T105">
    <cfRule type="expression" dxfId="30" priority="88" stopIfTrue="1">
      <formula>$B24="begin repeat"</formula>
    </cfRule>
  </conditionalFormatting>
  <conditionalFormatting sqref="T24 T104:T105">
    <cfRule type="expression" dxfId="31" priority="89" stopIfTrue="1">
      <formula>$B24="end group"</formula>
    </cfRule>
  </conditionalFormatting>
  <conditionalFormatting sqref="T24 T104:T105">
    <cfRule type="expression" dxfId="31" priority="90" stopIfTrue="1">
      <formula>$B24="begin group"</formula>
    </cfRule>
  </conditionalFormatting>
  <conditionalFormatting sqref="T24 T104:T105">
    <cfRule type="expression" dxfId="17" priority="91" stopIfTrue="1">
      <formula>OR($B24="audio", $B24="video")</formula>
    </cfRule>
  </conditionalFormatting>
  <conditionalFormatting sqref="T24 T104:T105">
    <cfRule type="expression" dxfId="18" priority="92" stopIfTrue="1">
      <formula>$B24="image"</formula>
    </cfRule>
  </conditionalFormatting>
  <conditionalFormatting sqref="T24 T104:T105">
    <cfRule type="expression" dxfId="19" priority="93" stopIfTrue="1">
      <formula>OR($B24="date", $B24="datetime")</formula>
    </cfRule>
  </conditionalFormatting>
  <conditionalFormatting sqref="T24 T104:T105">
    <cfRule type="expression" dxfId="20" priority="94" stopIfTrue="1">
      <formula>OR($B24="calculate", $B24="calculate_here")</formula>
    </cfRule>
  </conditionalFormatting>
  <conditionalFormatting sqref="T24 T104:T105">
    <cfRule type="expression" dxfId="21" priority="95" stopIfTrue="1">
      <formula>$B24="note"</formula>
    </cfRule>
  </conditionalFormatting>
  <conditionalFormatting sqref="T24 T104:T105">
    <cfRule type="expression" dxfId="22" priority="96" stopIfTrue="1">
      <formula>$B24="barcode"</formula>
    </cfRule>
  </conditionalFormatting>
  <conditionalFormatting sqref="T24 T104:T105">
    <cfRule type="expression" dxfId="23" priority="97" stopIfTrue="1">
      <formula>OR($B24="geopoint", $B24="geoshape", $B24="geotrace")</formula>
    </cfRule>
  </conditionalFormatting>
  <conditionalFormatting sqref="T24 T104:T105">
    <cfRule type="expression" dxfId="24" priority="98" stopIfTrue="1">
      <formula>OR($B24="audio audit", $B24="text audit", $B24="speed violations count", $B24="speed violations list", $B24="speed violations audit")</formula>
    </cfRule>
  </conditionalFormatting>
  <conditionalFormatting sqref="T24 T104:T105">
    <cfRule type="expression" dxfId="25" priority="99" stopIfTrue="1">
      <formula>OR($B24="username", $B24="phonenumber", $B24="start", $B24="end", $B24="deviceid", $B24="subscriberid", $B24="simserial", $B24="caseid")</formula>
    </cfRule>
  </conditionalFormatting>
  <conditionalFormatting sqref="T24 T104:T105">
    <cfRule type="expression" dxfId="26" priority="100" stopIfTrue="1">
      <formula>OR(AND(LEFT($B24, 16)="select_multiple ", LEN($B24)&gt;16, NOT(ISNUMBER(SEARCH(" ", $B24, 17)))), AND(LEFT($B24, 11)="select_one ", LEN($B24)&gt;11, NOT(ISNUMBER(SEARCH(" ", $B24, 12)))))</formula>
    </cfRule>
  </conditionalFormatting>
  <conditionalFormatting sqref="T24 T104:T105">
    <cfRule type="expression" dxfId="27" priority="101" stopIfTrue="1">
      <formula>$B24="decimal"</formula>
    </cfRule>
  </conditionalFormatting>
  <conditionalFormatting sqref="T24 T104:T105">
    <cfRule type="expression" dxfId="28" priority="102" stopIfTrue="1">
      <formula>$B24="integer"</formula>
    </cfRule>
  </conditionalFormatting>
  <conditionalFormatting sqref="T24 T104:T105">
    <cfRule type="expression" dxfId="29" priority="103" stopIfTrue="1">
      <formula>$B24="text"</formula>
    </cfRule>
  </conditionalFormatting>
  <conditionalFormatting sqref="T24 T104:T105">
    <cfRule type="expression" dxfId="30" priority="104" stopIfTrue="1">
      <formula>$B24="end repeat"</formula>
    </cfRule>
  </conditionalFormatting>
  <conditionalFormatting sqref="T24 T104:T105">
    <cfRule type="expression" dxfId="30" priority="105" stopIfTrue="1">
      <formula>$B24="begin repeat"</formula>
    </cfRule>
  </conditionalFormatting>
  <conditionalFormatting sqref="T24 T104:T105">
    <cfRule type="expression" dxfId="31" priority="106" stopIfTrue="1">
      <formula>$B24="end group"</formula>
    </cfRule>
  </conditionalFormatting>
  <conditionalFormatting sqref="T24 T104:T105">
    <cfRule type="expression" dxfId="31" priority="107" stopIfTrue="1">
      <formula>$B24="begin group"</formula>
    </cfRule>
  </conditionalFormatting>
  <conditionalFormatting sqref="S24 S104:S105">
    <cfRule type="expression" dxfId="17" priority="108" stopIfTrue="1">
      <formula>OR($B24="audio", $B24="video")</formula>
    </cfRule>
  </conditionalFormatting>
  <conditionalFormatting sqref="S24 S104:S105">
    <cfRule type="expression" dxfId="18" priority="109" stopIfTrue="1">
      <formula>$B24="image"</formula>
    </cfRule>
  </conditionalFormatting>
  <conditionalFormatting sqref="S24 S104:S105">
    <cfRule type="expression" dxfId="19" priority="110" stopIfTrue="1">
      <formula>OR($B24="date", $B24="datetime")</formula>
    </cfRule>
  </conditionalFormatting>
  <conditionalFormatting sqref="S24 S104:S105">
    <cfRule type="expression" dxfId="20" priority="111" stopIfTrue="1">
      <formula>OR($B24="calculate", $B24="calculate_here")</formula>
    </cfRule>
  </conditionalFormatting>
  <conditionalFormatting sqref="S24 S104:S105">
    <cfRule type="expression" dxfId="21" priority="112" stopIfTrue="1">
      <formula>$B24="note"</formula>
    </cfRule>
  </conditionalFormatting>
  <conditionalFormatting sqref="S24 S104:S105">
    <cfRule type="expression" dxfId="22" priority="113" stopIfTrue="1">
      <formula>$B24="barcode"</formula>
    </cfRule>
  </conditionalFormatting>
  <conditionalFormatting sqref="S24 S104:S105">
    <cfRule type="expression" dxfId="23" priority="114" stopIfTrue="1">
      <formula>OR($B24="geopoint", $B24="geoshape", $B24="geotrace")</formula>
    </cfRule>
  </conditionalFormatting>
  <conditionalFormatting sqref="S24 S104:S105">
    <cfRule type="expression" dxfId="24" priority="115" stopIfTrue="1">
      <formula>OR($B24="audio audit", $B24="text audit", $B24="speed violations count", $B24="speed violations list", $B24="speed violations audit")</formula>
    </cfRule>
  </conditionalFormatting>
  <conditionalFormatting sqref="S24 S104:S105">
    <cfRule type="expression" dxfId="25" priority="116" stopIfTrue="1">
      <formula>OR($B24="username", $B24="phonenumber", $B24="start", $B24="end", $B24="deviceid", $B24="subscriberid", $B24="simserial", $B24="caseid")</formula>
    </cfRule>
  </conditionalFormatting>
  <conditionalFormatting sqref="S24 S104:S105">
    <cfRule type="expression" dxfId="26" priority="117" stopIfTrue="1">
      <formula>OR(AND(LEFT($B24, 16)="select_multiple ", LEN($B24)&gt;16, NOT(ISNUMBER(SEARCH(" ", $B24, 17)))), AND(LEFT($B24, 11)="select_one ", LEN($B24)&gt;11, NOT(ISNUMBER(SEARCH(" ", $B24, 12)))))</formula>
    </cfRule>
  </conditionalFormatting>
  <conditionalFormatting sqref="S24 S104:S105">
    <cfRule type="expression" dxfId="27" priority="118" stopIfTrue="1">
      <formula>$B24="decimal"</formula>
    </cfRule>
  </conditionalFormatting>
  <conditionalFormatting sqref="S24 S104:S105">
    <cfRule type="expression" dxfId="28" priority="119" stopIfTrue="1">
      <formula>$B24="integer"</formula>
    </cfRule>
  </conditionalFormatting>
  <conditionalFormatting sqref="S24 S104:S105">
    <cfRule type="expression" dxfId="29" priority="120" stopIfTrue="1">
      <formula>$B24="text"</formula>
    </cfRule>
  </conditionalFormatting>
  <conditionalFormatting sqref="S24 S104:S105">
    <cfRule type="expression" dxfId="30" priority="121" stopIfTrue="1">
      <formula>$B24="end repeat"</formula>
    </cfRule>
  </conditionalFormatting>
  <conditionalFormatting sqref="S24 S104:S105">
    <cfRule type="expression" dxfId="30" priority="122" stopIfTrue="1">
      <formula>$B24="begin repeat"</formula>
    </cfRule>
  </conditionalFormatting>
  <conditionalFormatting sqref="S24 S104:S105">
    <cfRule type="expression" dxfId="31" priority="123" stopIfTrue="1">
      <formula>$B24="end group"</formula>
    </cfRule>
  </conditionalFormatting>
  <conditionalFormatting sqref="S24 S104:S105">
    <cfRule type="expression" dxfId="31" priority="124" stopIfTrue="1">
      <formula>$B24="begin group"</formula>
    </cfRule>
  </conditionalFormatting>
  <conditionalFormatting sqref="S24 S104:S105">
    <cfRule type="expression" dxfId="17" priority="125" stopIfTrue="1">
      <formula>OR($B24="audio", $B24="video")</formula>
    </cfRule>
  </conditionalFormatting>
  <conditionalFormatting sqref="S24 S104:S105">
    <cfRule type="expression" dxfId="18" priority="126" stopIfTrue="1">
      <formula>$B24="image"</formula>
    </cfRule>
  </conditionalFormatting>
  <conditionalFormatting sqref="S24 S104:S105">
    <cfRule type="expression" dxfId="19" priority="127" stopIfTrue="1">
      <formula>OR($B24="date", $B24="datetime")</formula>
    </cfRule>
  </conditionalFormatting>
  <conditionalFormatting sqref="S24 S104:S105">
    <cfRule type="expression" dxfId="20" priority="128" stopIfTrue="1">
      <formula>OR($B24="calculate", $B24="calculate_here")</formula>
    </cfRule>
  </conditionalFormatting>
  <conditionalFormatting sqref="S24 S104:S105">
    <cfRule type="expression" dxfId="21" priority="129" stopIfTrue="1">
      <formula>$B24="note"</formula>
    </cfRule>
  </conditionalFormatting>
  <conditionalFormatting sqref="S24 S104:S105">
    <cfRule type="expression" dxfId="22" priority="130" stopIfTrue="1">
      <formula>$B24="barcode"</formula>
    </cfRule>
  </conditionalFormatting>
  <conditionalFormatting sqref="S24 S104:S105">
    <cfRule type="expression" dxfId="23" priority="131" stopIfTrue="1">
      <formula>OR($B24="geopoint", $B24="geoshape", $B24="geotrace")</formula>
    </cfRule>
  </conditionalFormatting>
  <conditionalFormatting sqref="S24 S104:S105">
    <cfRule type="expression" dxfId="24" priority="132" stopIfTrue="1">
      <formula>OR($B24="audio audit", $B24="text audit", $B24="speed violations count", $B24="speed violations list", $B24="speed violations audit")</formula>
    </cfRule>
  </conditionalFormatting>
  <conditionalFormatting sqref="S24 S104:S105">
    <cfRule type="expression" dxfId="25" priority="133" stopIfTrue="1">
      <formula>OR($B24="username", $B24="phonenumber", $B24="start", $B24="end", $B24="deviceid", $B24="subscriberid", $B24="simserial", $B24="caseid")</formula>
    </cfRule>
  </conditionalFormatting>
  <conditionalFormatting sqref="S24 S104:S105">
    <cfRule type="expression" dxfId="26" priority="134" stopIfTrue="1">
      <formula>OR(AND(LEFT($B24, 16)="select_multiple ", LEN($B24)&gt;16, NOT(ISNUMBER(SEARCH(" ", $B24, 17)))), AND(LEFT($B24, 11)="select_one ", LEN($B24)&gt;11, NOT(ISNUMBER(SEARCH(" ", $B24, 12)))))</formula>
    </cfRule>
  </conditionalFormatting>
  <conditionalFormatting sqref="S24 S104:S105">
    <cfRule type="expression" dxfId="27" priority="135" stopIfTrue="1">
      <formula>$B24="decimal"</formula>
    </cfRule>
  </conditionalFormatting>
  <conditionalFormatting sqref="S24 S104:S105">
    <cfRule type="expression" dxfId="28" priority="136" stopIfTrue="1">
      <formula>$B24="integer"</formula>
    </cfRule>
  </conditionalFormatting>
  <conditionalFormatting sqref="S24 S104:S105">
    <cfRule type="expression" dxfId="29" priority="137" stopIfTrue="1">
      <formula>$B24="text"</formula>
    </cfRule>
  </conditionalFormatting>
  <conditionalFormatting sqref="S24 S104:S105">
    <cfRule type="expression" dxfId="30" priority="138" stopIfTrue="1">
      <formula>$B24="end repeat"</formula>
    </cfRule>
  </conditionalFormatting>
  <conditionalFormatting sqref="S24 S104:S105">
    <cfRule type="expression" dxfId="30" priority="139" stopIfTrue="1">
      <formula>$B24="begin repeat"</formula>
    </cfRule>
  </conditionalFormatting>
  <conditionalFormatting sqref="S24 S104:S105">
    <cfRule type="expression" dxfId="31" priority="140" stopIfTrue="1">
      <formula>$B24="end group"</formula>
    </cfRule>
  </conditionalFormatting>
  <conditionalFormatting sqref="S24 S104:S105">
    <cfRule type="expression" dxfId="31" priority="141" stopIfTrue="1">
      <formula>$B24="begin group"</formula>
    </cfRule>
  </conditionalFormatting>
  <conditionalFormatting sqref="U23">
    <cfRule type="expression" dxfId="17" priority="142" stopIfTrue="1">
      <formula>OR($B23="audio", $B23="video")</formula>
    </cfRule>
  </conditionalFormatting>
  <conditionalFormatting sqref="U23">
    <cfRule type="expression" dxfId="18" priority="143" stopIfTrue="1">
      <formula>$B23="image"</formula>
    </cfRule>
  </conditionalFormatting>
  <conditionalFormatting sqref="U23">
    <cfRule type="expression" dxfId="19" priority="144" stopIfTrue="1">
      <formula>OR($B23="date", $B23="datetime")</formula>
    </cfRule>
  </conditionalFormatting>
  <conditionalFormatting sqref="U23">
    <cfRule type="expression" dxfId="20" priority="145" stopIfTrue="1">
      <formula>OR($B23="calculate", $B23="calculate_here")</formula>
    </cfRule>
  </conditionalFormatting>
  <conditionalFormatting sqref="U23">
    <cfRule type="expression" dxfId="21" priority="146" stopIfTrue="1">
      <formula>$B23="note"</formula>
    </cfRule>
  </conditionalFormatting>
  <conditionalFormatting sqref="U23">
    <cfRule type="expression" dxfId="22" priority="147" stopIfTrue="1">
      <formula>$B23="barcode"</formula>
    </cfRule>
  </conditionalFormatting>
  <conditionalFormatting sqref="U23">
    <cfRule type="expression" dxfId="23" priority="148" stopIfTrue="1">
      <formula>OR($B23="geopoint", $B23="geoshape", $B23="geotrace")</formula>
    </cfRule>
  </conditionalFormatting>
  <conditionalFormatting sqref="U23">
    <cfRule type="expression" dxfId="24" priority="149" stopIfTrue="1">
      <formula>OR($B23="audio audit", $B23="text audit", $B23="speed violations count", $B23="speed violations list", $B23="speed violations audit")</formula>
    </cfRule>
  </conditionalFormatting>
  <conditionalFormatting sqref="U23">
    <cfRule type="expression" dxfId="25" priority="150" stopIfTrue="1">
      <formula>OR($B23="username", $B23="phonenumber", $B23="start", $B23="end", $B23="deviceid", $B23="subscriberid", $B23="simserial", $B23="caseid")</formula>
    </cfRule>
  </conditionalFormatting>
  <conditionalFormatting sqref="U23">
    <cfRule type="expression" dxfId="26" priority="151" stopIfTrue="1">
      <formula>OR(AND(LEFT($B23, 16)="select_multiple ", LEN($B23)&gt;16, NOT(ISNUMBER(SEARCH(" ", $B23, 17)))), AND(LEFT($B23, 11)="select_one ", LEN($B23)&gt;11, NOT(ISNUMBER(SEARCH(" ", $B23, 12)))))</formula>
    </cfRule>
  </conditionalFormatting>
  <conditionalFormatting sqref="U23">
    <cfRule type="expression" dxfId="27" priority="152" stopIfTrue="1">
      <formula>$B23="decimal"</formula>
    </cfRule>
  </conditionalFormatting>
  <conditionalFormatting sqref="U23">
    <cfRule type="expression" dxfId="28" priority="153" stopIfTrue="1">
      <formula>$B23="integer"</formula>
    </cfRule>
  </conditionalFormatting>
  <conditionalFormatting sqref="U23">
    <cfRule type="expression" dxfId="29" priority="154" stopIfTrue="1">
      <formula>$B23="text"</formula>
    </cfRule>
  </conditionalFormatting>
  <conditionalFormatting sqref="U23">
    <cfRule type="expression" dxfId="30" priority="155" stopIfTrue="1">
      <formula>$B23="end repeat"</formula>
    </cfRule>
  </conditionalFormatting>
  <conditionalFormatting sqref="U23">
    <cfRule type="expression" dxfId="30" priority="156" stopIfTrue="1">
      <formula>$B23="begin repeat"</formula>
    </cfRule>
  </conditionalFormatting>
  <conditionalFormatting sqref="U23">
    <cfRule type="expression" dxfId="31" priority="157" stopIfTrue="1">
      <formula>$B23="end group"</formula>
    </cfRule>
  </conditionalFormatting>
  <conditionalFormatting sqref="U23">
    <cfRule type="expression" dxfId="31" priority="158" stopIfTrue="1">
      <formula>$B23="begin group"</formula>
    </cfRule>
  </conditionalFormatting>
  <conditionalFormatting sqref="C117:D118 G117:G118 T117:T118">
    <cfRule type="expression" dxfId="2" priority="159" stopIfTrue="1">
      <formula>$B117="begin group"</formula>
    </cfRule>
  </conditionalFormatting>
  <conditionalFormatting sqref="C117:D118 Q117:Q118 T117:T118">
    <cfRule type="expression" dxfId="3" priority="160" stopIfTrue="1">
      <formula>$B117="begin repeat"</formula>
    </cfRule>
  </conditionalFormatting>
  <conditionalFormatting sqref="C117:E118 G117:G118">
    <cfRule type="expression" dxfId="4" priority="161" stopIfTrue="1">
      <formula>$B117="text"</formula>
    </cfRule>
  </conditionalFormatting>
  <conditionalFormatting sqref="C117:E118 H117:H118 M117:S118">
    <cfRule type="expression" dxfId="5" priority="162" stopIfTrue="1">
      <formula>$B117="decimal"</formula>
    </cfRule>
  </conditionalFormatting>
  <conditionalFormatting sqref="C117:E118 H117:H118 M117:S118">
    <cfRule type="expression" dxfId="6" priority="163" stopIfTrue="1">
      <formula>$B117="integer"</formula>
    </cfRule>
  </conditionalFormatting>
  <conditionalFormatting sqref="C117:D118 G117:G118">
    <cfRule type="expression" dxfId="7" priority="164" stopIfTrue="1">
      <formula>$B117="image"</formula>
    </cfRule>
  </conditionalFormatting>
  <conditionalFormatting sqref="C117:D118 G117:G118">
    <cfRule type="expression" dxfId="8" priority="165" stopIfTrue="1">
      <formula>OR($B117="date", $B117="datetime")</formula>
    </cfRule>
  </conditionalFormatting>
  <conditionalFormatting sqref="C117:D118 G117:G118">
    <cfRule type="expression" dxfId="9" priority="166" stopIfTrue="1">
      <formula>OR(AND(LEFT($B117, 16)="select_multiple ", LEN($B117)&gt;16, NOT(ISNUMBER(SEARCH(" ", $B117, 17)))), AND(LEFT($B117, 11)="select_one ", LEN($B117)&gt;11, NOT(ISNUMBER(SEARCH(" ", $B117, 12)))))</formula>
    </cfRule>
  </conditionalFormatting>
  <conditionalFormatting sqref="C117:C118 G117:G118">
    <cfRule type="expression" dxfId="10" priority="167" stopIfTrue="1">
      <formula>OR($B117="audio audit", $B117="text audit", $B117="speed violations count", $B117="speed violations list", $B117="speed violations audit")</formula>
    </cfRule>
  </conditionalFormatting>
  <conditionalFormatting sqref="C117:D118">
    <cfRule type="expression" dxfId="11" priority="168" stopIfTrue="1">
      <formula>OR($B117="audio", $B117="video")</formula>
    </cfRule>
  </conditionalFormatting>
  <conditionalFormatting sqref="C117:D118">
    <cfRule type="expression" dxfId="12" priority="169" stopIfTrue="1">
      <formula>$B117="note"</formula>
    </cfRule>
  </conditionalFormatting>
  <conditionalFormatting sqref="C117:D118">
    <cfRule type="expression" dxfId="13" priority="170" stopIfTrue="1">
      <formula>$B117="barcode"</formula>
    </cfRule>
  </conditionalFormatting>
  <conditionalFormatting sqref="C117:D118">
    <cfRule type="expression" dxfId="14" priority="171" stopIfTrue="1">
      <formula>OR($B117="geopoint", $B117="geoshape", $B117="geotrace")</formula>
    </cfRule>
  </conditionalFormatting>
  <conditionalFormatting sqref="C117:C118 P117:P118">
    <cfRule type="expression" dxfId="15" priority="172" stopIfTrue="1">
      <formula>OR($B117="calculate", $B117="calculate_here")</formula>
    </cfRule>
  </conditionalFormatting>
  <conditionalFormatting sqref="B117:AL118">
    <cfRule type="expression" dxfId="17" priority="173" stopIfTrue="1">
      <formula>OR($B117="audio", $B117="video")</formula>
    </cfRule>
  </conditionalFormatting>
  <conditionalFormatting sqref="B117:AL118">
    <cfRule type="expression" dxfId="18" priority="174" stopIfTrue="1">
      <formula>$B117="image"</formula>
    </cfRule>
  </conditionalFormatting>
  <conditionalFormatting sqref="B117:AL118">
    <cfRule type="expression" dxfId="19" priority="175" stopIfTrue="1">
      <formula>OR($B117="date", $B117="datetime")</formula>
    </cfRule>
  </conditionalFormatting>
  <conditionalFormatting sqref="B117:AL118">
    <cfRule type="expression" dxfId="20" priority="176" stopIfTrue="1">
      <formula>OR($B117="calculate", $B117="calculate_here")</formula>
    </cfRule>
  </conditionalFormatting>
  <conditionalFormatting sqref="B117:AL118">
    <cfRule type="expression" dxfId="21" priority="177" stopIfTrue="1">
      <formula>$B117="note"</formula>
    </cfRule>
  </conditionalFormatting>
  <conditionalFormatting sqref="B117:AL118">
    <cfRule type="expression" dxfId="22" priority="178" stopIfTrue="1">
      <formula>$B117="barcode"</formula>
    </cfRule>
  </conditionalFormatting>
  <conditionalFormatting sqref="B117:AL118">
    <cfRule type="expression" dxfId="23" priority="179" stopIfTrue="1">
      <formula>OR($B117="geopoint", $B117="geoshape", $B117="geotrace")</formula>
    </cfRule>
  </conditionalFormatting>
  <conditionalFormatting sqref="B117:AL118">
    <cfRule type="expression" dxfId="24" priority="180" stopIfTrue="1">
      <formula>OR($B117="audio audit", $B117="text audit", $B117="speed violations count", $B117="speed violations list", $B117="speed violations audit")</formula>
    </cfRule>
  </conditionalFormatting>
  <conditionalFormatting sqref="B117:AL118">
    <cfRule type="expression" dxfId="25" priority="181" stopIfTrue="1">
      <formula>OR($B117="username", $B117="phonenumber", $B117="start", $B117="end", $B117="deviceid", $B117="subscriberid", $B117="simserial", $B117="caseid")</formula>
    </cfRule>
  </conditionalFormatting>
  <conditionalFormatting sqref="B117:AL118">
    <cfRule type="expression" dxfId="26" priority="182" stopIfTrue="1">
      <formula>OR(AND(LEFT($B117, 16)="select_multiple ", LEN($B117)&gt;16, NOT(ISNUMBER(SEARCH(" ", $B117, 17)))), AND(LEFT($B117, 11)="select_one ", LEN($B117)&gt;11, NOT(ISNUMBER(SEARCH(" ", $B117, 12)))))</formula>
    </cfRule>
  </conditionalFormatting>
  <conditionalFormatting sqref="B117:AL118">
    <cfRule type="expression" dxfId="27" priority="183" stopIfTrue="1">
      <formula>$B117="decimal"</formula>
    </cfRule>
  </conditionalFormatting>
  <conditionalFormatting sqref="B117:AL118">
    <cfRule type="expression" dxfId="28" priority="184" stopIfTrue="1">
      <formula>$B117="integer"</formula>
    </cfRule>
  </conditionalFormatting>
  <conditionalFormatting sqref="B117:AL118">
    <cfRule type="expression" dxfId="29" priority="185" stopIfTrue="1">
      <formula>$B117="text"</formula>
    </cfRule>
  </conditionalFormatting>
  <conditionalFormatting sqref="B117:AL118">
    <cfRule type="expression" dxfId="30" priority="186" stopIfTrue="1">
      <formula>$B117="end repeat"</formula>
    </cfRule>
  </conditionalFormatting>
  <conditionalFormatting sqref="B117:AL118">
    <cfRule type="expression" dxfId="30" priority="187" stopIfTrue="1">
      <formula>$B117="begin repeat"</formula>
    </cfRule>
  </conditionalFormatting>
  <conditionalFormatting sqref="B117:AL118">
    <cfRule type="expression" dxfId="31" priority="188" stopIfTrue="1">
      <formula>$B117="end group"</formula>
    </cfRule>
  </conditionalFormatting>
  <conditionalFormatting sqref="B117:AL118">
    <cfRule type="expression" dxfId="31" priority="189" stopIfTrue="1">
      <formula>$B117="begin group"</formula>
    </cfRule>
  </conditionalFormatting>
  <conditionalFormatting sqref="C18:D18 G18 T18 C28 D28:D29 G28 T28">
    <cfRule type="expression" dxfId="2" priority="190" stopIfTrue="1">
      <formula>$B18="begin group"</formula>
    </cfRule>
  </conditionalFormatting>
  <conditionalFormatting sqref="C18:D18 Q18 T18 C28 D28:D29 Q28:Q29 T28">
    <cfRule type="expression" dxfId="3" priority="191" stopIfTrue="1">
      <formula>$B18="begin repeat"</formula>
    </cfRule>
  </conditionalFormatting>
  <conditionalFormatting sqref="C18:E18 G18 C28 D28:E29 G28">
    <cfRule type="expression" dxfId="4" priority="192" stopIfTrue="1">
      <formula>$B18="text"</formula>
    </cfRule>
  </conditionalFormatting>
  <conditionalFormatting sqref="C18:E18 H18 M18:S18 C28 D28:E29 H28 M28:Q29 R28:S28">
    <cfRule type="expression" dxfId="5" priority="193" stopIfTrue="1">
      <formula>$B18="decimal"</formula>
    </cfRule>
  </conditionalFormatting>
  <conditionalFormatting sqref="C18:E18 H18 M18:S18 C28 D28:E29 H28 M28:Q29 R28:S28">
    <cfRule type="expression" dxfId="6" priority="194" stopIfTrue="1">
      <formula>$B18="integer"</formula>
    </cfRule>
  </conditionalFormatting>
  <conditionalFormatting sqref="C18:D18 G18 C28 D28:D29 G28">
    <cfRule type="expression" dxfId="7" priority="195" stopIfTrue="1">
      <formula>$B18="image"</formula>
    </cfRule>
  </conditionalFormatting>
  <conditionalFormatting sqref="C18:D18 G18 C28 D28:D29 G28">
    <cfRule type="expression" dxfId="8" priority="196" stopIfTrue="1">
      <formula>OR($B18="date", $B18="datetime")</formula>
    </cfRule>
  </conditionalFormatting>
  <conditionalFormatting sqref="C18:D18 G18 C28 D28:D29 G28">
    <cfRule type="expression" dxfId="9" priority="197" stopIfTrue="1">
      <formula>OR(AND(LEFT($B18, 16)="select_multiple ", LEN($B18)&gt;16, NOT(ISNUMBER(SEARCH(" ", $B18, 17)))), AND(LEFT($B18, 11)="select_one ", LEN($B18)&gt;11, NOT(ISNUMBER(SEARCH(" ", $B18, 12)))))</formula>
    </cfRule>
  </conditionalFormatting>
  <conditionalFormatting sqref="C18 G18 C28 G28">
    <cfRule type="expression" dxfId="10" priority="198" stopIfTrue="1">
      <formula>OR($B18="audio audit", $B18="text audit", $B18="speed violations count", $B18="speed violations list", $B18="speed violations audit")</formula>
    </cfRule>
  </conditionalFormatting>
  <conditionalFormatting sqref="C18:D18 C28 D28:D29">
    <cfRule type="expression" dxfId="11" priority="199" stopIfTrue="1">
      <formula>OR($B18="audio", $B18="video")</formula>
    </cfRule>
  </conditionalFormatting>
  <conditionalFormatting sqref="C18:D18 C28 D28:D29">
    <cfRule type="expression" dxfId="12" priority="200" stopIfTrue="1">
      <formula>$B18="note"</formula>
    </cfRule>
  </conditionalFormatting>
  <conditionalFormatting sqref="C18:D18 C28 D28:D29">
    <cfRule type="expression" dxfId="13" priority="201" stopIfTrue="1">
      <formula>$B18="barcode"</formula>
    </cfRule>
  </conditionalFormatting>
  <conditionalFormatting sqref="C18:D18 C28 D28:D29">
    <cfRule type="expression" dxfId="14" priority="202" stopIfTrue="1">
      <formula>OR($B18="geopoint", $B18="geoshape", $B18="geotrace")</formula>
    </cfRule>
  </conditionalFormatting>
  <conditionalFormatting sqref="C18 P18 C28 P28:P29 Q29">
    <cfRule type="expression" dxfId="15" priority="203" stopIfTrue="1">
      <formula>OR($B18="calculate", $B18="calculate_here")</formula>
    </cfRule>
  </conditionalFormatting>
  <conditionalFormatting sqref="B18:AL18 B28:C28 D28:E29 F28:L28 M28:Q29 R28:AL28 C117:C118">
    <cfRule type="expression" dxfId="17" priority="204" stopIfTrue="1">
      <formula>OR($B18="audio", $B18="video")</formula>
    </cfRule>
  </conditionalFormatting>
  <conditionalFormatting sqref="B18:AL18 B28:C28 D28:E29 F28:L28 M28:Q29 R28:AL28 C117:C118">
    <cfRule type="expression" dxfId="18" priority="205" stopIfTrue="1">
      <formula>$B18="image"</formula>
    </cfRule>
  </conditionalFormatting>
  <conditionalFormatting sqref="B18:AL18 B28:C28 D28:E29 F28:L28 M28:Q29 R28:AL28 C117:C118">
    <cfRule type="expression" dxfId="19" priority="206" stopIfTrue="1">
      <formula>OR($B18="date", $B18="datetime")</formula>
    </cfRule>
  </conditionalFormatting>
  <conditionalFormatting sqref="B18:AL18 B28:C28 D28:E29 F28:L28 M28:Q29 R28:AL28 C117:C118">
    <cfRule type="expression" dxfId="20" priority="207" stopIfTrue="1">
      <formula>OR($B18="calculate", $B18="calculate_here")</formula>
    </cfRule>
  </conditionalFormatting>
  <conditionalFormatting sqref="B18:AL18 B28:C28 D28:E29 F28:L28 M28:Q29 R28:AL28 C117:C118">
    <cfRule type="expression" dxfId="21" priority="208" stopIfTrue="1">
      <formula>$B18="note"</formula>
    </cfRule>
  </conditionalFormatting>
  <conditionalFormatting sqref="B18:AL18 B28:C28 D28:E29 F28:L28 M28:Q29 R28:AL28 C117:C118">
    <cfRule type="expression" dxfId="22" priority="209" stopIfTrue="1">
      <formula>$B18="barcode"</formula>
    </cfRule>
  </conditionalFormatting>
  <conditionalFormatting sqref="B18:AL18 B28:C28 D28:E29 F28:L28 M28:Q29 R28:AL28 C117:C118">
    <cfRule type="expression" dxfId="23" priority="210" stopIfTrue="1">
      <formula>OR($B18="geopoint", $B18="geoshape", $B18="geotrace")</formula>
    </cfRule>
  </conditionalFormatting>
  <conditionalFormatting sqref="B18:AL18 B28:C28 D28:E29 F28:L28 M28:Q29 R28:AL28 C117:C118">
    <cfRule type="expression" dxfId="24" priority="211" stopIfTrue="1">
      <formula>OR($B18="audio audit", $B18="text audit", $B18="speed violations count", $B18="speed violations list", $B18="speed violations audit")</formula>
    </cfRule>
  </conditionalFormatting>
  <conditionalFormatting sqref="B18:AL18 B28:C28 D28:E29 F28:L28 M28:Q29 R28:AL28 C117:C118">
    <cfRule type="expression" dxfId="25" priority="212" stopIfTrue="1">
      <formula>OR($B18="username", $B18="phonenumber", $B18="start", $B18="end", $B18="deviceid", $B18="subscriberid", $B18="simserial", $B18="caseid")</formula>
    </cfRule>
  </conditionalFormatting>
  <conditionalFormatting sqref="B18:AL18 B28:C28 D28:E29 F28:L28 M28:Q29 R28:AL28 C117:C118">
    <cfRule type="expression" dxfId="26" priority="213" stopIfTrue="1">
      <formula>OR(AND(LEFT($B18, 16)="select_multiple ", LEN($B18)&gt;16, NOT(ISNUMBER(SEARCH(" ", $B18, 17)))), AND(LEFT($B18, 11)="select_one ", LEN($B18)&gt;11, NOT(ISNUMBER(SEARCH(" ", $B18, 12)))))</formula>
    </cfRule>
  </conditionalFormatting>
  <conditionalFormatting sqref="B18:AL18 B28:C28 D28:E29 F28:L28 M28:Q29 R28:AL28 C117:C118">
    <cfRule type="expression" dxfId="27" priority="214" stopIfTrue="1">
      <formula>$B18="decimal"</formula>
    </cfRule>
  </conditionalFormatting>
  <conditionalFormatting sqref="B18:AL18 B28:C28 D28:E29 F28:L28 M28:Q29 R28:AL28 C117:C118">
    <cfRule type="expression" dxfId="28" priority="215" stopIfTrue="1">
      <formula>$B18="integer"</formula>
    </cfRule>
  </conditionalFormatting>
  <conditionalFormatting sqref="B18:AL18 B28:C28 D28:E29 F28:L28 M28:Q29 R28:AL28 C117:C118">
    <cfRule type="expression" dxfId="29" priority="216" stopIfTrue="1">
      <formula>$B18="text"</formula>
    </cfRule>
  </conditionalFormatting>
  <conditionalFormatting sqref="B18:AL18 B28:C28 D28:E29 F28:L28 M28:Q29 R28:AL28 C117:C118">
    <cfRule type="expression" dxfId="30" priority="217" stopIfTrue="1">
      <formula>$B18="end repeat"</formula>
    </cfRule>
  </conditionalFormatting>
  <conditionalFormatting sqref="B18:AL18 B28:C28 D28:E29 F28:L28 M28:Q29 R28:AL28 C117:C118">
    <cfRule type="expression" dxfId="30" priority="218" stopIfTrue="1">
      <formula>$B18="begin repeat"</formula>
    </cfRule>
  </conditionalFormatting>
  <conditionalFormatting sqref="B18:AL18 B28:C28 D28:E29 F28:L28 M28:Q29 R28:AL28 C117:C118">
    <cfRule type="expression" dxfId="31" priority="219" stopIfTrue="1">
      <formula>$B18="end group"</formula>
    </cfRule>
  </conditionalFormatting>
  <conditionalFormatting sqref="B18:AL18 B28:C28 D28:E29 F28:L28 M28:Q29 R28:AL28 C117:C118">
    <cfRule type="expression" dxfId="31" priority="220" stopIfTrue="1">
      <formula>$B18="begin group"</formula>
    </cfRule>
  </conditionalFormatting>
  <conditionalFormatting sqref="U18 U28">
    <cfRule type="expression" dxfId="17" priority="221" stopIfTrue="1">
      <formula>OR($B18="audio", $B18="video")</formula>
    </cfRule>
  </conditionalFormatting>
  <conditionalFormatting sqref="U18 U28">
    <cfRule type="expression" dxfId="18" priority="222" stopIfTrue="1">
      <formula>$B18="image"</formula>
    </cfRule>
  </conditionalFormatting>
  <conditionalFormatting sqref="U18 U28">
    <cfRule type="expression" dxfId="19" priority="223" stopIfTrue="1">
      <formula>OR($B18="date", $B18="datetime")</formula>
    </cfRule>
  </conditionalFormatting>
  <conditionalFormatting sqref="U18 U28">
    <cfRule type="expression" dxfId="20" priority="224" stopIfTrue="1">
      <formula>OR($B18="calculate", $B18="calculate_here")</formula>
    </cfRule>
  </conditionalFormatting>
  <conditionalFormatting sqref="U18 U28">
    <cfRule type="expression" dxfId="21" priority="225" stopIfTrue="1">
      <formula>$B18="note"</formula>
    </cfRule>
  </conditionalFormatting>
  <conditionalFormatting sqref="U18 U28">
    <cfRule type="expression" dxfId="22" priority="226" stopIfTrue="1">
      <formula>$B18="barcode"</formula>
    </cfRule>
  </conditionalFormatting>
  <conditionalFormatting sqref="U18 U28">
    <cfRule type="expression" dxfId="23" priority="227" stopIfTrue="1">
      <formula>OR($B18="geopoint", $B18="geoshape", $B18="geotrace")</formula>
    </cfRule>
  </conditionalFormatting>
  <conditionalFormatting sqref="U18 U28">
    <cfRule type="expression" dxfId="24" priority="228" stopIfTrue="1">
      <formula>OR($B18="audio audit", $B18="text audit", $B18="speed violations count", $B18="speed violations list", $B18="speed violations audit")</formula>
    </cfRule>
  </conditionalFormatting>
  <conditionalFormatting sqref="U18 U28">
    <cfRule type="expression" dxfId="25" priority="229" stopIfTrue="1">
      <formula>OR($B18="username", $B18="phonenumber", $B18="start", $B18="end", $B18="deviceid", $B18="subscriberid", $B18="simserial", $B18="caseid")</formula>
    </cfRule>
  </conditionalFormatting>
  <conditionalFormatting sqref="U18 U28">
    <cfRule type="expression" dxfId="26" priority="230" stopIfTrue="1">
      <formula>OR(AND(LEFT($B18, 16)="select_multiple ", LEN($B18)&gt;16, NOT(ISNUMBER(SEARCH(" ", $B18, 17)))), AND(LEFT($B18, 11)="select_one ", LEN($B18)&gt;11, NOT(ISNUMBER(SEARCH(" ", $B18, 12)))))</formula>
    </cfRule>
  </conditionalFormatting>
  <conditionalFormatting sqref="U18 U28">
    <cfRule type="expression" dxfId="27" priority="231" stopIfTrue="1">
      <formula>$B18="decimal"</formula>
    </cfRule>
  </conditionalFormatting>
  <conditionalFormatting sqref="U18 U28">
    <cfRule type="expression" dxfId="28" priority="232" stopIfTrue="1">
      <formula>$B18="integer"</formula>
    </cfRule>
  </conditionalFormatting>
  <conditionalFormatting sqref="U18 U28">
    <cfRule type="expression" dxfId="29" priority="233" stopIfTrue="1">
      <formula>$B18="text"</formula>
    </cfRule>
  </conditionalFormatting>
  <conditionalFormatting sqref="U18 U28">
    <cfRule type="expression" dxfId="30" priority="234" stopIfTrue="1">
      <formula>$B18="end repeat"</formula>
    </cfRule>
  </conditionalFormatting>
  <conditionalFormatting sqref="U18 U28">
    <cfRule type="expression" dxfId="30" priority="235" stopIfTrue="1">
      <formula>$B18="begin repeat"</formula>
    </cfRule>
  </conditionalFormatting>
  <conditionalFormatting sqref="U18 U28">
    <cfRule type="expression" dxfId="31" priority="236" stopIfTrue="1">
      <formula>$B18="end group"</formula>
    </cfRule>
  </conditionalFormatting>
  <conditionalFormatting sqref="U18 U28">
    <cfRule type="expression" dxfId="31" priority="237" stopIfTrue="1">
      <formula>$B18="begin group"</formula>
    </cfRule>
  </conditionalFormatting>
  <conditionalFormatting sqref="U17 U27">
    <cfRule type="expression" dxfId="17" priority="238" stopIfTrue="1">
      <formula>OR($B17="audio", $B17="video")</formula>
    </cfRule>
  </conditionalFormatting>
  <conditionalFormatting sqref="U17 U27">
    <cfRule type="expression" dxfId="18" priority="239" stopIfTrue="1">
      <formula>$B17="image"</formula>
    </cfRule>
  </conditionalFormatting>
  <conditionalFormatting sqref="U17 U27">
    <cfRule type="expression" dxfId="19" priority="240" stopIfTrue="1">
      <formula>OR($B17="date", $B17="datetime")</formula>
    </cfRule>
  </conditionalFormatting>
  <conditionalFormatting sqref="U17 U27">
    <cfRule type="expression" dxfId="20" priority="241" stopIfTrue="1">
      <formula>OR($B17="calculate", $B17="calculate_here")</formula>
    </cfRule>
  </conditionalFormatting>
  <conditionalFormatting sqref="U17 U27">
    <cfRule type="expression" dxfId="21" priority="242" stopIfTrue="1">
      <formula>$B17="note"</formula>
    </cfRule>
  </conditionalFormatting>
  <conditionalFormatting sqref="U17 U27">
    <cfRule type="expression" dxfId="22" priority="243" stopIfTrue="1">
      <formula>$B17="barcode"</formula>
    </cfRule>
  </conditionalFormatting>
  <conditionalFormatting sqref="U17 U27">
    <cfRule type="expression" dxfId="23" priority="244" stopIfTrue="1">
      <formula>OR($B17="geopoint", $B17="geoshape", $B17="geotrace")</formula>
    </cfRule>
  </conditionalFormatting>
  <conditionalFormatting sqref="U17 U27">
    <cfRule type="expression" dxfId="24" priority="245" stopIfTrue="1">
      <formula>OR($B17="audio audit", $B17="text audit", $B17="speed violations count", $B17="speed violations list", $B17="speed violations audit")</formula>
    </cfRule>
  </conditionalFormatting>
  <conditionalFormatting sqref="U17 U27">
    <cfRule type="expression" dxfId="25" priority="246" stopIfTrue="1">
      <formula>OR($B17="username", $B17="phonenumber", $B17="start", $B17="end", $B17="deviceid", $B17="subscriberid", $B17="simserial", $B17="caseid")</formula>
    </cfRule>
  </conditionalFormatting>
  <conditionalFormatting sqref="U17 U27">
    <cfRule type="expression" dxfId="26" priority="247" stopIfTrue="1">
      <formula>OR(AND(LEFT($B17, 16)="select_multiple ", LEN($B17)&gt;16, NOT(ISNUMBER(SEARCH(" ", $B17, 17)))), AND(LEFT($B17, 11)="select_one ", LEN($B17)&gt;11, NOT(ISNUMBER(SEARCH(" ", $B17, 12)))))</formula>
    </cfRule>
  </conditionalFormatting>
  <conditionalFormatting sqref="U17 U27">
    <cfRule type="expression" dxfId="27" priority="248" stopIfTrue="1">
      <formula>$B17="decimal"</formula>
    </cfRule>
  </conditionalFormatting>
  <conditionalFormatting sqref="U17 U27">
    <cfRule type="expression" dxfId="28" priority="249" stopIfTrue="1">
      <formula>$B17="integer"</formula>
    </cfRule>
  </conditionalFormatting>
  <conditionalFormatting sqref="U17 U27">
    <cfRule type="expression" dxfId="29" priority="250" stopIfTrue="1">
      <formula>$B17="text"</formula>
    </cfRule>
  </conditionalFormatting>
  <conditionalFormatting sqref="U17 U27">
    <cfRule type="expression" dxfId="30" priority="251" stopIfTrue="1">
      <formula>$B17="end repeat"</formula>
    </cfRule>
  </conditionalFormatting>
  <conditionalFormatting sqref="U17 U27">
    <cfRule type="expression" dxfId="30" priority="252" stopIfTrue="1">
      <formula>$B17="begin repeat"</formula>
    </cfRule>
  </conditionalFormatting>
  <conditionalFormatting sqref="U17 U27">
    <cfRule type="expression" dxfId="31" priority="253" stopIfTrue="1">
      <formula>$B17="end group"</formula>
    </cfRule>
  </conditionalFormatting>
  <conditionalFormatting sqref="U17 U27">
    <cfRule type="expression" dxfId="31" priority="254" stopIfTrue="1">
      <formula>$B17="begin group"</formula>
    </cfRule>
  </conditionalFormatting>
  <conditionalFormatting sqref="B1:C75 D1:D518 E1:E439 F1:I75 J1:J84 K1:AA75 AB2:AJ75 AK2:AL1524 B77:C84 F77:G95 H77:H84 I77:I95 K77:AJ84 B86:C95 H86:H439 J86:AJ95 F97:G101 I97:I101 B104:C107 F104:G107 I104:AJ107 B113:B116 C113:C118 F113:G116 I113:AJ116 C440 G440 E441:E518 H441:H518 D520:E523 H520:H523">
    <cfRule type="expression" dxfId="33" priority="255">
      <formula>$B2=#REF!</formula>
    </cfRule>
  </conditionalFormatting>
  <conditionalFormatting sqref="AK2:AK1524">
    <cfRule type="notContainsBlanks" dxfId="33" priority="256">
      <formula>LEN(TRIM(AK2))&gt;0</formula>
    </cfRule>
  </conditionalFormatting>
  <printOptions/>
  <pageMargins bottom="0.9840277777777777" footer="0.0" header="0.0" left="0.7479166666666667" right="0.7479166666666667" top="0.9840277777777777"/>
  <pageSetup orientation="portrait"/>
  <drawing r:id="rId1"/>
  <tableParts count="4">
    <tablePart r:id="rId6"/>
    <tablePart r:id="rId7"/>
    <tablePart r:id="rId8"/>
    <tablePart r:id="rId9"/>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12.0"/>
    <col customWidth="1" min="2" max="2" width="11.22"/>
    <col customWidth="1" min="3" max="3" width="39.56"/>
    <col customWidth="1" min="4" max="5" width="25.11"/>
    <col customWidth="1" min="6" max="40" width="8.44"/>
  </cols>
  <sheetData>
    <row r="1" ht="18.0" customHeight="1">
      <c r="A1" s="1" t="s">
        <v>0</v>
      </c>
      <c r="B1" s="1" t="s">
        <v>3</v>
      </c>
      <c r="C1" s="3" t="s">
        <v>4</v>
      </c>
      <c r="D1" s="4" t="s">
        <v>6</v>
      </c>
      <c r="E1" s="5" t="s">
        <v>7</v>
      </c>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row>
    <row r="2" ht="15.75" customHeight="1">
      <c r="A2" s="9" t="s">
        <v>10</v>
      </c>
      <c r="B2" s="9" t="s">
        <v>11</v>
      </c>
      <c r="C2" s="9" t="s">
        <v>12</v>
      </c>
      <c r="D2" s="9" t="s">
        <v>12</v>
      </c>
      <c r="E2" s="9" t="s">
        <v>12</v>
      </c>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row>
    <row r="3" ht="15.75" customHeight="1">
      <c r="A3" s="9" t="s">
        <v>16</v>
      </c>
      <c r="B3" s="9" t="s">
        <v>17</v>
      </c>
      <c r="C3" s="9" t="s">
        <v>18</v>
      </c>
      <c r="D3" s="9" t="s">
        <v>18</v>
      </c>
      <c r="E3" s="9" t="s">
        <v>18</v>
      </c>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row>
    <row r="4" ht="15.75" customHeight="1">
      <c r="A4" s="9" t="s">
        <v>19</v>
      </c>
      <c r="B4" s="9" t="s">
        <v>20</v>
      </c>
      <c r="C4" s="9" t="s">
        <v>21</v>
      </c>
      <c r="D4" s="9" t="s">
        <v>21</v>
      </c>
      <c r="E4" s="9" t="s">
        <v>21</v>
      </c>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row>
    <row r="5" ht="15.75" customHeight="1">
      <c r="A5" s="9" t="s">
        <v>22</v>
      </c>
      <c r="B5" s="9" t="s">
        <v>23</v>
      </c>
      <c r="C5" s="9" t="s">
        <v>24</v>
      </c>
      <c r="D5" s="9" t="s">
        <v>24</v>
      </c>
      <c r="E5" s="9" t="s">
        <v>24</v>
      </c>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row>
    <row r="6" ht="15.75" customHeight="1">
      <c r="A6" s="9" t="s">
        <v>26</v>
      </c>
      <c r="B6" s="9" t="s">
        <v>27</v>
      </c>
      <c r="C6" s="9" t="s">
        <v>28</v>
      </c>
      <c r="D6" s="9" t="s">
        <v>28</v>
      </c>
      <c r="E6" s="9" t="s">
        <v>28</v>
      </c>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row>
    <row r="7" ht="15.75" customHeight="1">
      <c r="A7" s="9" t="s">
        <v>29</v>
      </c>
      <c r="B7" s="9" t="s">
        <v>30</v>
      </c>
      <c r="C7" s="9" t="s">
        <v>31</v>
      </c>
      <c r="D7" s="9" t="s">
        <v>31</v>
      </c>
      <c r="E7" s="9" t="s">
        <v>31</v>
      </c>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row>
    <row r="8" ht="15.75" customHeight="1">
      <c r="A8" s="16" t="s">
        <v>35</v>
      </c>
      <c r="B8" s="17">
        <v>1.0</v>
      </c>
      <c r="C8" s="18" t="s">
        <v>49</v>
      </c>
      <c r="D8" s="19" t="s">
        <v>57</v>
      </c>
      <c r="E8" s="18" t="s">
        <v>49</v>
      </c>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row>
    <row r="9" ht="15.75" customHeight="1">
      <c r="A9" s="22" t="s">
        <v>35</v>
      </c>
      <c r="B9" s="23">
        <v>2.0</v>
      </c>
      <c r="C9" s="18" t="s">
        <v>67</v>
      </c>
      <c r="D9" s="19" t="s">
        <v>69</v>
      </c>
      <c r="E9" s="18" t="s">
        <v>67</v>
      </c>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row>
    <row r="10" ht="15.75" customHeight="1">
      <c r="A10" s="29" t="s">
        <v>35</v>
      </c>
      <c r="B10" s="31">
        <v>3.0</v>
      </c>
      <c r="C10" s="29" t="s">
        <v>74</v>
      </c>
      <c r="D10" s="29" t="s">
        <v>76</v>
      </c>
      <c r="E10" s="29" t="s">
        <v>74</v>
      </c>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row>
    <row r="11" ht="15.75" customHeight="1">
      <c r="A11" s="29" t="s">
        <v>35</v>
      </c>
      <c r="B11" s="31">
        <v>4.0</v>
      </c>
      <c r="C11" s="29" t="s">
        <v>77</v>
      </c>
      <c r="D11" s="29" t="s">
        <v>78</v>
      </c>
      <c r="E11" s="29" t="s">
        <v>77</v>
      </c>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row>
    <row r="12" ht="15.75" customHeight="1">
      <c r="A12" s="29" t="s">
        <v>35</v>
      </c>
      <c r="B12" s="31">
        <v>5.0</v>
      </c>
      <c r="C12" s="29" t="s">
        <v>79</v>
      </c>
      <c r="D12" s="29" t="s">
        <v>80</v>
      </c>
      <c r="E12" s="29" t="s">
        <v>79</v>
      </c>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row>
    <row r="13" ht="15.75" customHeight="1">
      <c r="A13" s="29" t="s">
        <v>81</v>
      </c>
      <c r="B13" s="31">
        <v>1.0</v>
      </c>
      <c r="C13" s="29" t="s">
        <v>82</v>
      </c>
      <c r="D13" s="29" t="s">
        <v>83</v>
      </c>
      <c r="E13" s="29" t="s">
        <v>82</v>
      </c>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row>
    <row r="14" ht="15.75" customHeight="1">
      <c r="A14" s="9" t="s">
        <v>81</v>
      </c>
      <c r="B14" s="34">
        <v>0.0</v>
      </c>
      <c r="C14" s="9" t="s">
        <v>84</v>
      </c>
      <c r="D14" s="9" t="s">
        <v>85</v>
      </c>
      <c r="E14" s="9" t="s">
        <v>84</v>
      </c>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row>
    <row r="15" ht="15.75" customHeight="1">
      <c r="A15" s="29" t="s">
        <v>86</v>
      </c>
      <c r="B15" s="31">
        <v>1.0</v>
      </c>
      <c r="C15" s="29" t="s">
        <v>82</v>
      </c>
      <c r="D15" s="29" t="s">
        <v>83</v>
      </c>
      <c r="E15" s="29" t="s">
        <v>82</v>
      </c>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row>
    <row r="16" ht="15.75" customHeight="1">
      <c r="A16" s="9" t="s">
        <v>86</v>
      </c>
      <c r="B16" s="34">
        <v>0.0</v>
      </c>
      <c r="C16" s="9" t="s">
        <v>84</v>
      </c>
      <c r="D16" s="9" t="s">
        <v>85</v>
      </c>
      <c r="E16" s="9" t="s">
        <v>84</v>
      </c>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row>
    <row r="17" ht="15.75" customHeight="1">
      <c r="A17" s="29" t="s">
        <v>86</v>
      </c>
      <c r="B17" s="31">
        <v>-999.0</v>
      </c>
      <c r="C17" s="29" t="s">
        <v>87</v>
      </c>
      <c r="D17" s="29" t="s">
        <v>88</v>
      </c>
      <c r="E17" s="29" t="s">
        <v>87</v>
      </c>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row>
    <row r="18" ht="15.75" customHeight="1">
      <c r="A18" s="29" t="s">
        <v>89</v>
      </c>
      <c r="B18" s="31">
        <v>1.0</v>
      </c>
      <c r="C18" s="29" t="s">
        <v>82</v>
      </c>
      <c r="D18" s="29" t="s">
        <v>83</v>
      </c>
      <c r="E18" s="29" t="s">
        <v>82</v>
      </c>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row>
    <row r="19" ht="15.75" customHeight="1">
      <c r="A19" s="9" t="s">
        <v>89</v>
      </c>
      <c r="B19" s="34">
        <v>0.0</v>
      </c>
      <c r="C19" s="9" t="s">
        <v>84</v>
      </c>
      <c r="D19" s="9" t="s">
        <v>85</v>
      </c>
      <c r="E19" s="9" t="s">
        <v>84</v>
      </c>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row>
    <row r="20" ht="15.75" customHeight="1">
      <c r="A20" s="29" t="s">
        <v>89</v>
      </c>
      <c r="B20" s="31">
        <v>-999.0</v>
      </c>
      <c r="C20" s="29" t="s">
        <v>87</v>
      </c>
      <c r="D20" s="29" t="s">
        <v>88</v>
      </c>
      <c r="E20" s="29" t="s">
        <v>87</v>
      </c>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row>
    <row r="21" ht="15.75" customHeight="1">
      <c r="A21" s="29" t="s">
        <v>89</v>
      </c>
      <c r="B21" s="31">
        <v>-998.0</v>
      </c>
      <c r="C21" s="29" t="s">
        <v>90</v>
      </c>
      <c r="D21" s="29" t="s">
        <v>91</v>
      </c>
      <c r="E21" s="29" t="s">
        <v>90</v>
      </c>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row>
    <row r="22" ht="15.75" customHeight="1">
      <c r="A22" s="29" t="s">
        <v>92</v>
      </c>
      <c r="B22" s="31">
        <v>1.0</v>
      </c>
      <c r="C22" s="29" t="s">
        <v>82</v>
      </c>
      <c r="D22" s="29" t="s">
        <v>83</v>
      </c>
      <c r="E22" s="29" t="s">
        <v>82</v>
      </c>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row>
    <row r="23" ht="15.75" customHeight="1">
      <c r="A23" s="9" t="s">
        <v>92</v>
      </c>
      <c r="B23" s="34">
        <v>0.0</v>
      </c>
      <c r="C23" s="9" t="s">
        <v>84</v>
      </c>
      <c r="D23" s="9" t="s">
        <v>85</v>
      </c>
      <c r="E23" s="9" t="s">
        <v>84</v>
      </c>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row>
    <row r="24" ht="15.75" customHeight="1">
      <c r="A24" s="29" t="s">
        <v>92</v>
      </c>
      <c r="B24" s="31">
        <v>-997.0</v>
      </c>
      <c r="C24" s="29" t="s">
        <v>95</v>
      </c>
      <c r="D24" s="29" t="s">
        <v>96</v>
      </c>
      <c r="E24" s="29" t="s">
        <v>95</v>
      </c>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row>
    <row r="25" ht="15.75" customHeight="1">
      <c r="A25" s="29" t="s">
        <v>92</v>
      </c>
      <c r="B25" s="31">
        <v>-999.0</v>
      </c>
      <c r="C25" s="29" t="s">
        <v>97</v>
      </c>
      <c r="D25" s="29" t="s">
        <v>88</v>
      </c>
      <c r="E25" s="29" t="s">
        <v>97</v>
      </c>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row>
    <row r="26" ht="15.75" customHeight="1">
      <c r="A26" s="29" t="s">
        <v>98</v>
      </c>
      <c r="B26" s="31">
        <v>1.0</v>
      </c>
      <c r="C26" s="29" t="s">
        <v>82</v>
      </c>
      <c r="D26" s="29" t="s">
        <v>83</v>
      </c>
      <c r="E26" s="29" t="s">
        <v>82</v>
      </c>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row>
    <row r="27" ht="15.75" customHeight="1">
      <c r="A27" s="29" t="s">
        <v>98</v>
      </c>
      <c r="B27" s="31">
        <v>2.0</v>
      </c>
      <c r="C27" s="29" t="s">
        <v>99</v>
      </c>
      <c r="D27" s="29" t="s">
        <v>100</v>
      </c>
      <c r="E27" s="29" t="s">
        <v>99</v>
      </c>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row>
    <row r="28" ht="15.75" customHeight="1">
      <c r="A28" s="9" t="s">
        <v>98</v>
      </c>
      <c r="B28" s="34">
        <v>0.0</v>
      </c>
      <c r="C28" s="9" t="s">
        <v>84</v>
      </c>
      <c r="D28" s="9" t="s">
        <v>85</v>
      </c>
      <c r="E28" s="9" t="s">
        <v>84</v>
      </c>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row>
    <row r="29" ht="15.75" customHeight="1">
      <c r="A29" s="29" t="s">
        <v>98</v>
      </c>
      <c r="B29" s="31">
        <v>-999.0</v>
      </c>
      <c r="C29" s="29" t="s">
        <v>97</v>
      </c>
      <c r="D29" s="29" t="s">
        <v>101</v>
      </c>
      <c r="E29" s="29" t="s">
        <v>97</v>
      </c>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row>
    <row r="30" ht="15.75" customHeight="1">
      <c r="A30" s="9" t="s">
        <v>104</v>
      </c>
      <c r="B30" s="34">
        <v>1.0</v>
      </c>
      <c r="C30" s="9" t="s">
        <v>105</v>
      </c>
      <c r="D30" s="9" t="s">
        <v>106</v>
      </c>
      <c r="E30" s="9" t="s">
        <v>105</v>
      </c>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row>
    <row r="31" ht="15.75" customHeight="1">
      <c r="A31" s="29" t="s">
        <v>104</v>
      </c>
      <c r="B31" s="31">
        <v>2.0</v>
      </c>
      <c r="C31" s="29" t="s">
        <v>108</v>
      </c>
      <c r="D31" s="29" t="s">
        <v>109</v>
      </c>
      <c r="E31" s="29" t="s">
        <v>108</v>
      </c>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row>
    <row r="32" ht="15.75" customHeight="1">
      <c r="A32" s="29" t="s">
        <v>110</v>
      </c>
      <c r="B32" s="31">
        <v>0.0</v>
      </c>
      <c r="C32" s="29" t="s">
        <v>84</v>
      </c>
      <c r="D32" s="29" t="s">
        <v>85</v>
      </c>
      <c r="E32" s="29" t="s">
        <v>84</v>
      </c>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row>
    <row r="33" ht="15.75" customHeight="1">
      <c r="A33" s="29" t="s">
        <v>110</v>
      </c>
      <c r="B33" s="31">
        <v>1.0</v>
      </c>
      <c r="C33" s="29" t="s">
        <v>112</v>
      </c>
      <c r="D33" s="29" t="s">
        <v>113</v>
      </c>
      <c r="E33" s="29" t="s">
        <v>112</v>
      </c>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row>
    <row r="34" ht="15.75" customHeight="1">
      <c r="A34" s="29" t="s">
        <v>110</v>
      </c>
      <c r="B34" s="31">
        <v>2.0</v>
      </c>
      <c r="C34" s="29" t="s">
        <v>114</v>
      </c>
      <c r="D34" s="29" t="s">
        <v>115</v>
      </c>
      <c r="E34" s="29" t="s">
        <v>114</v>
      </c>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row>
    <row r="35" ht="15.75" customHeight="1">
      <c r="A35" s="29" t="s">
        <v>110</v>
      </c>
      <c r="B35" s="31">
        <v>-999.0</v>
      </c>
      <c r="C35" s="29" t="s">
        <v>87</v>
      </c>
      <c r="D35" s="29" t="s">
        <v>88</v>
      </c>
      <c r="E35" s="29" t="s">
        <v>87</v>
      </c>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row>
    <row r="36" ht="15.75" customHeight="1">
      <c r="A36" s="9" t="s">
        <v>116</v>
      </c>
      <c r="B36" s="34">
        <v>1.0</v>
      </c>
      <c r="C36" s="9" t="s">
        <v>118</v>
      </c>
      <c r="D36" s="9" t="s">
        <v>119</v>
      </c>
      <c r="E36" s="9" t="s">
        <v>118</v>
      </c>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row>
    <row r="37" ht="15.75" customHeight="1">
      <c r="A37" s="29" t="s">
        <v>116</v>
      </c>
      <c r="B37" s="31">
        <v>2.0</v>
      </c>
      <c r="C37" s="29" t="s">
        <v>120</v>
      </c>
      <c r="D37" s="29" t="s">
        <v>121</v>
      </c>
      <c r="E37" s="29" t="s">
        <v>120</v>
      </c>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row>
    <row r="38" ht="15.75" customHeight="1">
      <c r="A38" s="29" t="s">
        <v>116</v>
      </c>
      <c r="B38" s="31">
        <v>3.0</v>
      </c>
      <c r="C38" s="29" t="s">
        <v>122</v>
      </c>
      <c r="D38" s="29" t="s">
        <v>123</v>
      </c>
      <c r="E38" s="29" t="s">
        <v>122</v>
      </c>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row>
    <row r="39" ht="15.75" customHeight="1">
      <c r="A39" s="29" t="s">
        <v>116</v>
      </c>
      <c r="B39" s="31">
        <v>4.0</v>
      </c>
      <c r="C39" s="29" t="s">
        <v>125</v>
      </c>
      <c r="D39" s="29" t="s">
        <v>126</v>
      </c>
      <c r="E39" s="29" t="s">
        <v>125</v>
      </c>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row>
    <row r="40" ht="15.75" customHeight="1">
      <c r="A40" s="29" t="s">
        <v>116</v>
      </c>
      <c r="B40" s="31">
        <v>5.0</v>
      </c>
      <c r="C40" s="29" t="s">
        <v>127</v>
      </c>
      <c r="D40" s="29" t="s">
        <v>128</v>
      </c>
      <c r="E40" s="29" t="s">
        <v>127</v>
      </c>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row>
    <row r="41" ht="15.75" customHeight="1">
      <c r="A41" s="29" t="s">
        <v>116</v>
      </c>
      <c r="B41" s="31">
        <v>6.0</v>
      </c>
      <c r="C41" s="29" t="s">
        <v>129</v>
      </c>
      <c r="D41" s="29" t="s">
        <v>130</v>
      </c>
      <c r="E41" s="29" t="s">
        <v>129</v>
      </c>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row>
    <row r="42" ht="15.75" customHeight="1">
      <c r="A42" s="29" t="s">
        <v>132</v>
      </c>
      <c r="B42" s="31">
        <v>1.0</v>
      </c>
      <c r="C42" s="29" t="s">
        <v>133</v>
      </c>
      <c r="D42" s="29" t="s">
        <v>134</v>
      </c>
      <c r="E42" s="29" t="s">
        <v>133</v>
      </c>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row>
    <row r="43" ht="15.75" customHeight="1">
      <c r="A43" s="29" t="s">
        <v>132</v>
      </c>
      <c r="B43" s="31">
        <v>2.0</v>
      </c>
      <c r="C43" s="29" t="s">
        <v>135</v>
      </c>
      <c r="D43" s="29" t="s">
        <v>136</v>
      </c>
      <c r="E43" s="29" t="s">
        <v>135</v>
      </c>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row>
    <row r="44" ht="15.75" customHeight="1">
      <c r="A44" s="29" t="s">
        <v>132</v>
      </c>
      <c r="B44" s="31">
        <v>3.0</v>
      </c>
      <c r="C44" s="29" t="s">
        <v>137</v>
      </c>
      <c r="D44" s="29" t="s">
        <v>138</v>
      </c>
      <c r="E44" s="29" t="s">
        <v>137</v>
      </c>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row>
    <row r="45" ht="15.75" customHeight="1">
      <c r="A45" s="29" t="s">
        <v>132</v>
      </c>
      <c r="B45" s="31">
        <v>4.0</v>
      </c>
      <c r="C45" s="29" t="s">
        <v>140</v>
      </c>
      <c r="D45" s="40" t="s">
        <v>141</v>
      </c>
      <c r="E45" s="29" t="s">
        <v>140</v>
      </c>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row>
    <row r="46" ht="15.75" customHeight="1">
      <c r="A46" s="29" t="s">
        <v>132</v>
      </c>
      <c r="B46" s="31">
        <v>5.0</v>
      </c>
      <c r="C46" s="29" t="s">
        <v>143</v>
      </c>
      <c r="D46" s="29" t="s">
        <v>144</v>
      </c>
      <c r="E46" s="29" t="s">
        <v>143</v>
      </c>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row>
    <row r="47" ht="15.75" customHeight="1">
      <c r="A47" s="29" t="s">
        <v>132</v>
      </c>
      <c r="B47" s="31">
        <v>0.0</v>
      </c>
      <c r="C47" s="29" t="s">
        <v>145</v>
      </c>
      <c r="D47" s="29" t="s">
        <v>146</v>
      </c>
      <c r="E47" s="29" t="s">
        <v>145</v>
      </c>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row>
    <row r="48" ht="15.75" customHeight="1">
      <c r="A48" s="9" t="s">
        <v>147</v>
      </c>
      <c r="B48" s="34">
        <v>1.0</v>
      </c>
      <c r="C48" s="9" t="s">
        <v>148</v>
      </c>
      <c r="D48" s="9" t="s">
        <v>149</v>
      </c>
      <c r="E48" s="9" t="s">
        <v>148</v>
      </c>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row>
    <row r="49" ht="15.75" customHeight="1">
      <c r="A49" s="29" t="s">
        <v>147</v>
      </c>
      <c r="B49" s="31">
        <v>2.0</v>
      </c>
      <c r="C49" s="29" t="s">
        <v>151</v>
      </c>
      <c r="D49" s="29" t="s">
        <v>152</v>
      </c>
      <c r="E49" s="29" t="s">
        <v>151</v>
      </c>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row>
    <row r="50" ht="15.75" customHeight="1">
      <c r="A50" s="29" t="s">
        <v>147</v>
      </c>
      <c r="B50" s="31">
        <v>3.0</v>
      </c>
      <c r="C50" s="29" t="s">
        <v>153</v>
      </c>
      <c r="D50" s="29" t="s">
        <v>154</v>
      </c>
      <c r="E50" s="29" t="s">
        <v>153</v>
      </c>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row>
    <row r="51" ht="15.75" customHeight="1">
      <c r="A51" s="29" t="s">
        <v>147</v>
      </c>
      <c r="B51" s="31">
        <v>4.0</v>
      </c>
      <c r="C51" s="29" t="s">
        <v>155</v>
      </c>
      <c r="D51" s="29" t="s">
        <v>156</v>
      </c>
      <c r="E51" s="29" t="s">
        <v>155</v>
      </c>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row>
    <row r="52" ht="15.75" customHeight="1">
      <c r="A52" s="29" t="s">
        <v>147</v>
      </c>
      <c r="B52" s="31">
        <v>5.0</v>
      </c>
      <c r="C52" s="29" t="s">
        <v>157</v>
      </c>
      <c r="D52" s="29" t="s">
        <v>158</v>
      </c>
      <c r="E52" s="29" t="s">
        <v>157</v>
      </c>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row>
    <row r="53" ht="15.75" customHeight="1">
      <c r="A53" s="9" t="s">
        <v>159</v>
      </c>
      <c r="B53" s="34">
        <v>0.0</v>
      </c>
      <c r="C53" s="9" t="s">
        <v>160</v>
      </c>
      <c r="D53" s="9" t="s">
        <v>161</v>
      </c>
      <c r="E53" s="9" t="s">
        <v>160</v>
      </c>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row>
    <row r="54" ht="15.75" customHeight="1">
      <c r="A54" s="29" t="s">
        <v>159</v>
      </c>
      <c r="B54" s="31">
        <v>1.0</v>
      </c>
      <c r="C54" s="29" t="s">
        <v>162</v>
      </c>
      <c r="D54" s="29" t="s">
        <v>163</v>
      </c>
      <c r="E54" s="29" t="s">
        <v>162</v>
      </c>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row>
    <row r="55" ht="15.75" customHeight="1">
      <c r="A55" s="29" t="s">
        <v>159</v>
      </c>
      <c r="B55" s="31">
        <v>2.0</v>
      </c>
      <c r="C55" s="29" t="s">
        <v>165</v>
      </c>
      <c r="D55" s="29" t="s">
        <v>166</v>
      </c>
      <c r="E55" s="29" t="s">
        <v>165</v>
      </c>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row>
    <row r="56" ht="15.75" customHeight="1">
      <c r="A56" s="29" t="s">
        <v>159</v>
      </c>
      <c r="B56" s="31">
        <v>3.0</v>
      </c>
      <c r="C56" s="29" t="s">
        <v>168</v>
      </c>
      <c r="D56" s="29" t="s">
        <v>169</v>
      </c>
      <c r="E56" s="29" t="s">
        <v>168</v>
      </c>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row>
    <row r="57" ht="15.75" customHeight="1">
      <c r="A57" s="29" t="s">
        <v>159</v>
      </c>
      <c r="B57" s="31">
        <v>4.0</v>
      </c>
      <c r="C57" s="29" t="s">
        <v>97</v>
      </c>
      <c r="D57" s="29" t="s">
        <v>88</v>
      </c>
      <c r="E57" s="29" t="s">
        <v>97</v>
      </c>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row>
    <row r="58" ht="15.75" customHeight="1">
      <c r="A58" s="9" t="s">
        <v>170</v>
      </c>
      <c r="B58" s="34">
        <v>0.0</v>
      </c>
      <c r="C58" s="9" t="s">
        <v>171</v>
      </c>
      <c r="D58" s="9" t="s">
        <v>172</v>
      </c>
      <c r="E58" s="9" t="s">
        <v>171</v>
      </c>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row>
    <row r="59" ht="15.75" customHeight="1">
      <c r="A59" s="29" t="s">
        <v>170</v>
      </c>
      <c r="B59" s="31">
        <v>1.0</v>
      </c>
      <c r="C59" s="29" t="s">
        <v>162</v>
      </c>
      <c r="D59" s="29" t="s">
        <v>163</v>
      </c>
      <c r="E59" s="29" t="s">
        <v>162</v>
      </c>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row>
    <row r="60" ht="15.75" customHeight="1">
      <c r="A60" s="29" t="s">
        <v>170</v>
      </c>
      <c r="B60" s="31">
        <v>2.0</v>
      </c>
      <c r="C60" s="29" t="s">
        <v>165</v>
      </c>
      <c r="D60" s="29" t="s">
        <v>166</v>
      </c>
      <c r="E60" s="29" t="s">
        <v>165</v>
      </c>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row>
    <row r="61" ht="15.75" customHeight="1">
      <c r="A61" s="9" t="s">
        <v>174</v>
      </c>
      <c r="B61" s="34">
        <v>0.0</v>
      </c>
      <c r="C61" s="9" t="s">
        <v>175</v>
      </c>
      <c r="D61" s="9" t="s">
        <v>176</v>
      </c>
      <c r="E61" s="9" t="s">
        <v>175</v>
      </c>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row>
    <row r="62" ht="15.75" customHeight="1">
      <c r="A62" s="29" t="s">
        <v>174</v>
      </c>
      <c r="B62" s="31">
        <v>1.0</v>
      </c>
      <c r="C62" s="29" t="s">
        <v>177</v>
      </c>
      <c r="D62" s="29" t="s">
        <v>178</v>
      </c>
      <c r="E62" s="29" t="s">
        <v>177</v>
      </c>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row>
    <row r="63" ht="15.75" customHeight="1">
      <c r="A63" s="29" t="s">
        <v>174</v>
      </c>
      <c r="B63" s="31">
        <v>2.0</v>
      </c>
      <c r="C63" s="29" t="s">
        <v>179</v>
      </c>
      <c r="D63" s="29" t="s">
        <v>180</v>
      </c>
      <c r="E63" s="29" t="s">
        <v>179</v>
      </c>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row>
    <row r="64" ht="15.75" customHeight="1">
      <c r="A64" s="9" t="s">
        <v>182</v>
      </c>
      <c r="B64" s="34">
        <v>1.0</v>
      </c>
      <c r="C64" s="9" t="s">
        <v>183</v>
      </c>
      <c r="D64" s="9" t="s">
        <v>184</v>
      </c>
      <c r="E64" s="9" t="s">
        <v>183</v>
      </c>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row>
    <row r="65" ht="15.75" customHeight="1">
      <c r="A65" s="29" t="s">
        <v>182</v>
      </c>
      <c r="B65" s="31">
        <v>2.0</v>
      </c>
      <c r="C65" s="29" t="s">
        <v>185</v>
      </c>
      <c r="D65" s="29" t="s">
        <v>186</v>
      </c>
      <c r="E65" s="29" t="s">
        <v>185</v>
      </c>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row>
    <row r="66" ht="15.75" customHeight="1">
      <c r="A66" s="29" t="s">
        <v>182</v>
      </c>
      <c r="B66" s="31">
        <v>3.0</v>
      </c>
      <c r="C66" s="29" t="s">
        <v>187</v>
      </c>
      <c r="D66" s="29" t="s">
        <v>188</v>
      </c>
      <c r="E66" s="29" t="s">
        <v>187</v>
      </c>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row>
    <row r="67" ht="15.75" customHeight="1">
      <c r="A67" s="29" t="s">
        <v>182</v>
      </c>
      <c r="B67" s="31">
        <v>0.0</v>
      </c>
      <c r="C67" s="29" t="s">
        <v>189</v>
      </c>
      <c r="D67" s="29" t="s">
        <v>190</v>
      </c>
      <c r="E67" s="29" t="s">
        <v>189</v>
      </c>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row>
    <row r="68" ht="15.75" customHeight="1">
      <c r="A68" s="9" t="s">
        <v>193</v>
      </c>
      <c r="B68" s="34">
        <v>0.0</v>
      </c>
      <c r="C68" s="9" t="s">
        <v>194</v>
      </c>
      <c r="D68" s="9" t="s">
        <v>195</v>
      </c>
      <c r="E68" s="9" t="s">
        <v>194</v>
      </c>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row>
    <row r="69" ht="15.75" customHeight="1">
      <c r="A69" s="29" t="s">
        <v>193</v>
      </c>
      <c r="B69" s="31">
        <v>1.0</v>
      </c>
      <c r="C69" s="29" t="s">
        <v>196</v>
      </c>
      <c r="D69" s="29" t="s">
        <v>172</v>
      </c>
      <c r="E69" s="29" t="s">
        <v>196</v>
      </c>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row>
    <row r="70" ht="15.75" customHeight="1">
      <c r="A70" s="29" t="s">
        <v>193</v>
      </c>
      <c r="B70" s="31">
        <v>2.0</v>
      </c>
      <c r="C70" s="29" t="s">
        <v>197</v>
      </c>
      <c r="D70" s="29" t="s">
        <v>198</v>
      </c>
      <c r="E70" s="29" t="s">
        <v>197</v>
      </c>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c r="AM70" s="11"/>
      <c r="AN70" s="11"/>
    </row>
    <row r="71" ht="15.75" customHeight="1">
      <c r="A71" s="29" t="s">
        <v>193</v>
      </c>
      <c r="B71" s="31">
        <v>3.0</v>
      </c>
      <c r="C71" s="29" t="s">
        <v>201</v>
      </c>
      <c r="D71" s="29" t="s">
        <v>202</v>
      </c>
      <c r="E71" s="29" t="s">
        <v>201</v>
      </c>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c r="AM71" s="11"/>
      <c r="AN71" s="11"/>
    </row>
    <row r="72" ht="15.75" customHeight="1">
      <c r="A72" s="29" t="s">
        <v>193</v>
      </c>
      <c r="B72" s="31">
        <v>4.0</v>
      </c>
      <c r="C72" s="29" t="s">
        <v>203</v>
      </c>
      <c r="D72" s="29" t="s">
        <v>204</v>
      </c>
      <c r="E72" s="29" t="s">
        <v>203</v>
      </c>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row>
    <row r="73" ht="15.75" customHeight="1">
      <c r="A73" s="29" t="s">
        <v>193</v>
      </c>
      <c r="B73" s="31">
        <v>5.0</v>
      </c>
      <c r="C73" s="29" t="s">
        <v>97</v>
      </c>
      <c r="D73" s="29" t="s">
        <v>88</v>
      </c>
      <c r="E73" s="29" t="s">
        <v>97</v>
      </c>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row>
    <row r="74" ht="15.75" customHeight="1">
      <c r="A74" s="9" t="s">
        <v>205</v>
      </c>
      <c r="B74" s="34">
        <v>0.0</v>
      </c>
      <c r="C74" s="9" t="s">
        <v>160</v>
      </c>
      <c r="D74" s="9" t="s">
        <v>161</v>
      </c>
      <c r="E74" s="9" t="s">
        <v>160</v>
      </c>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row>
    <row r="75" ht="15.75" customHeight="1">
      <c r="A75" s="29" t="s">
        <v>205</v>
      </c>
      <c r="B75" s="31">
        <v>1.0</v>
      </c>
      <c r="C75" s="29" t="s">
        <v>196</v>
      </c>
      <c r="D75" s="29" t="s">
        <v>172</v>
      </c>
      <c r="E75" s="29" t="s">
        <v>196</v>
      </c>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row>
    <row r="76" ht="15.75" customHeight="1">
      <c r="A76" s="29" t="s">
        <v>205</v>
      </c>
      <c r="B76" s="31">
        <v>2.0</v>
      </c>
      <c r="C76" s="29" t="s">
        <v>162</v>
      </c>
      <c r="D76" s="29" t="s">
        <v>163</v>
      </c>
      <c r="E76" s="29" t="s">
        <v>162</v>
      </c>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row>
    <row r="77" ht="15.75" customHeight="1">
      <c r="A77" s="29" t="s">
        <v>205</v>
      </c>
      <c r="B77" s="31">
        <v>3.0</v>
      </c>
      <c r="C77" s="29" t="s">
        <v>209</v>
      </c>
      <c r="D77" s="29" t="s">
        <v>166</v>
      </c>
      <c r="E77" s="29" t="s">
        <v>209</v>
      </c>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c r="AM77" s="11"/>
      <c r="AN77" s="11"/>
    </row>
    <row r="78" ht="15.75" customHeight="1">
      <c r="A78" s="29" t="s">
        <v>205</v>
      </c>
      <c r="B78" s="31">
        <v>4.0</v>
      </c>
      <c r="C78" s="29" t="s">
        <v>210</v>
      </c>
      <c r="D78" s="29" t="s">
        <v>211</v>
      </c>
      <c r="E78" s="29" t="s">
        <v>210</v>
      </c>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row>
    <row r="79" ht="15.75" customHeight="1">
      <c r="A79" s="29" t="s">
        <v>213</v>
      </c>
      <c r="B79" s="31">
        <v>0.0</v>
      </c>
      <c r="C79" s="29" t="s">
        <v>194</v>
      </c>
      <c r="D79" s="29" t="s">
        <v>214</v>
      </c>
      <c r="E79" s="29" t="s">
        <v>194</v>
      </c>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row>
    <row r="80" ht="15.75" customHeight="1">
      <c r="A80" s="29" t="s">
        <v>213</v>
      </c>
      <c r="B80" s="31">
        <v>1.0</v>
      </c>
      <c r="C80" s="29" t="s">
        <v>196</v>
      </c>
      <c r="D80" s="29" t="s">
        <v>172</v>
      </c>
      <c r="E80" s="29" t="s">
        <v>196</v>
      </c>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row>
    <row r="81" ht="15.75" customHeight="1">
      <c r="A81" s="29" t="s">
        <v>213</v>
      </c>
      <c r="B81" s="31">
        <v>2.0</v>
      </c>
      <c r="C81" s="29" t="s">
        <v>201</v>
      </c>
      <c r="D81" s="29" t="s">
        <v>166</v>
      </c>
      <c r="E81" s="29" t="s">
        <v>201</v>
      </c>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row>
    <row r="82" ht="15.75" customHeight="1">
      <c r="A82" s="29" t="s">
        <v>213</v>
      </c>
      <c r="B82" s="31">
        <v>3.0</v>
      </c>
      <c r="C82" s="29" t="s">
        <v>203</v>
      </c>
      <c r="D82" s="29" t="s">
        <v>211</v>
      </c>
      <c r="E82" s="29" t="s">
        <v>203</v>
      </c>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row>
    <row r="83" ht="15.75" customHeight="1">
      <c r="A83" s="29" t="s">
        <v>217</v>
      </c>
      <c r="B83" s="31">
        <v>0.0</v>
      </c>
      <c r="C83" s="29" t="s">
        <v>160</v>
      </c>
      <c r="D83" s="29" t="s">
        <v>161</v>
      </c>
      <c r="E83" s="29" t="s">
        <v>160</v>
      </c>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row>
    <row r="84" ht="15.75" customHeight="1">
      <c r="A84" s="29" t="s">
        <v>217</v>
      </c>
      <c r="B84" s="31">
        <v>1.0</v>
      </c>
      <c r="C84" s="29" t="s">
        <v>218</v>
      </c>
      <c r="D84" s="29" t="s">
        <v>219</v>
      </c>
      <c r="E84" s="29" t="s">
        <v>218</v>
      </c>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row>
    <row r="85" ht="15.75" customHeight="1">
      <c r="A85" s="29" t="s">
        <v>217</v>
      </c>
      <c r="B85" s="31">
        <v>2.0</v>
      </c>
      <c r="C85" s="29" t="s">
        <v>220</v>
      </c>
      <c r="D85" s="29" t="s">
        <v>221</v>
      </c>
      <c r="E85" s="29" t="s">
        <v>220</v>
      </c>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row>
    <row r="86" ht="15.75" customHeight="1">
      <c r="A86" s="29" t="s">
        <v>217</v>
      </c>
      <c r="B86" s="31">
        <v>3.0</v>
      </c>
      <c r="C86" s="29" t="s">
        <v>223</v>
      </c>
      <c r="D86" s="29" t="s">
        <v>224</v>
      </c>
      <c r="E86" s="29" t="s">
        <v>223</v>
      </c>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row>
    <row r="87" ht="15.75" customHeight="1">
      <c r="A87" s="29" t="s">
        <v>217</v>
      </c>
      <c r="B87" s="31">
        <v>4.0</v>
      </c>
      <c r="C87" s="29" t="s">
        <v>225</v>
      </c>
      <c r="D87" s="29" t="s">
        <v>226</v>
      </c>
      <c r="E87" s="29" t="s">
        <v>225</v>
      </c>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row>
    <row r="88" ht="15.75" customHeight="1">
      <c r="A88" s="9" t="s">
        <v>228</v>
      </c>
      <c r="B88" s="34">
        <v>1.0</v>
      </c>
      <c r="C88" s="9" t="s">
        <v>230</v>
      </c>
      <c r="D88" s="9" t="s">
        <v>231</v>
      </c>
      <c r="E88" s="9" t="s">
        <v>230</v>
      </c>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row>
    <row r="89" ht="15.75" customHeight="1">
      <c r="A89" s="29" t="s">
        <v>228</v>
      </c>
      <c r="B89" s="31">
        <v>2.0</v>
      </c>
      <c r="C89" s="29" t="s">
        <v>232</v>
      </c>
      <c r="D89" s="29" t="s">
        <v>233</v>
      </c>
      <c r="E89" s="29" t="s">
        <v>232</v>
      </c>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row>
    <row r="90" ht="15.75" customHeight="1">
      <c r="A90" s="29" t="s">
        <v>228</v>
      </c>
      <c r="B90" s="31">
        <v>3.0</v>
      </c>
      <c r="C90" s="29" t="s">
        <v>234</v>
      </c>
      <c r="D90" s="29" t="s">
        <v>235</v>
      </c>
      <c r="E90" s="29" t="s">
        <v>234</v>
      </c>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row>
    <row r="91" ht="15.75" customHeight="1">
      <c r="A91" s="29" t="s">
        <v>228</v>
      </c>
      <c r="B91" s="31">
        <v>4.0</v>
      </c>
      <c r="C91" s="29" t="s">
        <v>236</v>
      </c>
      <c r="D91" s="29" t="s">
        <v>237</v>
      </c>
      <c r="E91" s="29" t="s">
        <v>236</v>
      </c>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row>
    <row r="92" ht="15.75" customHeight="1">
      <c r="A92" s="29" t="s">
        <v>228</v>
      </c>
      <c r="B92" s="31">
        <v>5.0</v>
      </c>
      <c r="C92" s="29" t="s">
        <v>238</v>
      </c>
      <c r="D92" s="29" t="s">
        <v>239</v>
      </c>
      <c r="E92" s="29" t="s">
        <v>238</v>
      </c>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row>
    <row r="93" ht="15.75" customHeight="1">
      <c r="A93" s="9" t="s">
        <v>240</v>
      </c>
      <c r="B93" s="34">
        <v>0.0</v>
      </c>
      <c r="C93" s="9" t="s">
        <v>160</v>
      </c>
      <c r="D93" s="9" t="s">
        <v>161</v>
      </c>
      <c r="E93" s="9" t="s">
        <v>160</v>
      </c>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row>
    <row r="94" ht="15.75" customHeight="1">
      <c r="A94" s="29" t="s">
        <v>240</v>
      </c>
      <c r="B94" s="31">
        <v>1.0</v>
      </c>
      <c r="C94" s="29" t="s">
        <v>242</v>
      </c>
      <c r="D94" s="29" t="s">
        <v>243</v>
      </c>
      <c r="E94" s="29" t="s">
        <v>242</v>
      </c>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row>
    <row r="95" ht="15.75" customHeight="1">
      <c r="A95" s="29" t="s">
        <v>240</v>
      </c>
      <c r="B95" s="31">
        <v>2.0</v>
      </c>
      <c r="C95" s="29" t="s">
        <v>245</v>
      </c>
      <c r="D95" s="29" t="s">
        <v>246</v>
      </c>
      <c r="E95" s="29" t="s">
        <v>245</v>
      </c>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row>
    <row r="96" ht="15.75" customHeight="1">
      <c r="A96" s="29" t="s">
        <v>240</v>
      </c>
      <c r="B96" s="31">
        <v>3.0</v>
      </c>
      <c r="C96" s="29" t="s">
        <v>247</v>
      </c>
      <c r="D96" s="29" t="s">
        <v>248</v>
      </c>
      <c r="E96" s="29" t="s">
        <v>247</v>
      </c>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row>
    <row r="97" ht="15.75" customHeight="1">
      <c r="A97" s="29" t="s">
        <v>240</v>
      </c>
      <c r="B97" s="31">
        <v>4.0</v>
      </c>
      <c r="C97" s="29" t="s">
        <v>249</v>
      </c>
      <c r="D97" s="29" t="s">
        <v>250</v>
      </c>
      <c r="E97" s="29" t="s">
        <v>249</v>
      </c>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row>
    <row r="98" ht="15.75" customHeight="1">
      <c r="A98" s="9" t="s">
        <v>251</v>
      </c>
      <c r="B98" s="34">
        <v>0.0</v>
      </c>
      <c r="C98" s="9" t="s">
        <v>84</v>
      </c>
      <c r="D98" s="9" t="s">
        <v>85</v>
      </c>
      <c r="E98" s="9" t="s">
        <v>84</v>
      </c>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row>
    <row r="99" ht="15.75" customHeight="1">
      <c r="A99" s="29" t="s">
        <v>251</v>
      </c>
      <c r="B99" s="31">
        <v>1.0</v>
      </c>
      <c r="C99" s="29" t="s">
        <v>112</v>
      </c>
      <c r="D99" s="29" t="s">
        <v>113</v>
      </c>
      <c r="E99" s="29" t="s">
        <v>112</v>
      </c>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row>
    <row r="100" ht="15.75" customHeight="1">
      <c r="A100" s="29" t="s">
        <v>251</v>
      </c>
      <c r="B100" s="31">
        <v>2.0</v>
      </c>
      <c r="C100" s="29" t="s">
        <v>114</v>
      </c>
      <c r="D100" s="29" t="s">
        <v>115</v>
      </c>
      <c r="E100" s="29" t="s">
        <v>114</v>
      </c>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row>
    <row r="101" ht="15.75" customHeight="1">
      <c r="A101" s="9" t="s">
        <v>252</v>
      </c>
      <c r="B101" s="34">
        <v>1.0</v>
      </c>
      <c r="C101" s="9" t="s">
        <v>253</v>
      </c>
      <c r="D101" s="9" t="s">
        <v>254</v>
      </c>
      <c r="E101" s="9" t="s">
        <v>253</v>
      </c>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row>
    <row r="102" ht="15.75" customHeight="1">
      <c r="A102" s="29" t="s">
        <v>252</v>
      </c>
      <c r="B102" s="31">
        <v>2.0</v>
      </c>
      <c r="C102" s="29" t="s">
        <v>257</v>
      </c>
      <c r="D102" s="9" t="s">
        <v>258</v>
      </c>
      <c r="E102" s="29" t="s">
        <v>257</v>
      </c>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row>
    <row r="103" ht="15.75" customHeight="1">
      <c r="A103" s="29" t="s">
        <v>252</v>
      </c>
      <c r="B103" s="31">
        <v>3.0</v>
      </c>
      <c r="C103" s="29" t="s">
        <v>263</v>
      </c>
      <c r="D103" s="9" t="s">
        <v>264</v>
      </c>
      <c r="E103" s="29" t="s">
        <v>263</v>
      </c>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row>
    <row r="104" ht="15.75" customHeight="1">
      <c r="A104" s="29" t="s">
        <v>252</v>
      </c>
      <c r="B104" s="31">
        <v>4.0</v>
      </c>
      <c r="C104" s="29" t="s">
        <v>265</v>
      </c>
      <c r="D104" s="9" t="s">
        <v>266</v>
      </c>
      <c r="E104" s="29" t="s">
        <v>265</v>
      </c>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row>
    <row r="105" ht="15.75" customHeight="1">
      <c r="A105" s="29" t="s">
        <v>252</v>
      </c>
      <c r="B105" s="31">
        <v>5.0</v>
      </c>
      <c r="C105" s="29" t="s">
        <v>267</v>
      </c>
      <c r="D105" s="9" t="s">
        <v>269</v>
      </c>
      <c r="E105" s="29" t="s">
        <v>267</v>
      </c>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row>
    <row r="106" ht="15.75" customHeight="1">
      <c r="A106" s="9" t="s">
        <v>270</v>
      </c>
      <c r="B106" s="34">
        <v>1.0</v>
      </c>
      <c r="C106" s="9" t="s">
        <v>271</v>
      </c>
      <c r="D106" s="9" t="s">
        <v>272</v>
      </c>
      <c r="E106" s="9" t="s">
        <v>271</v>
      </c>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row>
    <row r="107" ht="15.75" customHeight="1">
      <c r="A107" s="29" t="s">
        <v>270</v>
      </c>
      <c r="B107" s="31">
        <v>2.0</v>
      </c>
      <c r="C107" s="29" t="s">
        <v>274</v>
      </c>
      <c r="D107" s="29" t="s">
        <v>275</v>
      </c>
      <c r="E107" s="29" t="s">
        <v>274</v>
      </c>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row>
    <row r="108" ht="15.75" customHeight="1">
      <c r="A108" s="29" t="s">
        <v>270</v>
      </c>
      <c r="B108" s="31">
        <v>3.0</v>
      </c>
      <c r="C108" s="29" t="s">
        <v>276</v>
      </c>
      <c r="D108" s="29" t="s">
        <v>277</v>
      </c>
      <c r="E108" s="29" t="s">
        <v>276</v>
      </c>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row>
    <row r="109" ht="15.75" customHeight="1">
      <c r="A109" s="29" t="s">
        <v>270</v>
      </c>
      <c r="B109" s="31">
        <v>4.0</v>
      </c>
      <c r="C109" s="29" t="s">
        <v>278</v>
      </c>
      <c r="D109" s="29" t="s">
        <v>279</v>
      </c>
      <c r="E109" s="29" t="s">
        <v>278</v>
      </c>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row>
    <row r="110" ht="15.75" customHeight="1">
      <c r="A110" s="29" t="s">
        <v>270</v>
      </c>
      <c r="B110" s="31">
        <v>5.0</v>
      </c>
      <c r="C110" s="29" t="s">
        <v>280</v>
      </c>
      <c r="D110" s="29" t="s">
        <v>281</v>
      </c>
      <c r="E110" s="29" t="s">
        <v>280</v>
      </c>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row>
    <row r="111" ht="15.75" customHeight="1">
      <c r="A111" s="29" t="s">
        <v>270</v>
      </c>
      <c r="B111" s="31">
        <v>6.0</v>
      </c>
      <c r="C111" s="29" t="s">
        <v>282</v>
      </c>
      <c r="D111" s="29" t="s">
        <v>283</v>
      </c>
      <c r="E111" s="29" t="s">
        <v>282</v>
      </c>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row>
    <row r="112" ht="15.75" customHeight="1">
      <c r="A112" s="29" t="s">
        <v>270</v>
      </c>
      <c r="B112" s="31">
        <v>7.0</v>
      </c>
      <c r="C112" s="29" t="s">
        <v>285</v>
      </c>
      <c r="D112" s="9" t="s">
        <v>286</v>
      </c>
      <c r="E112" s="29" t="s">
        <v>285</v>
      </c>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row>
    <row r="113" ht="15.75" customHeight="1">
      <c r="A113" s="9" t="s">
        <v>288</v>
      </c>
      <c r="B113" s="34">
        <v>0.0</v>
      </c>
      <c r="C113" s="9" t="s">
        <v>289</v>
      </c>
      <c r="D113" s="9" t="s">
        <v>290</v>
      </c>
      <c r="E113" s="9" t="s">
        <v>289</v>
      </c>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row>
    <row r="114" ht="15.75" customHeight="1">
      <c r="A114" s="29" t="s">
        <v>288</v>
      </c>
      <c r="B114" s="31">
        <v>1.0</v>
      </c>
      <c r="C114" s="29" t="s">
        <v>291</v>
      </c>
      <c r="D114" s="29" t="s">
        <v>292</v>
      </c>
      <c r="E114" s="29" t="s">
        <v>291</v>
      </c>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row>
    <row r="115" ht="15.75" customHeight="1">
      <c r="A115" s="29" t="s">
        <v>288</v>
      </c>
      <c r="B115" s="31">
        <v>-995.0</v>
      </c>
      <c r="C115" s="29" t="s">
        <v>293</v>
      </c>
      <c r="D115" s="29" t="s">
        <v>294</v>
      </c>
      <c r="E115" s="29" t="s">
        <v>293</v>
      </c>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row>
    <row r="116" ht="15.75" customHeight="1">
      <c r="A116" s="29" t="s">
        <v>288</v>
      </c>
      <c r="B116" s="31">
        <v>-996.0</v>
      </c>
      <c r="C116" s="29" t="s">
        <v>295</v>
      </c>
      <c r="D116" s="29" t="s">
        <v>296</v>
      </c>
      <c r="E116" s="29" t="s">
        <v>295</v>
      </c>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row>
    <row r="117" ht="15.75" customHeight="1">
      <c r="A117" s="29" t="s">
        <v>288</v>
      </c>
      <c r="B117" s="31">
        <v>-999.0</v>
      </c>
      <c r="C117" s="29" t="s">
        <v>97</v>
      </c>
      <c r="D117" s="29" t="s">
        <v>88</v>
      </c>
      <c r="E117" s="29" t="s">
        <v>97</v>
      </c>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row>
    <row r="118" ht="15.75" customHeight="1">
      <c r="A118" s="29" t="s">
        <v>288</v>
      </c>
      <c r="B118" s="31">
        <v>-998.0</v>
      </c>
      <c r="C118" s="29" t="s">
        <v>298</v>
      </c>
      <c r="D118" s="29" t="s">
        <v>299</v>
      </c>
      <c r="E118" s="29" t="s">
        <v>298</v>
      </c>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row>
    <row r="119" ht="15.75" customHeight="1">
      <c r="A119" s="9" t="s">
        <v>300</v>
      </c>
      <c r="B119" s="34">
        <v>1.0</v>
      </c>
      <c r="C119" s="9" t="s">
        <v>301</v>
      </c>
      <c r="D119" s="9" t="s">
        <v>302</v>
      </c>
      <c r="E119" s="9" t="s">
        <v>301</v>
      </c>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row>
    <row r="120" ht="15.75" customHeight="1">
      <c r="A120" s="29" t="s">
        <v>300</v>
      </c>
      <c r="B120" s="31">
        <v>2.0</v>
      </c>
      <c r="C120" s="29" t="s">
        <v>304</v>
      </c>
      <c r="D120" s="29" t="s">
        <v>305</v>
      </c>
      <c r="E120" s="29" t="s">
        <v>304</v>
      </c>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row>
    <row r="121" ht="15.75" customHeight="1">
      <c r="A121" s="29" t="s">
        <v>300</v>
      </c>
      <c r="B121" s="31">
        <v>3.0</v>
      </c>
      <c r="C121" s="29" t="s">
        <v>306</v>
      </c>
      <c r="D121" s="29" t="s">
        <v>307</v>
      </c>
      <c r="E121" s="29" t="s">
        <v>306</v>
      </c>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row>
    <row r="122" ht="15.75" customHeight="1">
      <c r="A122" s="29" t="s">
        <v>300</v>
      </c>
      <c r="B122" s="31">
        <v>4.0</v>
      </c>
      <c r="C122" s="29" t="s">
        <v>310</v>
      </c>
      <c r="D122" s="29" t="s">
        <v>311</v>
      </c>
      <c r="E122" s="29" t="s">
        <v>310</v>
      </c>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row>
    <row r="123" ht="15.75" customHeight="1">
      <c r="A123" s="29" t="s">
        <v>300</v>
      </c>
      <c r="B123" s="31">
        <v>0.0</v>
      </c>
      <c r="C123" s="29" t="s">
        <v>313</v>
      </c>
      <c r="D123" s="29" t="s">
        <v>314</v>
      </c>
      <c r="E123" s="29" t="s">
        <v>313</v>
      </c>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row>
    <row r="124" ht="15.75" customHeight="1">
      <c r="A124" s="29" t="s">
        <v>300</v>
      </c>
      <c r="B124" s="31">
        <v>5.0</v>
      </c>
      <c r="C124" s="29" t="s">
        <v>315</v>
      </c>
      <c r="D124" s="29" t="s">
        <v>316</v>
      </c>
      <c r="E124" s="29" t="s">
        <v>315</v>
      </c>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row>
    <row r="125" ht="15.75" customHeight="1">
      <c r="A125" s="9" t="s">
        <v>317</v>
      </c>
      <c r="B125" s="34">
        <v>1.0</v>
      </c>
      <c r="C125" s="9" t="s">
        <v>318</v>
      </c>
      <c r="D125" s="9" t="s">
        <v>319</v>
      </c>
      <c r="E125" s="9" t="s">
        <v>318</v>
      </c>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row>
    <row r="126" ht="15.75" customHeight="1">
      <c r="A126" s="29" t="s">
        <v>317</v>
      </c>
      <c r="B126" s="31">
        <v>0.0</v>
      </c>
      <c r="C126" s="29" t="s">
        <v>320</v>
      </c>
      <c r="D126" s="29" t="s">
        <v>321</v>
      </c>
      <c r="E126" s="29" t="s">
        <v>320</v>
      </c>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row>
    <row r="127" ht="15.75" customHeight="1">
      <c r="A127" s="9" t="s">
        <v>323</v>
      </c>
      <c r="B127" s="34">
        <v>1.0</v>
      </c>
      <c r="C127" s="9" t="s">
        <v>324</v>
      </c>
      <c r="D127" s="9" t="s">
        <v>325</v>
      </c>
      <c r="E127" s="9" t="s">
        <v>324</v>
      </c>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row>
    <row r="128" ht="15.75" customHeight="1">
      <c r="A128" s="29" t="s">
        <v>323</v>
      </c>
      <c r="B128" s="31">
        <v>2.0</v>
      </c>
      <c r="C128" s="29" t="s">
        <v>327</v>
      </c>
      <c r="D128" s="29" t="s">
        <v>328</v>
      </c>
      <c r="E128" s="29" t="s">
        <v>327</v>
      </c>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row>
    <row r="129" ht="15.75" customHeight="1">
      <c r="A129" s="29" t="s">
        <v>323</v>
      </c>
      <c r="B129" s="31">
        <v>3.0</v>
      </c>
      <c r="C129" s="29" t="s">
        <v>330</v>
      </c>
      <c r="D129" s="29" t="s">
        <v>331</v>
      </c>
      <c r="E129" s="29" t="s">
        <v>330</v>
      </c>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row>
    <row r="130" ht="15.75" customHeight="1">
      <c r="A130" s="29" t="s">
        <v>323</v>
      </c>
      <c r="B130" s="31">
        <v>4.0</v>
      </c>
      <c r="C130" s="29" t="s">
        <v>334</v>
      </c>
      <c r="D130" s="29" t="s">
        <v>335</v>
      </c>
      <c r="E130" s="29" t="s">
        <v>334</v>
      </c>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row>
    <row r="131" ht="15.75" customHeight="1">
      <c r="A131" s="29" t="s">
        <v>323</v>
      </c>
      <c r="B131" s="31">
        <v>5.0</v>
      </c>
      <c r="C131" s="29" t="s">
        <v>336</v>
      </c>
      <c r="D131" s="29" t="s">
        <v>337</v>
      </c>
      <c r="E131" s="29" t="s">
        <v>336</v>
      </c>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row>
    <row r="132" ht="15.75" customHeight="1">
      <c r="A132" s="29" t="s">
        <v>323</v>
      </c>
      <c r="B132" s="31">
        <v>6.0</v>
      </c>
      <c r="C132" s="29" t="s">
        <v>338</v>
      </c>
      <c r="D132" s="61" t="s">
        <v>339</v>
      </c>
      <c r="E132" s="29" t="s">
        <v>338</v>
      </c>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row>
    <row r="133" ht="15.75" customHeight="1">
      <c r="A133" s="29" t="s">
        <v>323</v>
      </c>
      <c r="B133" s="31">
        <v>7.0</v>
      </c>
      <c r="C133" s="29" t="s">
        <v>340</v>
      </c>
      <c r="D133" s="61" t="s">
        <v>341</v>
      </c>
      <c r="E133" s="29" t="s">
        <v>340</v>
      </c>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row>
    <row r="134" ht="15.75" customHeight="1">
      <c r="A134" s="29" t="s">
        <v>323</v>
      </c>
      <c r="B134" s="31">
        <v>0.0</v>
      </c>
      <c r="C134" s="29" t="s">
        <v>145</v>
      </c>
      <c r="D134" s="29" t="s">
        <v>146</v>
      </c>
      <c r="E134" s="29" t="s">
        <v>145</v>
      </c>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row>
    <row r="135" ht="15.75" customHeight="1">
      <c r="A135" s="9" t="s">
        <v>343</v>
      </c>
      <c r="B135" s="34">
        <v>1.0</v>
      </c>
      <c r="C135" s="9" t="s">
        <v>344</v>
      </c>
      <c r="D135" s="9" t="s">
        <v>345</v>
      </c>
      <c r="E135" s="9" t="s">
        <v>344</v>
      </c>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row>
    <row r="136" ht="15.75" customHeight="1">
      <c r="A136" s="29" t="s">
        <v>343</v>
      </c>
      <c r="B136" s="31">
        <v>2.0</v>
      </c>
      <c r="C136" s="29" t="s">
        <v>347</v>
      </c>
      <c r="D136" s="29" t="s">
        <v>348</v>
      </c>
      <c r="E136" s="29" t="s">
        <v>347</v>
      </c>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row>
    <row r="137" ht="15.75" customHeight="1">
      <c r="A137" s="29" t="s">
        <v>343</v>
      </c>
      <c r="B137" s="31">
        <v>3.0</v>
      </c>
      <c r="C137" s="29" t="s">
        <v>350</v>
      </c>
      <c r="D137" s="29" t="s">
        <v>352</v>
      </c>
      <c r="E137" s="29" t="s">
        <v>350</v>
      </c>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row>
    <row r="138" ht="15.75" customHeight="1">
      <c r="A138" s="29" t="s">
        <v>343</v>
      </c>
      <c r="B138" s="31">
        <v>-999.0</v>
      </c>
      <c r="C138" s="29" t="s">
        <v>354</v>
      </c>
      <c r="D138" s="29" t="s">
        <v>355</v>
      </c>
      <c r="E138" s="29" t="s">
        <v>354</v>
      </c>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row>
    <row r="139" ht="15.75" customHeight="1">
      <c r="A139" s="9" t="s">
        <v>356</v>
      </c>
      <c r="B139" s="34">
        <v>1.0</v>
      </c>
      <c r="C139" s="9" t="s">
        <v>357</v>
      </c>
      <c r="D139" s="9" t="s">
        <v>358</v>
      </c>
      <c r="E139" s="9" t="s">
        <v>357</v>
      </c>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row>
    <row r="140" ht="15.75" customHeight="1">
      <c r="A140" s="29" t="s">
        <v>356</v>
      </c>
      <c r="B140" s="31">
        <v>2.0</v>
      </c>
      <c r="C140" s="29" t="s">
        <v>359</v>
      </c>
      <c r="D140" s="29" t="s">
        <v>360</v>
      </c>
      <c r="E140" s="29" t="s">
        <v>359</v>
      </c>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row>
    <row r="141" ht="15.75" customHeight="1">
      <c r="A141" s="29" t="s">
        <v>356</v>
      </c>
      <c r="B141" s="31">
        <v>3.0</v>
      </c>
      <c r="C141" s="29" t="s">
        <v>362</v>
      </c>
      <c r="D141" s="29" t="s">
        <v>363</v>
      </c>
      <c r="E141" s="29" t="s">
        <v>362</v>
      </c>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row>
    <row r="142" ht="15.75" customHeight="1">
      <c r="A142" s="29" t="s">
        <v>356</v>
      </c>
      <c r="B142" s="31">
        <v>4.0</v>
      </c>
      <c r="C142" s="29" t="s">
        <v>364</v>
      </c>
      <c r="D142" s="29" t="s">
        <v>365</v>
      </c>
      <c r="E142" s="29" t="s">
        <v>364</v>
      </c>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c r="AM142" s="11"/>
      <c r="AN142" s="11"/>
    </row>
    <row r="143" ht="15.75" customHeight="1">
      <c r="A143" s="29" t="s">
        <v>356</v>
      </c>
      <c r="B143" s="31">
        <v>5.0</v>
      </c>
      <c r="C143" s="29" t="s">
        <v>366</v>
      </c>
      <c r="D143" s="29" t="s">
        <v>367</v>
      </c>
      <c r="E143" s="29" t="s">
        <v>366</v>
      </c>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c r="AL143" s="11"/>
      <c r="AM143" s="11"/>
      <c r="AN143" s="11"/>
    </row>
    <row r="144" ht="15.75" customHeight="1">
      <c r="A144" s="29" t="s">
        <v>356</v>
      </c>
      <c r="B144" s="31">
        <v>6.0</v>
      </c>
      <c r="C144" s="29" t="s">
        <v>368</v>
      </c>
      <c r="D144" s="29" t="s">
        <v>369</v>
      </c>
      <c r="E144" s="29" t="s">
        <v>368</v>
      </c>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row>
    <row r="145" ht="15.75" customHeight="1">
      <c r="A145" s="29" t="s">
        <v>356</v>
      </c>
      <c r="B145" s="31">
        <v>7.0</v>
      </c>
      <c r="C145" s="29" t="s">
        <v>370</v>
      </c>
      <c r="D145" s="29" t="s">
        <v>371</v>
      </c>
      <c r="E145" s="29" t="s">
        <v>370</v>
      </c>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row>
    <row r="146" ht="15.75" customHeight="1">
      <c r="A146" s="29" t="s">
        <v>356</v>
      </c>
      <c r="B146" s="31">
        <v>8.0</v>
      </c>
      <c r="C146" s="29" t="s">
        <v>372</v>
      </c>
      <c r="D146" s="29" t="s">
        <v>373</v>
      </c>
      <c r="E146" s="29" t="s">
        <v>372</v>
      </c>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row>
    <row r="147" ht="15.75" customHeight="1">
      <c r="A147" s="29" t="s">
        <v>356</v>
      </c>
      <c r="B147" s="31">
        <v>0.0</v>
      </c>
      <c r="C147" s="29" t="s">
        <v>145</v>
      </c>
      <c r="D147" s="29" t="s">
        <v>146</v>
      </c>
      <c r="E147" s="29" t="s">
        <v>145</v>
      </c>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row>
    <row r="148" ht="15.75" customHeight="1">
      <c r="A148" s="9" t="s">
        <v>374</v>
      </c>
      <c r="B148" s="34">
        <v>1.0</v>
      </c>
      <c r="C148" s="9" t="s">
        <v>375</v>
      </c>
      <c r="D148" s="9" t="s">
        <v>376</v>
      </c>
      <c r="E148" s="9" t="s">
        <v>375</v>
      </c>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row>
    <row r="149" ht="15.75" customHeight="1">
      <c r="A149" s="29" t="s">
        <v>374</v>
      </c>
      <c r="B149" s="31">
        <v>2.0</v>
      </c>
      <c r="C149" s="29" t="s">
        <v>380</v>
      </c>
      <c r="D149" s="29" t="s">
        <v>380</v>
      </c>
      <c r="E149" s="29" t="s">
        <v>380</v>
      </c>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row>
    <row r="150" ht="15.75" customHeight="1">
      <c r="A150" s="29" t="s">
        <v>374</v>
      </c>
      <c r="B150" s="31">
        <v>3.0</v>
      </c>
      <c r="C150" s="29" t="s">
        <v>381</v>
      </c>
      <c r="D150" s="29" t="s">
        <v>381</v>
      </c>
      <c r="E150" s="29" t="s">
        <v>381</v>
      </c>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row>
    <row r="151" ht="15.75" customHeight="1">
      <c r="A151" s="29" t="s">
        <v>374</v>
      </c>
      <c r="B151" s="31">
        <v>4.0</v>
      </c>
      <c r="C151" s="29" t="s">
        <v>382</v>
      </c>
      <c r="D151" s="29" t="s">
        <v>382</v>
      </c>
      <c r="E151" s="29" t="s">
        <v>382</v>
      </c>
      <c r="F151" s="11"/>
      <c r="G151" s="11"/>
      <c r="H151" s="11"/>
      <c r="I151" s="11"/>
      <c r="J151" s="11"/>
      <c r="K151" s="70"/>
      <c r="L151" s="70"/>
      <c r="M151" s="70"/>
      <c r="N151" s="70"/>
      <c r="O151" s="70"/>
      <c r="P151" s="70"/>
      <c r="Q151" s="70"/>
      <c r="R151" s="70"/>
      <c r="S151" s="70"/>
      <c r="T151" s="70"/>
      <c r="U151" s="70"/>
      <c r="V151" s="70"/>
      <c r="W151" s="70"/>
      <c r="X151" s="70"/>
      <c r="Y151" s="70"/>
      <c r="Z151" s="70"/>
      <c r="AA151" s="70"/>
      <c r="AB151" s="70"/>
      <c r="AC151" s="70"/>
      <c r="AD151" s="70"/>
      <c r="AE151" s="70"/>
      <c r="AF151" s="70"/>
      <c r="AG151" s="70"/>
      <c r="AH151" s="70"/>
      <c r="AI151" s="70"/>
      <c r="AJ151" s="70"/>
      <c r="AK151" s="70"/>
      <c r="AL151" s="70"/>
      <c r="AM151" s="70"/>
      <c r="AN151" s="70"/>
    </row>
    <row r="152" ht="15.75" customHeight="1">
      <c r="A152" s="29" t="s">
        <v>374</v>
      </c>
      <c r="B152" s="31">
        <v>5.0</v>
      </c>
      <c r="C152" s="29" t="s">
        <v>383</v>
      </c>
      <c r="D152" s="29" t="s">
        <v>383</v>
      </c>
      <c r="E152" s="29" t="s">
        <v>383</v>
      </c>
      <c r="F152" s="11"/>
      <c r="G152" s="11"/>
      <c r="H152" s="11"/>
      <c r="I152" s="11"/>
      <c r="J152" s="11"/>
      <c r="K152" s="70"/>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c r="AL152" s="11"/>
      <c r="AM152" s="11"/>
      <c r="AN152" s="11"/>
    </row>
    <row r="153" ht="15.75" customHeight="1">
      <c r="A153" s="29" t="s">
        <v>374</v>
      </c>
      <c r="B153" s="34">
        <v>6.0</v>
      </c>
      <c r="C153" s="29" t="s">
        <v>385</v>
      </c>
      <c r="D153" s="29" t="s">
        <v>385</v>
      </c>
      <c r="E153" s="29" t="s">
        <v>385</v>
      </c>
      <c r="F153" s="11"/>
      <c r="G153" s="11"/>
      <c r="H153" s="11"/>
      <c r="I153" s="11"/>
      <c r="J153" s="11"/>
      <c r="K153" s="70"/>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row>
    <row r="154" ht="15.75" customHeight="1">
      <c r="A154" s="29" t="s">
        <v>374</v>
      </c>
      <c r="B154" s="31">
        <v>7.0</v>
      </c>
      <c r="C154" s="29" t="s">
        <v>386</v>
      </c>
      <c r="D154" s="29" t="s">
        <v>386</v>
      </c>
      <c r="E154" s="29" t="s">
        <v>386</v>
      </c>
      <c r="F154" s="11"/>
      <c r="G154" s="11"/>
      <c r="H154" s="11"/>
      <c r="I154" s="11"/>
      <c r="J154" s="11"/>
      <c r="K154" s="70"/>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row>
    <row r="155" ht="15.75" customHeight="1">
      <c r="A155" s="29" t="s">
        <v>374</v>
      </c>
      <c r="B155" s="31">
        <v>8.0</v>
      </c>
      <c r="C155" s="29" t="s">
        <v>388</v>
      </c>
      <c r="D155" s="29" t="s">
        <v>388</v>
      </c>
      <c r="E155" s="29" t="s">
        <v>388</v>
      </c>
      <c r="F155" s="11"/>
      <c r="G155" s="11"/>
      <c r="H155" s="11"/>
      <c r="I155" s="11"/>
      <c r="J155" s="11"/>
      <c r="K155" s="70"/>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row>
    <row r="156" ht="15.75" customHeight="1">
      <c r="A156" s="29" t="s">
        <v>374</v>
      </c>
      <c r="B156" s="31">
        <v>9.0</v>
      </c>
      <c r="C156" s="29" t="s">
        <v>389</v>
      </c>
      <c r="D156" s="29" t="s">
        <v>389</v>
      </c>
      <c r="E156" s="29" t="s">
        <v>389</v>
      </c>
      <c r="F156" s="11"/>
      <c r="G156" s="11"/>
      <c r="H156" s="11"/>
      <c r="I156" s="11"/>
      <c r="J156" s="11"/>
      <c r="K156" s="70"/>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row>
    <row r="157" ht="15.75" customHeight="1">
      <c r="A157" s="29" t="s">
        <v>374</v>
      </c>
      <c r="B157" s="31">
        <v>10.0</v>
      </c>
      <c r="C157" s="29" t="s">
        <v>390</v>
      </c>
      <c r="D157" s="29" t="s">
        <v>390</v>
      </c>
      <c r="E157" s="29" t="s">
        <v>390</v>
      </c>
      <c r="F157" s="11"/>
      <c r="G157" s="11"/>
      <c r="H157" s="11"/>
      <c r="I157" s="11"/>
      <c r="J157" s="11"/>
      <c r="K157" s="70"/>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row>
    <row r="158" ht="15.75" customHeight="1">
      <c r="A158" s="29" t="s">
        <v>374</v>
      </c>
      <c r="B158" s="34">
        <v>11.0</v>
      </c>
      <c r="C158" s="29" t="s">
        <v>393</v>
      </c>
      <c r="D158" s="29" t="s">
        <v>393</v>
      </c>
      <c r="E158" s="29" t="s">
        <v>393</v>
      </c>
      <c r="F158" s="11"/>
      <c r="G158" s="11"/>
      <c r="H158" s="11"/>
      <c r="I158" s="11"/>
      <c r="J158" s="11"/>
      <c r="K158" s="70"/>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row>
    <row r="159" ht="15.75" customHeight="1">
      <c r="A159" s="29" t="s">
        <v>374</v>
      </c>
      <c r="B159" s="31">
        <v>12.0</v>
      </c>
      <c r="C159" s="29" t="s">
        <v>395</v>
      </c>
      <c r="D159" s="29" t="s">
        <v>395</v>
      </c>
      <c r="E159" s="29" t="s">
        <v>395</v>
      </c>
      <c r="F159" s="11"/>
      <c r="G159" s="11"/>
      <c r="H159" s="11"/>
      <c r="I159" s="11"/>
      <c r="J159" s="11"/>
      <c r="K159" s="70"/>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row>
    <row r="160" ht="15.75" customHeight="1">
      <c r="A160" s="29" t="s">
        <v>374</v>
      </c>
      <c r="B160" s="31">
        <v>13.0</v>
      </c>
      <c r="C160" s="29" t="s">
        <v>396</v>
      </c>
      <c r="D160" s="29" t="s">
        <v>396</v>
      </c>
      <c r="E160" s="29" t="s">
        <v>396</v>
      </c>
      <c r="F160" s="11"/>
      <c r="G160" s="11"/>
      <c r="H160" s="11"/>
      <c r="I160" s="11"/>
      <c r="J160" s="11"/>
      <c r="K160" s="70"/>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row>
    <row r="161" ht="15.75" customHeight="1">
      <c r="A161" s="29" t="s">
        <v>374</v>
      </c>
      <c r="B161" s="31">
        <v>14.0</v>
      </c>
      <c r="C161" s="29" t="s">
        <v>397</v>
      </c>
      <c r="D161" s="29" t="s">
        <v>397</v>
      </c>
      <c r="E161" s="29" t="s">
        <v>397</v>
      </c>
      <c r="F161" s="11"/>
      <c r="G161" s="11"/>
      <c r="H161" s="11"/>
      <c r="I161" s="11"/>
      <c r="J161" s="11"/>
      <c r="K161" s="70"/>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row>
    <row r="162" ht="15.75" customHeight="1">
      <c r="A162" s="29" t="s">
        <v>374</v>
      </c>
      <c r="B162" s="31">
        <v>15.0</v>
      </c>
      <c r="C162" s="29" t="s">
        <v>398</v>
      </c>
      <c r="D162" s="29" t="s">
        <v>398</v>
      </c>
      <c r="E162" s="29" t="s">
        <v>398</v>
      </c>
      <c r="F162" s="11"/>
      <c r="G162" s="11"/>
      <c r="H162" s="11"/>
      <c r="I162" s="11"/>
      <c r="J162" s="11"/>
      <c r="K162" s="70"/>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row>
    <row r="163" ht="15.75" customHeight="1">
      <c r="A163" s="29" t="s">
        <v>374</v>
      </c>
      <c r="B163" s="34">
        <v>16.0</v>
      </c>
      <c r="C163" s="29" t="s">
        <v>399</v>
      </c>
      <c r="D163" s="29" t="s">
        <v>399</v>
      </c>
      <c r="E163" s="29" t="s">
        <v>399</v>
      </c>
      <c r="F163" s="11"/>
      <c r="G163" s="11"/>
      <c r="H163" s="11"/>
      <c r="I163" s="11"/>
      <c r="J163" s="11"/>
      <c r="K163" s="70"/>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row>
    <row r="164" ht="15.75" customHeight="1">
      <c r="A164" s="29" t="s">
        <v>374</v>
      </c>
      <c r="B164" s="31">
        <v>17.0</v>
      </c>
      <c r="C164" s="29" t="s">
        <v>400</v>
      </c>
      <c r="D164" s="29" t="s">
        <v>401</v>
      </c>
      <c r="E164" s="29" t="s">
        <v>400</v>
      </c>
      <c r="F164" s="11"/>
      <c r="G164" s="11"/>
      <c r="H164" s="11"/>
      <c r="I164" s="11"/>
      <c r="J164" s="11"/>
      <c r="K164" s="70"/>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c r="AL164" s="11"/>
      <c r="AM164" s="11"/>
      <c r="AN164" s="11"/>
    </row>
    <row r="165" ht="15.75" customHeight="1">
      <c r="A165" s="29" t="s">
        <v>374</v>
      </c>
      <c r="B165" s="31">
        <v>18.0</v>
      </c>
      <c r="C165" s="29" t="s">
        <v>402</v>
      </c>
      <c r="D165" s="29" t="s">
        <v>403</v>
      </c>
      <c r="E165" s="29" t="s">
        <v>402</v>
      </c>
      <c r="F165" s="11"/>
      <c r="G165" s="11"/>
      <c r="H165" s="11"/>
      <c r="I165" s="11"/>
      <c r="J165" s="11"/>
      <c r="K165" s="70"/>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row>
    <row r="166" ht="15.75" customHeight="1">
      <c r="A166" s="29" t="s">
        <v>374</v>
      </c>
      <c r="B166" s="31">
        <v>19.0</v>
      </c>
      <c r="C166" s="29" t="s">
        <v>404</v>
      </c>
      <c r="D166" s="29" t="s">
        <v>405</v>
      </c>
      <c r="E166" s="29" t="s">
        <v>404</v>
      </c>
      <c r="F166" s="11"/>
      <c r="G166" s="11"/>
      <c r="H166" s="11"/>
      <c r="I166" s="11"/>
      <c r="J166" s="11"/>
      <c r="K166" s="70"/>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c r="AM166" s="11"/>
      <c r="AN166" s="11"/>
    </row>
    <row r="167" ht="15.75" customHeight="1">
      <c r="A167" s="29" t="s">
        <v>374</v>
      </c>
      <c r="B167" s="31">
        <v>0.0</v>
      </c>
      <c r="C167" s="29" t="s">
        <v>145</v>
      </c>
      <c r="D167" s="29" t="s">
        <v>146</v>
      </c>
      <c r="E167" s="29" t="s">
        <v>145</v>
      </c>
      <c r="F167" s="11"/>
      <c r="G167" s="11"/>
      <c r="H167" s="11"/>
      <c r="I167" s="11"/>
      <c r="J167" s="11"/>
      <c r="K167" s="70"/>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row>
    <row r="168" ht="15.75" customHeight="1">
      <c r="A168" s="29" t="s">
        <v>374</v>
      </c>
      <c r="B168" s="31">
        <v>-999.0</v>
      </c>
      <c r="C168" s="29" t="s">
        <v>87</v>
      </c>
      <c r="D168" s="29" t="s">
        <v>88</v>
      </c>
      <c r="E168" s="29" t="s">
        <v>87</v>
      </c>
      <c r="F168" s="11"/>
      <c r="G168" s="11"/>
      <c r="H168" s="11"/>
      <c r="I168" s="11"/>
      <c r="J168" s="11"/>
      <c r="K168" s="70"/>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c r="AM168" s="11"/>
      <c r="AN168" s="11"/>
    </row>
    <row r="169" ht="15.75" customHeight="1">
      <c r="A169" s="9" t="s">
        <v>409</v>
      </c>
      <c r="B169" s="9" t="s">
        <v>410</v>
      </c>
      <c r="C169" s="9" t="s">
        <v>410</v>
      </c>
      <c r="D169" s="9" t="s">
        <v>411</v>
      </c>
      <c r="E169" s="9" t="s">
        <v>410</v>
      </c>
      <c r="F169" s="11"/>
      <c r="G169" s="11"/>
      <c r="H169" s="11"/>
      <c r="I169" s="11"/>
      <c r="J169" s="11"/>
      <c r="K169" s="70"/>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row>
    <row r="170" ht="15.75" customHeight="1">
      <c r="A170" s="29" t="s">
        <v>409</v>
      </c>
      <c r="B170" s="29" t="s">
        <v>414</v>
      </c>
      <c r="C170" s="29" t="s">
        <v>414</v>
      </c>
      <c r="D170" s="29" t="s">
        <v>415</v>
      </c>
      <c r="E170" s="29" t="s">
        <v>414</v>
      </c>
      <c r="F170" s="11"/>
      <c r="G170" s="11"/>
      <c r="H170" s="11"/>
      <c r="I170" s="11"/>
      <c r="J170" s="11"/>
      <c r="K170" s="70"/>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c r="AM170" s="11"/>
      <c r="AN170" s="11"/>
    </row>
    <row r="171" ht="15.75" customHeight="1">
      <c r="A171" s="9" t="s">
        <v>416</v>
      </c>
      <c r="B171" s="34">
        <v>0.0</v>
      </c>
      <c r="C171" s="9" t="s">
        <v>410</v>
      </c>
      <c r="D171" s="9" t="s">
        <v>411</v>
      </c>
      <c r="E171" s="9" t="s">
        <v>410</v>
      </c>
      <c r="F171" s="11"/>
      <c r="G171" s="11"/>
      <c r="H171" s="11"/>
      <c r="I171" s="11"/>
      <c r="J171" s="11"/>
      <c r="K171" s="70"/>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row>
    <row r="172" ht="15.75" customHeight="1">
      <c r="A172" s="29" t="s">
        <v>416</v>
      </c>
      <c r="B172" s="31">
        <v>1.0</v>
      </c>
      <c r="C172" s="29" t="s">
        <v>414</v>
      </c>
      <c r="D172" s="29" t="s">
        <v>415</v>
      </c>
      <c r="E172" s="29" t="s">
        <v>414</v>
      </c>
      <c r="F172" s="11"/>
      <c r="G172" s="11"/>
      <c r="H172" s="11"/>
      <c r="I172" s="11"/>
      <c r="J172" s="11"/>
      <c r="K172" s="70"/>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row>
    <row r="173" ht="15.75" customHeight="1">
      <c r="A173" s="9" t="s">
        <v>417</v>
      </c>
      <c r="B173" s="34">
        <v>1.0</v>
      </c>
      <c r="C173" s="9" t="s">
        <v>419</v>
      </c>
      <c r="D173" s="9" t="s">
        <v>420</v>
      </c>
      <c r="E173" s="9" t="s">
        <v>419</v>
      </c>
      <c r="F173" s="11"/>
      <c r="G173" s="11"/>
      <c r="H173" s="11"/>
      <c r="I173" s="11"/>
      <c r="J173" s="11"/>
      <c r="K173" s="70"/>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row>
    <row r="174" ht="15.75" customHeight="1">
      <c r="A174" s="29" t="s">
        <v>417</v>
      </c>
      <c r="B174" s="31">
        <v>2.0</v>
      </c>
      <c r="C174" s="29" t="s">
        <v>423</v>
      </c>
      <c r="D174" s="29" t="s">
        <v>424</v>
      </c>
      <c r="E174" s="29" t="s">
        <v>423</v>
      </c>
      <c r="F174" s="11"/>
      <c r="G174" s="11"/>
      <c r="H174" s="11"/>
      <c r="I174" s="11"/>
      <c r="J174" s="11"/>
      <c r="K174" s="70"/>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c r="AM174" s="11"/>
      <c r="AN174" s="11"/>
    </row>
    <row r="175" ht="15.75" customHeight="1">
      <c r="A175" s="29" t="s">
        <v>417</v>
      </c>
      <c r="B175" s="31">
        <v>3.0</v>
      </c>
      <c r="C175" s="29" t="s">
        <v>426</v>
      </c>
      <c r="D175" s="29" t="s">
        <v>427</v>
      </c>
      <c r="E175" s="29" t="s">
        <v>426</v>
      </c>
      <c r="F175" s="11"/>
      <c r="G175" s="11"/>
      <c r="H175" s="11"/>
      <c r="I175" s="11"/>
      <c r="J175" s="11"/>
      <c r="K175" s="70"/>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row>
    <row r="176" ht="15.75" customHeight="1">
      <c r="A176" s="29" t="s">
        <v>417</v>
      </c>
      <c r="B176" s="31">
        <v>4.0</v>
      </c>
      <c r="C176" s="29" t="s">
        <v>430</v>
      </c>
      <c r="D176" s="29" t="s">
        <v>431</v>
      </c>
      <c r="E176" s="29" t="s">
        <v>430</v>
      </c>
      <c r="F176" s="11"/>
      <c r="G176" s="11"/>
      <c r="H176" s="11"/>
      <c r="I176" s="11"/>
      <c r="J176" s="11"/>
      <c r="K176" s="70"/>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c r="AL176" s="11"/>
      <c r="AM176" s="11"/>
      <c r="AN176" s="11"/>
    </row>
    <row r="177" ht="15.75" customHeight="1">
      <c r="A177" s="29" t="s">
        <v>417</v>
      </c>
      <c r="B177" s="31">
        <v>5.0</v>
      </c>
      <c r="C177" s="29" t="s">
        <v>434</v>
      </c>
      <c r="D177" s="29" t="s">
        <v>435</v>
      </c>
      <c r="E177" s="29" t="s">
        <v>434</v>
      </c>
      <c r="F177" s="11"/>
      <c r="G177" s="11"/>
      <c r="H177" s="11"/>
      <c r="I177" s="11"/>
      <c r="J177" s="11"/>
      <c r="K177" s="70"/>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row>
    <row r="178" ht="15.75" customHeight="1">
      <c r="A178" s="29" t="s">
        <v>417</v>
      </c>
      <c r="B178" s="31">
        <v>6.0</v>
      </c>
      <c r="C178" s="29" t="s">
        <v>436</v>
      </c>
      <c r="D178" s="29" t="s">
        <v>437</v>
      </c>
      <c r="E178" s="29" t="s">
        <v>436</v>
      </c>
      <c r="F178" s="11"/>
      <c r="G178" s="11"/>
      <c r="H178" s="11"/>
      <c r="I178" s="11"/>
      <c r="J178" s="11"/>
      <c r="K178" s="70"/>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c r="AL178" s="11"/>
      <c r="AM178" s="11"/>
      <c r="AN178" s="11"/>
    </row>
    <row r="179" ht="15.75" customHeight="1">
      <c r="A179" s="29" t="s">
        <v>417</v>
      </c>
      <c r="B179" s="31">
        <v>7.0</v>
      </c>
      <c r="C179" s="29" t="s">
        <v>438</v>
      </c>
      <c r="D179" s="29" t="s">
        <v>439</v>
      </c>
      <c r="E179" s="29" t="s">
        <v>438</v>
      </c>
      <c r="F179" s="11"/>
      <c r="G179" s="11"/>
      <c r="H179" s="11"/>
      <c r="I179" s="11"/>
      <c r="J179" s="11"/>
      <c r="K179" s="70"/>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c r="AM179" s="11"/>
      <c r="AN179" s="11"/>
    </row>
    <row r="180" ht="15.75" customHeight="1">
      <c r="A180" s="29" t="s">
        <v>417</v>
      </c>
      <c r="B180" s="31">
        <v>8.0</v>
      </c>
      <c r="C180" s="29" t="s">
        <v>440</v>
      </c>
      <c r="D180" s="29" t="s">
        <v>441</v>
      </c>
      <c r="E180" s="29" t="s">
        <v>440</v>
      </c>
      <c r="F180" s="11"/>
      <c r="G180" s="11"/>
      <c r="H180" s="11"/>
      <c r="I180" s="11"/>
      <c r="J180" s="11"/>
      <c r="K180" s="70"/>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c r="AL180" s="11"/>
      <c r="AM180" s="11"/>
      <c r="AN180" s="11"/>
    </row>
    <row r="181" ht="15.75" customHeight="1">
      <c r="A181" s="29" t="s">
        <v>417</v>
      </c>
      <c r="B181" s="31">
        <v>9.0</v>
      </c>
      <c r="C181" s="29" t="s">
        <v>442</v>
      </c>
      <c r="D181" s="29" t="s">
        <v>444</v>
      </c>
      <c r="E181" s="29" t="s">
        <v>442</v>
      </c>
      <c r="F181" s="11"/>
      <c r="G181" s="11"/>
      <c r="H181" s="11"/>
      <c r="I181" s="11"/>
      <c r="J181" s="11"/>
      <c r="K181" s="70"/>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row>
    <row r="182" ht="15.75" customHeight="1">
      <c r="A182" s="29" t="s">
        <v>417</v>
      </c>
      <c r="B182" s="31">
        <v>10.0</v>
      </c>
      <c r="C182" s="29" t="s">
        <v>445</v>
      </c>
      <c r="D182" s="29" t="s">
        <v>446</v>
      </c>
      <c r="E182" s="29" t="s">
        <v>445</v>
      </c>
      <c r="F182" s="11"/>
      <c r="G182" s="11"/>
      <c r="H182" s="11"/>
      <c r="I182" s="11"/>
      <c r="J182" s="11"/>
      <c r="K182" s="85"/>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c r="AL182" s="11"/>
      <c r="AM182" s="11"/>
      <c r="AN182" s="11"/>
    </row>
    <row r="183" ht="15.75" customHeight="1">
      <c r="A183" s="29" t="s">
        <v>417</v>
      </c>
      <c r="B183" s="31">
        <v>11.0</v>
      </c>
      <c r="C183" s="29" t="s">
        <v>449</v>
      </c>
      <c r="D183" s="29" t="s">
        <v>450</v>
      </c>
      <c r="E183" s="29" t="s">
        <v>449</v>
      </c>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row>
    <row r="184" ht="15.75" customHeight="1">
      <c r="A184" s="29" t="s">
        <v>417</v>
      </c>
      <c r="B184" s="31">
        <v>12.0</v>
      </c>
      <c r="C184" s="29" t="s">
        <v>452</v>
      </c>
      <c r="D184" s="29" t="s">
        <v>453</v>
      </c>
      <c r="E184" s="29" t="s">
        <v>452</v>
      </c>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c r="AM184" s="11"/>
      <c r="AN184" s="11"/>
    </row>
    <row r="185" ht="15.75" customHeight="1">
      <c r="A185" s="29" t="s">
        <v>417</v>
      </c>
      <c r="B185" s="31">
        <v>13.0</v>
      </c>
      <c r="C185" s="29" t="s">
        <v>454</v>
      </c>
      <c r="D185" s="29" t="s">
        <v>455</v>
      </c>
      <c r="E185" s="29" t="s">
        <v>454</v>
      </c>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c r="AL185" s="11"/>
      <c r="AM185" s="11"/>
      <c r="AN185" s="11"/>
    </row>
    <row r="186" ht="15.75" customHeight="1">
      <c r="A186" s="29" t="s">
        <v>417</v>
      </c>
      <c r="B186" s="31">
        <v>14.0</v>
      </c>
      <c r="C186" s="29" t="s">
        <v>457</v>
      </c>
      <c r="D186" s="29" t="s">
        <v>458</v>
      </c>
      <c r="E186" s="29" t="s">
        <v>457</v>
      </c>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c r="AL186" s="11"/>
      <c r="AM186" s="11"/>
      <c r="AN186" s="11"/>
    </row>
    <row r="187" ht="15.75" customHeight="1">
      <c r="A187" s="29" t="s">
        <v>417</v>
      </c>
      <c r="B187" s="31">
        <v>15.0</v>
      </c>
      <c r="C187" s="29" t="s">
        <v>459</v>
      </c>
      <c r="D187" s="29" t="s">
        <v>460</v>
      </c>
      <c r="E187" s="29" t="s">
        <v>459</v>
      </c>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c r="AL187" s="11"/>
      <c r="AM187" s="11"/>
      <c r="AN187" s="11"/>
    </row>
    <row r="188" ht="15.75" customHeight="1">
      <c r="A188" s="29" t="s">
        <v>417</v>
      </c>
      <c r="B188" s="31">
        <v>16.0</v>
      </c>
      <c r="C188" s="29" t="s">
        <v>463</v>
      </c>
      <c r="D188" s="29" t="s">
        <v>464</v>
      </c>
      <c r="E188" s="29" t="s">
        <v>463</v>
      </c>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c r="AL188" s="11"/>
      <c r="AM188" s="11"/>
      <c r="AN188" s="11"/>
    </row>
    <row r="189" ht="15.75" customHeight="1">
      <c r="A189" s="29" t="s">
        <v>417</v>
      </c>
      <c r="B189" s="31">
        <v>17.0</v>
      </c>
      <c r="C189" s="29" t="s">
        <v>465</v>
      </c>
      <c r="D189" s="29" t="s">
        <v>466</v>
      </c>
      <c r="E189" s="29" t="s">
        <v>465</v>
      </c>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c r="AL189" s="11"/>
      <c r="AM189" s="11"/>
      <c r="AN189" s="11"/>
    </row>
    <row r="190" ht="15.75" customHeight="1">
      <c r="A190" s="29" t="s">
        <v>417</v>
      </c>
      <c r="B190" s="31">
        <v>18.0</v>
      </c>
      <c r="C190" s="29" t="s">
        <v>467</v>
      </c>
      <c r="D190" s="29" t="s">
        <v>468</v>
      </c>
      <c r="E190" s="29" t="s">
        <v>467</v>
      </c>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row>
    <row r="191" ht="15.75" customHeight="1">
      <c r="A191" s="29" t="s">
        <v>417</v>
      </c>
      <c r="B191" s="31">
        <v>19.0</v>
      </c>
      <c r="C191" s="29" t="s">
        <v>469</v>
      </c>
      <c r="D191" s="29" t="s">
        <v>470</v>
      </c>
      <c r="E191" s="29" t="s">
        <v>469</v>
      </c>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c r="AL191" s="11"/>
      <c r="AM191" s="11"/>
      <c r="AN191" s="11"/>
    </row>
    <row r="192" ht="15.75" customHeight="1">
      <c r="A192" s="29" t="s">
        <v>417</v>
      </c>
      <c r="B192" s="31">
        <v>20.0</v>
      </c>
      <c r="C192" s="29" t="s">
        <v>471</v>
      </c>
      <c r="D192" s="29" t="s">
        <v>472</v>
      </c>
      <c r="E192" s="29" t="s">
        <v>471</v>
      </c>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row>
    <row r="193" ht="15.75" customHeight="1">
      <c r="A193" s="9" t="s">
        <v>417</v>
      </c>
      <c r="B193" s="34">
        <v>0.0</v>
      </c>
      <c r="C193" s="9" t="s">
        <v>145</v>
      </c>
      <c r="D193" s="9" t="s">
        <v>146</v>
      </c>
      <c r="E193" s="9" t="s">
        <v>145</v>
      </c>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row>
    <row r="194" ht="15.75" customHeight="1">
      <c r="A194" s="9" t="s">
        <v>473</v>
      </c>
      <c r="B194" s="34">
        <v>1.0</v>
      </c>
      <c r="C194" s="9" t="s">
        <v>475</v>
      </c>
      <c r="D194" s="9" t="s">
        <v>476</v>
      </c>
      <c r="E194" s="9" t="s">
        <v>475</v>
      </c>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c r="AL194" s="11"/>
      <c r="AM194" s="11"/>
      <c r="AN194" s="11"/>
    </row>
    <row r="195" ht="15.75" customHeight="1">
      <c r="A195" s="29" t="s">
        <v>473</v>
      </c>
      <c r="B195" s="31">
        <v>2.0</v>
      </c>
      <c r="C195" s="29" t="s">
        <v>479</v>
      </c>
      <c r="D195" s="29" t="s">
        <v>480</v>
      </c>
      <c r="E195" s="29" t="s">
        <v>479</v>
      </c>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row>
    <row r="196" ht="15.75" customHeight="1">
      <c r="A196" s="29" t="s">
        <v>473</v>
      </c>
      <c r="B196" s="31">
        <v>3.0</v>
      </c>
      <c r="C196" s="29" t="s">
        <v>484</v>
      </c>
      <c r="D196" s="29" t="s">
        <v>485</v>
      </c>
      <c r="E196" s="29" t="s">
        <v>484</v>
      </c>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row>
    <row r="197" ht="15.75" customHeight="1">
      <c r="A197" s="29" t="s">
        <v>473</v>
      </c>
      <c r="B197" s="31">
        <v>4.0</v>
      </c>
      <c r="C197" s="29" t="s">
        <v>486</v>
      </c>
      <c r="D197" s="29" t="s">
        <v>487</v>
      </c>
      <c r="E197" s="29" t="s">
        <v>486</v>
      </c>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row>
    <row r="198" ht="15.75" customHeight="1">
      <c r="A198" s="29" t="s">
        <v>473</v>
      </c>
      <c r="B198" s="31">
        <v>5.0</v>
      </c>
      <c r="C198" s="29" t="s">
        <v>492</v>
      </c>
      <c r="D198" s="29" t="s">
        <v>493</v>
      </c>
      <c r="E198" s="29" t="s">
        <v>492</v>
      </c>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c r="AL198" s="11"/>
      <c r="AM198" s="11"/>
      <c r="AN198" s="11"/>
    </row>
    <row r="199" ht="15.75" customHeight="1">
      <c r="A199" s="29" t="s">
        <v>473</v>
      </c>
      <c r="B199" s="31">
        <v>6.0</v>
      </c>
      <c r="C199" s="29" t="s">
        <v>498</v>
      </c>
      <c r="D199" s="29" t="s">
        <v>499</v>
      </c>
      <c r="E199" s="29" t="s">
        <v>498</v>
      </c>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c r="AL199" s="11"/>
      <c r="AM199" s="11"/>
      <c r="AN199" s="11"/>
    </row>
    <row r="200" ht="15.75" customHeight="1">
      <c r="A200" s="29" t="s">
        <v>473</v>
      </c>
      <c r="B200" s="31">
        <v>7.0</v>
      </c>
      <c r="C200" s="29" t="s">
        <v>501</v>
      </c>
      <c r="D200" s="29" t="s">
        <v>502</v>
      </c>
      <c r="E200" s="29" t="s">
        <v>501</v>
      </c>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c r="AL200" s="11"/>
      <c r="AM200" s="11"/>
      <c r="AN200" s="11"/>
    </row>
    <row r="201" ht="15.75" customHeight="1">
      <c r="A201" s="29" t="s">
        <v>473</v>
      </c>
      <c r="B201" s="31">
        <v>8.0</v>
      </c>
      <c r="C201" s="29" t="s">
        <v>505</v>
      </c>
      <c r="D201" s="29" t="s">
        <v>506</v>
      </c>
      <c r="E201" s="29" t="s">
        <v>505</v>
      </c>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c r="AL201" s="11"/>
      <c r="AM201" s="11"/>
      <c r="AN201" s="11"/>
    </row>
    <row r="202" ht="15.75" customHeight="1">
      <c r="A202" s="29" t="s">
        <v>473</v>
      </c>
      <c r="B202" s="31">
        <v>9.0</v>
      </c>
      <c r="C202" s="29" t="s">
        <v>509</v>
      </c>
      <c r="D202" s="29" t="s">
        <v>510</v>
      </c>
      <c r="E202" s="29" t="s">
        <v>509</v>
      </c>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c r="AL202" s="11"/>
      <c r="AM202" s="11"/>
      <c r="AN202" s="11"/>
    </row>
    <row r="203" ht="15.75" customHeight="1">
      <c r="A203" s="29" t="s">
        <v>473</v>
      </c>
      <c r="B203" s="31">
        <v>0.0</v>
      </c>
      <c r="C203" s="29" t="s">
        <v>512</v>
      </c>
      <c r="D203" s="29" t="s">
        <v>513</v>
      </c>
      <c r="E203" s="29" t="s">
        <v>512</v>
      </c>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row>
    <row r="204" ht="15.75" customHeight="1">
      <c r="A204" s="9" t="s">
        <v>515</v>
      </c>
      <c r="B204" s="34">
        <v>1.0</v>
      </c>
      <c r="C204" s="9" t="s">
        <v>82</v>
      </c>
      <c r="D204" s="9" t="s">
        <v>83</v>
      </c>
      <c r="E204" s="9" t="s">
        <v>82</v>
      </c>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c r="AM204" s="11"/>
      <c r="AN204" s="11"/>
    </row>
    <row r="205" ht="15.75" customHeight="1">
      <c r="A205" s="29" t="s">
        <v>515</v>
      </c>
      <c r="B205" s="31">
        <v>0.0</v>
      </c>
      <c r="C205" s="29" t="s">
        <v>84</v>
      </c>
      <c r="D205" s="29" t="s">
        <v>85</v>
      </c>
      <c r="E205" s="29" t="s">
        <v>84</v>
      </c>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row>
    <row r="206" ht="15.75" customHeight="1">
      <c r="A206" s="29" t="s">
        <v>515</v>
      </c>
      <c r="B206" s="31">
        <v>-998.0</v>
      </c>
      <c r="C206" s="29" t="s">
        <v>90</v>
      </c>
      <c r="D206" s="29" t="s">
        <v>91</v>
      </c>
      <c r="E206" s="29" t="s">
        <v>90</v>
      </c>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c r="AK206" s="11"/>
      <c r="AL206" s="11"/>
      <c r="AM206" s="11"/>
      <c r="AN206" s="11"/>
    </row>
    <row r="207" ht="15.75" customHeight="1">
      <c r="A207" s="9" t="s">
        <v>520</v>
      </c>
      <c r="B207" s="34">
        <v>1.0</v>
      </c>
      <c r="C207" s="9" t="s">
        <v>521</v>
      </c>
      <c r="D207" s="9" t="s">
        <v>522</v>
      </c>
      <c r="E207" s="9" t="s">
        <v>521</v>
      </c>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c r="AI207" s="11"/>
      <c r="AJ207" s="11"/>
      <c r="AK207" s="11"/>
      <c r="AL207" s="11"/>
      <c r="AM207" s="11"/>
      <c r="AN207" s="11"/>
    </row>
    <row r="208" ht="15.75" customHeight="1">
      <c r="A208" s="29" t="s">
        <v>520</v>
      </c>
      <c r="B208" s="31">
        <v>2.0</v>
      </c>
      <c r="C208" s="29" t="s">
        <v>523</v>
      </c>
      <c r="D208" s="29" t="s">
        <v>524</v>
      </c>
      <c r="E208" s="29" t="s">
        <v>523</v>
      </c>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c r="AL208" s="11"/>
      <c r="AM208" s="11"/>
      <c r="AN208" s="11"/>
    </row>
    <row r="209" ht="15.75" customHeight="1">
      <c r="A209" s="29" t="s">
        <v>520</v>
      </c>
      <c r="B209" s="31">
        <v>3.0</v>
      </c>
      <c r="C209" s="29" t="s">
        <v>525</v>
      </c>
      <c r="D209" s="29" t="s">
        <v>527</v>
      </c>
      <c r="E209" s="29" t="s">
        <v>525</v>
      </c>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row>
    <row r="210" ht="15.75" customHeight="1">
      <c r="A210" s="9" t="s">
        <v>528</v>
      </c>
      <c r="B210" s="34">
        <v>1.0</v>
      </c>
      <c r="C210" s="9" t="s">
        <v>82</v>
      </c>
      <c r="D210" s="9" t="s">
        <v>83</v>
      </c>
      <c r="E210" s="9" t="s">
        <v>82</v>
      </c>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1"/>
      <c r="AK210" s="11"/>
      <c r="AL210" s="11"/>
      <c r="AM210" s="11"/>
      <c r="AN210" s="11"/>
    </row>
    <row r="211" ht="15.75" customHeight="1">
      <c r="A211" s="29" t="s">
        <v>528</v>
      </c>
      <c r="B211" s="31">
        <v>2.0</v>
      </c>
      <c r="C211" s="29" t="s">
        <v>530</v>
      </c>
      <c r="D211" s="29" t="s">
        <v>531</v>
      </c>
      <c r="E211" s="29" t="s">
        <v>530</v>
      </c>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c r="AL211" s="11"/>
      <c r="AM211" s="11"/>
      <c r="AN211" s="11"/>
    </row>
    <row r="212" ht="15.75" customHeight="1">
      <c r="A212" s="29" t="s">
        <v>528</v>
      </c>
      <c r="B212" s="31">
        <v>3.0</v>
      </c>
      <c r="C212" s="29" t="s">
        <v>84</v>
      </c>
      <c r="D212" s="29" t="s">
        <v>85</v>
      </c>
      <c r="E212" s="29" t="s">
        <v>84</v>
      </c>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row>
    <row r="213" ht="15.75" customHeight="1">
      <c r="A213" s="9" t="s">
        <v>534</v>
      </c>
      <c r="B213" s="34">
        <v>1.0</v>
      </c>
      <c r="C213" s="9" t="s">
        <v>535</v>
      </c>
      <c r="D213" s="9" t="s">
        <v>536</v>
      </c>
      <c r="E213" s="9" t="s">
        <v>535</v>
      </c>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c r="AK213" s="11"/>
      <c r="AL213" s="11"/>
      <c r="AM213" s="11"/>
      <c r="AN213" s="11"/>
    </row>
    <row r="214" ht="15.75" customHeight="1">
      <c r="A214" s="29" t="s">
        <v>534</v>
      </c>
      <c r="B214" s="31">
        <v>2.0</v>
      </c>
      <c r="C214" s="29" t="s">
        <v>530</v>
      </c>
      <c r="D214" s="29" t="s">
        <v>531</v>
      </c>
      <c r="E214" s="29" t="s">
        <v>530</v>
      </c>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row>
    <row r="215" ht="15.75" customHeight="1">
      <c r="A215" s="29" t="s">
        <v>534</v>
      </c>
      <c r="B215" s="31">
        <v>3.0</v>
      </c>
      <c r="C215" s="29" t="s">
        <v>541</v>
      </c>
      <c r="D215" s="29" t="s">
        <v>542</v>
      </c>
      <c r="E215" s="29" t="s">
        <v>541</v>
      </c>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c r="AK215" s="11"/>
      <c r="AL215" s="11"/>
      <c r="AM215" s="11"/>
      <c r="AN215" s="11"/>
    </row>
    <row r="216" ht="15.75" customHeight="1">
      <c r="A216" s="29" t="s">
        <v>544</v>
      </c>
      <c r="B216" s="34">
        <v>1.0</v>
      </c>
      <c r="C216" s="9" t="s">
        <v>545</v>
      </c>
      <c r="D216" s="9" t="s">
        <v>547</v>
      </c>
      <c r="E216" s="9" t="s">
        <v>545</v>
      </c>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1"/>
      <c r="AK216" s="11"/>
      <c r="AL216" s="11"/>
      <c r="AM216" s="11"/>
      <c r="AN216" s="11"/>
    </row>
    <row r="217" ht="15.75" customHeight="1">
      <c r="A217" s="29" t="s">
        <v>544</v>
      </c>
      <c r="B217" s="31">
        <v>2.0</v>
      </c>
      <c r="C217" s="29" t="s">
        <v>549</v>
      </c>
      <c r="D217" s="108" t="s">
        <v>550</v>
      </c>
      <c r="E217" s="29" t="s">
        <v>549</v>
      </c>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c r="AK217" s="11"/>
      <c r="AL217" s="11"/>
      <c r="AM217" s="11"/>
      <c r="AN217" s="11"/>
    </row>
    <row r="218" ht="15.75" customHeight="1">
      <c r="A218" s="29" t="s">
        <v>544</v>
      </c>
      <c r="B218" s="31">
        <v>3.0</v>
      </c>
      <c r="C218" s="29" t="s">
        <v>553</v>
      </c>
      <c r="D218" s="108" t="s">
        <v>554</v>
      </c>
      <c r="E218" s="29" t="s">
        <v>553</v>
      </c>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c r="AL218" s="11"/>
      <c r="AM218" s="11"/>
      <c r="AN218" s="11"/>
    </row>
    <row r="219" ht="15.75" customHeight="1">
      <c r="A219" s="29" t="s">
        <v>544</v>
      </c>
      <c r="B219" s="31">
        <v>4.0</v>
      </c>
      <c r="C219" s="29" t="s">
        <v>556</v>
      </c>
      <c r="D219" s="108" t="s">
        <v>558</v>
      </c>
      <c r="E219" s="29" t="s">
        <v>556</v>
      </c>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c r="AK219" s="11"/>
      <c r="AL219" s="11"/>
      <c r="AM219" s="11"/>
      <c r="AN219" s="11"/>
    </row>
    <row r="220" ht="15.75" customHeight="1">
      <c r="A220" s="29" t="s">
        <v>544</v>
      </c>
      <c r="B220" s="31">
        <v>5.0</v>
      </c>
      <c r="C220" s="29" t="s">
        <v>561</v>
      </c>
      <c r="D220" s="29" t="s">
        <v>562</v>
      </c>
      <c r="E220" s="29" t="s">
        <v>561</v>
      </c>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c r="AK220" s="11"/>
      <c r="AL220" s="11"/>
      <c r="AM220" s="11"/>
      <c r="AN220" s="11"/>
    </row>
    <row r="221" ht="15.75" customHeight="1">
      <c r="A221" s="9" t="s">
        <v>563</v>
      </c>
      <c r="B221" s="34">
        <v>1.0</v>
      </c>
      <c r="C221" s="9" t="s">
        <v>566</v>
      </c>
      <c r="D221" s="40" t="s">
        <v>547</v>
      </c>
      <c r="E221" s="9" t="s">
        <v>566</v>
      </c>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c r="AL221" s="11"/>
      <c r="AM221" s="11"/>
      <c r="AN221" s="11"/>
    </row>
    <row r="222" ht="15.75" customHeight="1">
      <c r="A222" s="29" t="s">
        <v>563</v>
      </c>
      <c r="B222" s="31">
        <v>2.0</v>
      </c>
      <c r="C222" s="29" t="s">
        <v>569</v>
      </c>
      <c r="D222" s="108" t="s">
        <v>571</v>
      </c>
      <c r="E222" s="29" t="s">
        <v>569</v>
      </c>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c r="AK222" s="11"/>
      <c r="AL222" s="11"/>
      <c r="AM222" s="11"/>
      <c r="AN222" s="11"/>
    </row>
    <row r="223" ht="15.75" customHeight="1">
      <c r="A223" s="29" t="s">
        <v>563</v>
      </c>
      <c r="B223" s="31">
        <v>3.0</v>
      </c>
      <c r="C223" s="29" t="s">
        <v>572</v>
      </c>
      <c r="D223" s="108" t="s">
        <v>573</v>
      </c>
      <c r="E223" s="29" t="s">
        <v>572</v>
      </c>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c r="AK223" s="11"/>
      <c r="AL223" s="11"/>
      <c r="AM223" s="11"/>
      <c r="AN223" s="11"/>
    </row>
    <row r="224" ht="15.75" customHeight="1">
      <c r="A224" s="29" t="s">
        <v>563</v>
      </c>
      <c r="B224" s="31">
        <v>4.0</v>
      </c>
      <c r="C224" s="29" t="s">
        <v>201</v>
      </c>
      <c r="D224" s="108" t="s">
        <v>576</v>
      </c>
      <c r="E224" s="29" t="s">
        <v>201</v>
      </c>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c r="AK224" s="11"/>
      <c r="AL224" s="11"/>
      <c r="AM224" s="11"/>
      <c r="AN224" s="11"/>
    </row>
    <row r="225" ht="15.75" customHeight="1">
      <c r="A225" s="29" t="s">
        <v>563</v>
      </c>
      <c r="B225" s="31">
        <v>5.0</v>
      </c>
      <c r="C225" s="29" t="s">
        <v>579</v>
      </c>
      <c r="D225" s="29" t="s">
        <v>580</v>
      </c>
      <c r="E225" s="29" t="s">
        <v>579</v>
      </c>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c r="AK225" s="11"/>
      <c r="AL225" s="11"/>
      <c r="AM225" s="11"/>
      <c r="AN225" s="11"/>
    </row>
    <row r="226" ht="15.75" customHeight="1">
      <c r="A226" s="9" t="s">
        <v>582</v>
      </c>
      <c r="B226" s="34">
        <v>1.0</v>
      </c>
      <c r="C226" s="9" t="s">
        <v>194</v>
      </c>
      <c r="D226" s="40" t="s">
        <v>547</v>
      </c>
      <c r="E226" s="9" t="s">
        <v>194</v>
      </c>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c r="AL226" s="11"/>
      <c r="AM226" s="11"/>
      <c r="AN226" s="11"/>
    </row>
    <row r="227" ht="15.75" customHeight="1">
      <c r="A227" s="29" t="s">
        <v>582</v>
      </c>
      <c r="B227" s="31">
        <v>2.0</v>
      </c>
      <c r="C227" s="29" t="s">
        <v>585</v>
      </c>
      <c r="D227" s="108" t="s">
        <v>586</v>
      </c>
      <c r="E227" s="29" t="s">
        <v>585</v>
      </c>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c r="AL227" s="11"/>
      <c r="AM227" s="11"/>
      <c r="AN227" s="11"/>
    </row>
    <row r="228" ht="15.75" customHeight="1">
      <c r="A228" s="29" t="s">
        <v>582</v>
      </c>
      <c r="B228" s="31">
        <v>3.0</v>
      </c>
      <c r="C228" s="29" t="s">
        <v>589</v>
      </c>
      <c r="D228" s="108" t="s">
        <v>590</v>
      </c>
      <c r="E228" s="29" t="s">
        <v>589</v>
      </c>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c r="AL228" s="11"/>
      <c r="AM228" s="11"/>
      <c r="AN228" s="11"/>
    </row>
    <row r="229" ht="15.75" customHeight="1">
      <c r="A229" s="29" t="s">
        <v>582</v>
      </c>
      <c r="B229" s="31">
        <v>4.0</v>
      </c>
      <c r="C229" s="29" t="s">
        <v>592</v>
      </c>
      <c r="D229" s="108" t="s">
        <v>593</v>
      </c>
      <c r="E229" s="29" t="s">
        <v>592</v>
      </c>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c r="AK229" s="11"/>
      <c r="AL229" s="11"/>
      <c r="AM229" s="11"/>
      <c r="AN229" s="11"/>
    </row>
    <row r="230" ht="15.75" customHeight="1">
      <c r="A230" s="29" t="s">
        <v>582</v>
      </c>
      <c r="B230" s="31">
        <v>5.0</v>
      </c>
      <c r="C230" s="29" t="s">
        <v>594</v>
      </c>
      <c r="D230" s="29" t="s">
        <v>595</v>
      </c>
      <c r="E230" s="29" t="s">
        <v>594</v>
      </c>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c r="AL230" s="11"/>
      <c r="AM230" s="11"/>
      <c r="AN230" s="11"/>
    </row>
    <row r="231" ht="15.75" customHeight="1">
      <c r="A231" s="9" t="s">
        <v>596</v>
      </c>
      <c r="B231" s="34">
        <v>1.0</v>
      </c>
      <c r="C231" s="9" t="s">
        <v>597</v>
      </c>
      <c r="D231" s="40" t="s">
        <v>598</v>
      </c>
      <c r="E231" s="9" t="s">
        <v>597</v>
      </c>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c r="AL231" s="11"/>
      <c r="AM231" s="11"/>
      <c r="AN231" s="11"/>
    </row>
    <row r="232" ht="15.75" customHeight="1">
      <c r="A232" s="29" t="s">
        <v>596</v>
      </c>
      <c r="B232" s="31">
        <v>2.0</v>
      </c>
      <c r="C232" s="29" t="s">
        <v>599</v>
      </c>
      <c r="D232" s="108" t="s">
        <v>600</v>
      </c>
      <c r="E232" s="29" t="s">
        <v>599</v>
      </c>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c r="AL232" s="11"/>
      <c r="AM232" s="11"/>
      <c r="AN232" s="11"/>
    </row>
    <row r="233" ht="15.75" customHeight="1">
      <c r="A233" s="29" t="s">
        <v>596</v>
      </c>
      <c r="B233" s="31">
        <v>3.0</v>
      </c>
      <c r="C233" s="29" t="s">
        <v>602</v>
      </c>
      <c r="D233" s="108" t="s">
        <v>603</v>
      </c>
      <c r="E233" s="29" t="s">
        <v>602</v>
      </c>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c r="AL233" s="11"/>
      <c r="AM233" s="11"/>
      <c r="AN233" s="11"/>
    </row>
    <row r="234" ht="15.75" customHeight="1">
      <c r="A234" s="29" t="s">
        <v>596</v>
      </c>
      <c r="B234" s="31">
        <v>4.0</v>
      </c>
      <c r="C234" s="29" t="s">
        <v>604</v>
      </c>
      <c r="D234" s="108" t="s">
        <v>605</v>
      </c>
      <c r="E234" s="29" t="s">
        <v>604</v>
      </c>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c r="AK234" s="11"/>
      <c r="AL234" s="11"/>
      <c r="AM234" s="11"/>
      <c r="AN234" s="11"/>
    </row>
    <row r="235" ht="15.75" customHeight="1">
      <c r="A235" s="29" t="s">
        <v>596</v>
      </c>
      <c r="B235" s="31">
        <v>5.0</v>
      </c>
      <c r="C235" s="29" t="s">
        <v>606</v>
      </c>
      <c r="D235" s="29" t="s">
        <v>607</v>
      </c>
      <c r="E235" s="29" t="s">
        <v>606</v>
      </c>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c r="AL235" s="11"/>
      <c r="AM235" s="11"/>
      <c r="AN235" s="11"/>
    </row>
    <row r="236" ht="15.75" customHeight="1">
      <c r="A236" s="9" t="s">
        <v>609</v>
      </c>
      <c r="B236" s="34">
        <v>1.0</v>
      </c>
      <c r="C236" s="9" t="s">
        <v>610</v>
      </c>
      <c r="D236" s="9" t="s">
        <v>611</v>
      </c>
      <c r="E236" s="9" t="s">
        <v>610</v>
      </c>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c r="AL236" s="11"/>
      <c r="AM236" s="11"/>
      <c r="AN236" s="11"/>
    </row>
    <row r="237" ht="15.75" customHeight="1">
      <c r="A237" s="29" t="s">
        <v>609</v>
      </c>
      <c r="B237" s="31">
        <v>2.0</v>
      </c>
      <c r="C237" s="29" t="s">
        <v>612</v>
      </c>
      <c r="D237" s="29" t="s">
        <v>613</v>
      </c>
      <c r="E237" s="117" t="s">
        <v>612</v>
      </c>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c r="AL237" s="11"/>
      <c r="AM237" s="11"/>
      <c r="AN237" s="11"/>
    </row>
    <row r="238" ht="15.75" customHeight="1">
      <c r="A238" s="29" t="s">
        <v>609</v>
      </c>
      <c r="B238" s="31">
        <v>3.0</v>
      </c>
      <c r="C238" s="29" t="s">
        <v>614</v>
      </c>
      <c r="D238" s="29" t="s">
        <v>615</v>
      </c>
      <c r="E238" s="117" t="s">
        <v>614</v>
      </c>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c r="AL238" s="11"/>
      <c r="AM238" s="11"/>
      <c r="AN238" s="11"/>
    </row>
    <row r="239" ht="15.75" customHeight="1">
      <c r="A239" s="29" t="s">
        <v>609</v>
      </c>
      <c r="B239" s="31">
        <v>4.0</v>
      </c>
      <c r="C239" s="29" t="s">
        <v>617</v>
      </c>
      <c r="D239" s="29" t="s">
        <v>618</v>
      </c>
      <c r="E239" s="29" t="s">
        <v>617</v>
      </c>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c r="AK239" s="11"/>
      <c r="AL239" s="11"/>
      <c r="AM239" s="11"/>
      <c r="AN239" s="11"/>
    </row>
    <row r="240" ht="15.75" customHeight="1">
      <c r="A240" s="29" t="s">
        <v>609</v>
      </c>
      <c r="B240" s="31">
        <v>5.0</v>
      </c>
      <c r="C240" s="29" t="s">
        <v>619</v>
      </c>
      <c r="D240" s="29" t="s">
        <v>621</v>
      </c>
      <c r="E240" s="29" t="s">
        <v>619</v>
      </c>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c r="AL240" s="11"/>
      <c r="AM240" s="11"/>
      <c r="AN240" s="11"/>
    </row>
    <row r="241" ht="15.75" customHeight="1">
      <c r="A241" s="19" t="s">
        <v>623</v>
      </c>
      <c r="B241" s="123">
        <v>1.0</v>
      </c>
      <c r="C241" s="19" t="s">
        <v>628</v>
      </c>
      <c r="D241" s="124" t="s">
        <v>629</v>
      </c>
      <c r="E241" s="125" t="s">
        <v>630</v>
      </c>
      <c r="F241" s="20"/>
      <c r="G241" s="20"/>
      <c r="H241" s="20"/>
      <c r="I241" s="20"/>
      <c r="J241" s="20"/>
      <c r="K241" s="20"/>
      <c r="L241" s="20"/>
      <c r="M241" s="20"/>
      <c r="N241" s="20"/>
      <c r="O241" s="20"/>
      <c r="P241" s="20"/>
      <c r="Q241" s="20"/>
      <c r="R241" s="20"/>
      <c r="S241" s="20"/>
      <c r="T241" s="20"/>
      <c r="U241" s="20"/>
      <c r="V241" s="20"/>
      <c r="W241" s="20"/>
      <c r="X241" s="20"/>
      <c r="Y241" s="20"/>
      <c r="Z241" s="20"/>
      <c r="AA241" s="20"/>
      <c r="AB241" s="20"/>
      <c r="AC241" s="20"/>
      <c r="AD241" s="20"/>
      <c r="AE241" s="20"/>
      <c r="AF241" s="20"/>
      <c r="AG241" s="20"/>
      <c r="AH241" s="20"/>
      <c r="AI241" s="20"/>
      <c r="AJ241" s="20"/>
      <c r="AK241" s="20"/>
      <c r="AL241" s="20"/>
      <c r="AM241" s="20"/>
      <c r="AN241" s="20"/>
    </row>
    <row r="242" ht="15.75" customHeight="1">
      <c r="A242" s="126" t="s">
        <v>623</v>
      </c>
      <c r="B242" s="128">
        <v>2.0</v>
      </c>
      <c r="C242" s="126" t="s">
        <v>642</v>
      </c>
      <c r="D242" s="126" t="s">
        <v>643</v>
      </c>
      <c r="E242" s="125" t="s">
        <v>644</v>
      </c>
      <c r="F242" s="20"/>
      <c r="G242" s="20"/>
      <c r="H242" s="20"/>
      <c r="I242" s="20"/>
      <c r="J242" s="20"/>
      <c r="K242" s="20"/>
      <c r="L242" s="20"/>
      <c r="M242" s="20"/>
      <c r="N242" s="20"/>
      <c r="O242" s="20"/>
      <c r="P242" s="20"/>
      <c r="Q242" s="20"/>
      <c r="R242" s="20"/>
      <c r="S242" s="20"/>
      <c r="T242" s="20"/>
      <c r="U242" s="20"/>
      <c r="V242" s="20"/>
      <c r="W242" s="20"/>
      <c r="X242" s="20"/>
      <c r="Y242" s="20"/>
      <c r="Z242" s="20"/>
      <c r="AA242" s="20"/>
      <c r="AB242" s="20"/>
      <c r="AC242" s="20"/>
      <c r="AD242" s="20"/>
      <c r="AE242" s="20"/>
      <c r="AF242" s="20"/>
      <c r="AG242" s="20"/>
      <c r="AH242" s="20"/>
      <c r="AI242" s="20"/>
      <c r="AJ242" s="20"/>
      <c r="AK242" s="20"/>
      <c r="AL242" s="20"/>
      <c r="AM242" s="20"/>
      <c r="AN242" s="20"/>
    </row>
    <row r="243" ht="15.75" customHeight="1">
      <c r="A243" s="126" t="s">
        <v>623</v>
      </c>
      <c r="B243" s="128">
        <v>3.0</v>
      </c>
      <c r="C243" s="126" t="s">
        <v>647</v>
      </c>
      <c r="D243" s="126" t="s">
        <v>648</v>
      </c>
      <c r="E243" s="18" t="s">
        <v>649</v>
      </c>
      <c r="F243" s="20"/>
      <c r="G243" s="20"/>
      <c r="H243" s="20"/>
      <c r="I243" s="20"/>
      <c r="J243" s="20"/>
      <c r="K243" s="20"/>
      <c r="L243" s="20"/>
      <c r="M243" s="20"/>
      <c r="N243" s="20"/>
      <c r="O243" s="20"/>
      <c r="P243" s="20"/>
      <c r="Q243" s="20"/>
      <c r="R243" s="20"/>
      <c r="S243" s="20"/>
      <c r="T243" s="20"/>
      <c r="U243" s="20"/>
      <c r="V243" s="20"/>
      <c r="W243" s="20"/>
      <c r="X243" s="20"/>
      <c r="Y243" s="20"/>
      <c r="Z243" s="20"/>
      <c r="AA243" s="20"/>
      <c r="AB243" s="20"/>
      <c r="AC243" s="20"/>
      <c r="AD243" s="20"/>
      <c r="AE243" s="20"/>
      <c r="AF243" s="20"/>
      <c r="AG243" s="20"/>
      <c r="AH243" s="20"/>
      <c r="AI243" s="20"/>
      <c r="AJ243" s="20"/>
      <c r="AK243" s="20"/>
      <c r="AL243" s="20"/>
      <c r="AM243" s="20"/>
      <c r="AN243" s="20"/>
    </row>
    <row r="244" ht="15.75" customHeight="1">
      <c r="A244" s="130" t="s">
        <v>623</v>
      </c>
      <c r="B244" s="131">
        <v>4.0</v>
      </c>
      <c r="C244" s="126" t="s">
        <v>655</v>
      </c>
      <c r="D244" s="124" t="s">
        <v>657</v>
      </c>
      <c r="E244" s="125" t="s">
        <v>658</v>
      </c>
      <c r="F244" s="20"/>
      <c r="G244" s="20"/>
      <c r="H244" s="20"/>
      <c r="I244" s="20"/>
      <c r="J244" s="20"/>
      <c r="K244" s="20"/>
      <c r="L244" s="20"/>
      <c r="M244" s="20"/>
      <c r="N244" s="20"/>
      <c r="O244" s="20"/>
      <c r="P244" s="20"/>
      <c r="Q244" s="20"/>
      <c r="R244" s="20"/>
      <c r="S244" s="20"/>
      <c r="T244" s="20"/>
      <c r="U244" s="20"/>
      <c r="V244" s="20"/>
      <c r="W244" s="20"/>
      <c r="X244" s="20"/>
      <c r="Y244" s="20"/>
      <c r="Z244" s="20"/>
      <c r="AA244" s="20"/>
      <c r="AB244" s="20"/>
      <c r="AC244" s="20"/>
      <c r="AD244" s="20"/>
      <c r="AE244" s="20"/>
      <c r="AF244" s="20"/>
      <c r="AG244" s="20"/>
      <c r="AH244" s="20"/>
      <c r="AI244" s="20"/>
      <c r="AJ244" s="20"/>
      <c r="AK244" s="20"/>
      <c r="AL244" s="20"/>
      <c r="AM244" s="20"/>
      <c r="AN244" s="20"/>
    </row>
    <row r="245" ht="15.75" customHeight="1">
      <c r="A245" s="130" t="s">
        <v>623</v>
      </c>
      <c r="B245" s="131">
        <v>5.0</v>
      </c>
      <c r="C245" s="126" t="s">
        <v>661</v>
      </c>
      <c r="D245" s="124" t="s">
        <v>662</v>
      </c>
      <c r="E245" s="125" t="s">
        <v>663</v>
      </c>
      <c r="F245" s="20"/>
      <c r="G245" s="20"/>
      <c r="H245" s="20"/>
      <c r="I245" s="20"/>
      <c r="J245" s="20"/>
      <c r="K245" s="20"/>
      <c r="L245" s="20"/>
      <c r="M245" s="20"/>
      <c r="N245" s="20"/>
      <c r="O245" s="20"/>
      <c r="P245" s="20"/>
      <c r="Q245" s="20"/>
      <c r="R245" s="20"/>
      <c r="S245" s="20"/>
      <c r="T245" s="20"/>
      <c r="U245" s="20"/>
      <c r="V245" s="20"/>
      <c r="W245" s="20"/>
      <c r="X245" s="20"/>
      <c r="Y245" s="20"/>
      <c r="Z245" s="20"/>
      <c r="AA245" s="20"/>
      <c r="AB245" s="20"/>
      <c r="AC245" s="20"/>
      <c r="AD245" s="20"/>
      <c r="AE245" s="20"/>
      <c r="AF245" s="20"/>
      <c r="AG245" s="20"/>
      <c r="AH245" s="20"/>
      <c r="AI245" s="20"/>
      <c r="AJ245" s="20"/>
      <c r="AK245" s="20"/>
      <c r="AL245" s="20"/>
      <c r="AM245" s="20"/>
      <c r="AN245" s="20"/>
    </row>
    <row r="246" ht="15.75" customHeight="1">
      <c r="A246" s="130" t="s">
        <v>623</v>
      </c>
      <c r="B246" s="131">
        <v>6.0</v>
      </c>
      <c r="C246" s="126" t="s">
        <v>665</v>
      </c>
      <c r="D246" s="124" t="s">
        <v>667</v>
      </c>
      <c r="E246" s="125" t="s">
        <v>668</v>
      </c>
      <c r="F246" s="20"/>
      <c r="G246" s="20"/>
      <c r="H246" s="20"/>
      <c r="I246" s="20"/>
      <c r="J246" s="20"/>
      <c r="K246" s="20"/>
      <c r="L246" s="20"/>
      <c r="M246" s="20"/>
      <c r="N246" s="20"/>
      <c r="O246" s="20"/>
      <c r="P246" s="20"/>
      <c r="Q246" s="20"/>
      <c r="R246" s="20"/>
      <c r="S246" s="20"/>
      <c r="T246" s="20"/>
      <c r="U246" s="20"/>
      <c r="V246" s="20"/>
      <c r="W246" s="20"/>
      <c r="X246" s="20"/>
      <c r="Y246" s="20"/>
      <c r="Z246" s="20"/>
      <c r="AA246" s="20"/>
      <c r="AB246" s="20"/>
      <c r="AC246" s="20"/>
      <c r="AD246" s="20"/>
      <c r="AE246" s="20"/>
      <c r="AF246" s="20"/>
      <c r="AG246" s="20"/>
      <c r="AH246" s="20"/>
      <c r="AI246" s="20"/>
      <c r="AJ246" s="20"/>
      <c r="AK246" s="20"/>
      <c r="AL246" s="20"/>
      <c r="AM246" s="20"/>
      <c r="AN246" s="20"/>
    </row>
    <row r="247" ht="15.75" customHeight="1">
      <c r="A247" s="126" t="s">
        <v>623</v>
      </c>
      <c r="B247" s="128">
        <v>0.0</v>
      </c>
      <c r="C247" s="126" t="s">
        <v>670</v>
      </c>
      <c r="D247" s="126" t="s">
        <v>672</v>
      </c>
      <c r="E247" s="20" t="s">
        <v>673</v>
      </c>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row>
    <row r="248" ht="15.75" customHeight="1">
      <c r="A248" s="20" t="s">
        <v>674</v>
      </c>
      <c r="B248" s="134">
        <v>1.0</v>
      </c>
      <c r="C248" s="20" t="s">
        <v>676</v>
      </c>
      <c r="D248" s="124" t="s">
        <v>677</v>
      </c>
      <c r="E248" s="136" t="s">
        <v>676</v>
      </c>
      <c r="F248" s="20"/>
      <c r="G248" s="20"/>
      <c r="H248" s="20"/>
      <c r="I248" s="20"/>
      <c r="J248" s="20"/>
      <c r="K248" s="20"/>
      <c r="L248" s="20"/>
      <c r="M248" s="20"/>
      <c r="N248" s="20"/>
      <c r="O248" s="20"/>
      <c r="P248" s="20"/>
      <c r="Q248" s="20"/>
      <c r="R248" s="20"/>
      <c r="S248" s="20"/>
      <c r="T248" s="20"/>
      <c r="U248" s="20"/>
      <c r="V248" s="20"/>
      <c r="W248" s="20"/>
      <c r="X248" s="20"/>
      <c r="Y248" s="20"/>
      <c r="Z248" s="20"/>
      <c r="AA248" s="20"/>
      <c r="AB248" s="20"/>
      <c r="AC248" s="20"/>
      <c r="AD248" s="20"/>
      <c r="AE248" s="20"/>
      <c r="AF248" s="20"/>
      <c r="AG248" s="20"/>
      <c r="AH248" s="20"/>
      <c r="AI248" s="20"/>
      <c r="AJ248" s="20"/>
      <c r="AK248" s="20"/>
      <c r="AL248" s="20"/>
      <c r="AM248" s="20"/>
      <c r="AN248" s="20"/>
    </row>
    <row r="249" ht="15.75" customHeight="1">
      <c r="A249" s="20" t="s">
        <v>674</v>
      </c>
      <c r="B249" s="134">
        <v>2.0</v>
      </c>
      <c r="C249" s="20" t="s">
        <v>681</v>
      </c>
      <c r="D249" s="124" t="s">
        <v>683</v>
      </c>
      <c r="E249" s="136" t="s">
        <v>681</v>
      </c>
      <c r="F249" s="20"/>
      <c r="G249" s="20"/>
      <c r="H249" s="20"/>
      <c r="I249" s="20"/>
      <c r="J249" s="20"/>
      <c r="K249" s="20"/>
      <c r="L249" s="20"/>
      <c r="M249" s="20"/>
      <c r="N249" s="20"/>
      <c r="O249" s="20"/>
      <c r="P249" s="20"/>
      <c r="Q249" s="20"/>
      <c r="R249" s="20"/>
      <c r="S249" s="20"/>
      <c r="T249" s="20"/>
      <c r="U249" s="20"/>
      <c r="V249" s="20"/>
      <c r="W249" s="20"/>
      <c r="X249" s="20"/>
      <c r="Y249" s="20"/>
      <c r="Z249" s="20"/>
      <c r="AA249" s="20"/>
      <c r="AB249" s="20"/>
      <c r="AC249" s="20"/>
      <c r="AD249" s="20"/>
      <c r="AE249" s="20"/>
      <c r="AF249" s="20"/>
      <c r="AG249" s="20"/>
      <c r="AH249" s="20"/>
      <c r="AI249" s="20"/>
      <c r="AJ249" s="20"/>
      <c r="AK249" s="20"/>
      <c r="AL249" s="20"/>
      <c r="AM249" s="20"/>
      <c r="AN249" s="20"/>
    </row>
    <row r="250" ht="15.75" customHeight="1">
      <c r="A250" s="20" t="s">
        <v>674</v>
      </c>
      <c r="B250" s="134">
        <v>0.0</v>
      </c>
      <c r="C250" s="20" t="s">
        <v>670</v>
      </c>
      <c r="D250" s="126" t="s">
        <v>672</v>
      </c>
      <c r="E250" s="20" t="s">
        <v>670</v>
      </c>
      <c r="F250" s="20"/>
      <c r="G250" s="20"/>
      <c r="H250" s="20"/>
      <c r="I250" s="20"/>
      <c r="J250" s="20"/>
      <c r="K250" s="20"/>
      <c r="L250" s="20"/>
      <c r="M250" s="20"/>
      <c r="N250" s="20"/>
      <c r="O250" s="20"/>
      <c r="P250" s="20"/>
      <c r="Q250" s="20"/>
      <c r="R250" s="20"/>
      <c r="S250" s="20"/>
      <c r="T250" s="20"/>
      <c r="U250" s="20"/>
      <c r="V250" s="20"/>
      <c r="W250" s="20"/>
      <c r="X250" s="20"/>
      <c r="Y250" s="20"/>
      <c r="Z250" s="20"/>
      <c r="AA250" s="20"/>
      <c r="AB250" s="20"/>
      <c r="AC250" s="20"/>
      <c r="AD250" s="20"/>
      <c r="AE250" s="20"/>
      <c r="AF250" s="20"/>
      <c r="AG250" s="20"/>
      <c r="AH250" s="20"/>
      <c r="AI250" s="20"/>
      <c r="AJ250" s="20"/>
      <c r="AK250" s="20"/>
      <c r="AL250" s="20"/>
      <c r="AM250" s="20"/>
      <c r="AN250" s="20"/>
    </row>
    <row r="251" ht="15.75" customHeight="1">
      <c r="A251" s="9" t="s">
        <v>689</v>
      </c>
      <c r="B251" s="34">
        <v>1.0</v>
      </c>
      <c r="C251" s="9" t="s">
        <v>357</v>
      </c>
      <c r="D251" s="40" t="s">
        <v>690</v>
      </c>
      <c r="E251" s="9" t="s">
        <v>357</v>
      </c>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c r="AL251" s="11"/>
      <c r="AM251" s="11"/>
      <c r="AN251" s="11"/>
    </row>
    <row r="252" ht="15.75" customHeight="1">
      <c r="A252" s="9" t="s">
        <v>689</v>
      </c>
      <c r="B252" s="31">
        <v>2.0</v>
      </c>
      <c r="C252" s="29" t="s">
        <v>359</v>
      </c>
      <c r="D252" s="29" t="s">
        <v>692</v>
      </c>
      <c r="E252" s="29" t="s">
        <v>359</v>
      </c>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row>
    <row r="253" ht="15.75" customHeight="1">
      <c r="A253" s="9" t="s">
        <v>689</v>
      </c>
      <c r="B253" s="31">
        <v>3.0</v>
      </c>
      <c r="C253" s="29" t="s">
        <v>362</v>
      </c>
      <c r="D253" s="29" t="s">
        <v>694</v>
      </c>
      <c r="E253" s="29" t="s">
        <v>362</v>
      </c>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c r="AL253" s="11"/>
      <c r="AM253" s="11"/>
      <c r="AN253" s="11"/>
    </row>
    <row r="254" ht="15.75" customHeight="1">
      <c r="A254" s="9" t="s">
        <v>689</v>
      </c>
      <c r="B254" s="31">
        <v>4.0</v>
      </c>
      <c r="C254" s="29" t="s">
        <v>364</v>
      </c>
      <c r="D254" s="29" t="s">
        <v>696</v>
      </c>
      <c r="E254" s="29" t="s">
        <v>364</v>
      </c>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c r="AL254" s="11"/>
      <c r="AM254" s="11"/>
      <c r="AN254" s="11"/>
    </row>
    <row r="255" ht="15.75" customHeight="1">
      <c r="A255" s="9" t="s">
        <v>689</v>
      </c>
      <c r="B255" s="31">
        <v>5.0</v>
      </c>
      <c r="C255" s="29" t="s">
        <v>366</v>
      </c>
      <c r="D255" s="29" t="s">
        <v>367</v>
      </c>
      <c r="E255" s="29" t="s">
        <v>366</v>
      </c>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c r="AK255" s="11"/>
      <c r="AL255" s="11"/>
      <c r="AM255" s="11"/>
      <c r="AN255" s="11"/>
    </row>
    <row r="256" ht="15.75" customHeight="1">
      <c r="A256" s="9" t="s">
        <v>689</v>
      </c>
      <c r="B256" s="31">
        <v>6.0</v>
      </c>
      <c r="C256" s="29" t="s">
        <v>368</v>
      </c>
      <c r="D256" s="29" t="s">
        <v>369</v>
      </c>
      <c r="E256" s="29" t="s">
        <v>368</v>
      </c>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c r="AM256" s="11"/>
      <c r="AN256" s="11"/>
    </row>
    <row r="257" ht="15.75" customHeight="1">
      <c r="A257" s="9" t="s">
        <v>689</v>
      </c>
      <c r="B257" s="31">
        <v>7.0</v>
      </c>
      <c r="C257" s="29" t="s">
        <v>703</v>
      </c>
      <c r="D257" s="29" t="s">
        <v>704</v>
      </c>
      <c r="E257" s="29" t="s">
        <v>703</v>
      </c>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c r="AL257" s="11"/>
      <c r="AM257" s="11"/>
      <c r="AN257" s="11"/>
    </row>
    <row r="258" ht="15.75" customHeight="1">
      <c r="A258" s="9" t="s">
        <v>689</v>
      </c>
      <c r="B258" s="31">
        <v>8.0</v>
      </c>
      <c r="C258" s="139" t="s">
        <v>705</v>
      </c>
      <c r="D258" s="140" t="s">
        <v>708</v>
      </c>
      <c r="E258" s="139" t="s">
        <v>705</v>
      </c>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c r="AL258" s="11"/>
      <c r="AM258" s="11"/>
      <c r="AN258" s="11"/>
    </row>
    <row r="259" ht="15.75" customHeight="1">
      <c r="A259" s="9" t="s">
        <v>689</v>
      </c>
      <c r="B259" s="31">
        <v>9.0</v>
      </c>
      <c r="C259" s="29" t="s">
        <v>127</v>
      </c>
      <c r="D259" s="29" t="s">
        <v>712</v>
      </c>
      <c r="E259" s="29" t="s">
        <v>127</v>
      </c>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c r="AL259" s="11"/>
      <c r="AM259" s="11"/>
      <c r="AN259" s="11"/>
    </row>
    <row r="260" ht="15.75" customHeight="1">
      <c r="A260" s="142" t="s">
        <v>689</v>
      </c>
      <c r="B260" s="142">
        <v>10.0</v>
      </c>
      <c r="C260" s="142" t="s">
        <v>125</v>
      </c>
      <c r="D260" s="139" t="s">
        <v>717</v>
      </c>
      <c r="E260" s="142" t="s">
        <v>125</v>
      </c>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c r="AL260" s="11"/>
      <c r="AM260" s="11"/>
      <c r="AN260" s="11"/>
    </row>
    <row r="261" ht="15.75" customHeight="1">
      <c r="A261" s="9" t="s">
        <v>689</v>
      </c>
      <c r="B261" s="31">
        <v>0.0</v>
      </c>
      <c r="C261" s="29" t="s">
        <v>145</v>
      </c>
      <c r="D261" s="29" t="s">
        <v>146</v>
      </c>
      <c r="E261" s="29" t="s">
        <v>145</v>
      </c>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c r="AL261" s="11"/>
      <c r="AM261" s="11"/>
      <c r="AN261" s="11"/>
    </row>
    <row r="262" ht="15.75" customHeight="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c r="AL262" s="11"/>
      <c r="AM262" s="11"/>
      <c r="AN262" s="11"/>
    </row>
    <row r="263" ht="15.75" customHeight="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c r="AL263" s="11"/>
      <c r="AM263" s="11"/>
      <c r="AN263" s="11"/>
    </row>
    <row r="264" ht="15.75" customHeight="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c r="AK264" s="11"/>
      <c r="AL264" s="11"/>
      <c r="AM264" s="11"/>
      <c r="AN264" s="11"/>
    </row>
    <row r="265" ht="15.75" customHeight="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c r="AK265" s="11"/>
      <c r="AL265" s="11"/>
      <c r="AM265" s="11"/>
      <c r="AN265" s="11"/>
    </row>
    <row r="266" ht="15.75" customHeight="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c r="AK266" s="11"/>
      <c r="AL266" s="11"/>
      <c r="AM266" s="11"/>
      <c r="AN266" s="11"/>
    </row>
    <row r="267" ht="15.75" customHeight="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c r="AL267" s="11"/>
      <c r="AM267" s="11"/>
      <c r="AN267" s="11"/>
    </row>
    <row r="268" ht="15.75" customHeight="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c r="AK268" s="11"/>
      <c r="AL268" s="11"/>
      <c r="AM268" s="11"/>
      <c r="AN268" s="11"/>
    </row>
    <row r="269" ht="15.75" customHeight="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c r="AK269" s="11"/>
      <c r="AL269" s="11"/>
      <c r="AM269" s="11"/>
      <c r="AN269" s="11"/>
    </row>
    <row r="270" ht="15.75" customHeight="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c r="AK270" s="11"/>
      <c r="AL270" s="11"/>
      <c r="AM270" s="11"/>
      <c r="AN270" s="11"/>
    </row>
    <row r="271" ht="15.75" customHeight="1">
      <c r="A271" s="20"/>
      <c r="B271" s="20"/>
      <c r="C271" s="20"/>
      <c r="D271" s="20"/>
      <c r="E271" s="20"/>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c r="AK271" s="11"/>
      <c r="AL271" s="11"/>
      <c r="AM271" s="11"/>
      <c r="AN271" s="11"/>
    </row>
    <row r="272" ht="15.75" customHeight="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c r="AL272" s="11"/>
      <c r="AM272" s="11"/>
      <c r="AN272" s="11"/>
    </row>
    <row r="273" ht="15.75" customHeight="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c r="AK273" s="11"/>
      <c r="AL273" s="11"/>
      <c r="AM273" s="11"/>
      <c r="AN273" s="11"/>
    </row>
    <row r="274" ht="15.75" customHeight="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c r="AK274" s="11"/>
      <c r="AL274" s="11"/>
      <c r="AM274" s="11"/>
      <c r="AN274" s="11"/>
    </row>
    <row r="275" ht="15.75" customHeight="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c r="AK275" s="11"/>
      <c r="AL275" s="11"/>
      <c r="AM275" s="11"/>
      <c r="AN275" s="11"/>
    </row>
    <row r="276" ht="15.75" customHeight="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c r="AL276" s="11"/>
      <c r="AM276" s="11"/>
      <c r="AN276" s="11"/>
    </row>
    <row r="277" ht="15.75" customHeight="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row>
    <row r="278" ht="15.75" customHeight="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c r="AK278" s="11"/>
      <c r="AL278" s="11"/>
      <c r="AM278" s="11"/>
      <c r="AN278" s="11"/>
    </row>
    <row r="279" ht="15.75" customHeight="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c r="AL279" s="11"/>
      <c r="AM279" s="11"/>
      <c r="AN279" s="11"/>
    </row>
    <row r="280" ht="15.75" customHeight="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c r="AL280" s="11"/>
      <c r="AM280" s="11"/>
      <c r="AN280" s="11"/>
    </row>
    <row r="281" ht="15.75" customHeight="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c r="AL281" s="11"/>
      <c r="AM281" s="11"/>
      <c r="AN281" s="11"/>
    </row>
    <row r="282" ht="15.75" customHeight="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c r="AL282" s="11"/>
      <c r="AM282" s="11"/>
      <c r="AN282" s="11"/>
    </row>
    <row r="283" ht="15.75" customHeight="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c r="AK283" s="11"/>
      <c r="AL283" s="11"/>
      <c r="AM283" s="11"/>
      <c r="AN283" s="11"/>
    </row>
    <row r="284" ht="15.75" customHeight="1">
      <c r="A284" s="20"/>
      <c r="B284" s="20"/>
      <c r="C284" s="20"/>
      <c r="D284" s="20"/>
      <c r="E284" s="20"/>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c r="AK284" s="11"/>
      <c r="AL284" s="11"/>
      <c r="AM284" s="11"/>
      <c r="AN284" s="11"/>
    </row>
    <row r="285" ht="15.75" customHeight="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c r="AL285" s="11"/>
      <c r="AM285" s="11"/>
      <c r="AN285" s="11"/>
    </row>
    <row r="286" ht="15.75" customHeight="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c r="AK286" s="11"/>
      <c r="AL286" s="11"/>
      <c r="AM286" s="11"/>
      <c r="AN286" s="11"/>
    </row>
    <row r="287" ht="15.75" customHeight="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c r="AK287" s="11"/>
      <c r="AL287" s="11"/>
      <c r="AM287" s="11"/>
      <c r="AN287" s="11"/>
    </row>
    <row r="288" ht="15.75" customHeight="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c r="AL288" s="11"/>
      <c r="AM288" s="11"/>
      <c r="AN288" s="11"/>
    </row>
    <row r="289" ht="15.75" customHeight="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c r="AK289" s="11"/>
      <c r="AL289" s="11"/>
      <c r="AM289" s="11"/>
      <c r="AN289" s="11"/>
    </row>
    <row r="290" ht="15.75" customHeight="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row>
    <row r="291" ht="15.75" customHeight="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c r="AK291" s="11"/>
      <c r="AL291" s="11"/>
      <c r="AM291" s="11"/>
      <c r="AN291" s="11"/>
    </row>
    <row r="292" ht="15.75" customHeight="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c r="AK292" s="11"/>
      <c r="AL292" s="11"/>
      <c r="AM292" s="11"/>
      <c r="AN292" s="11"/>
    </row>
    <row r="293" ht="15.75" customHeight="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c r="AK293" s="11"/>
      <c r="AL293" s="11"/>
      <c r="AM293" s="11"/>
      <c r="AN293" s="11"/>
    </row>
    <row r="294" ht="15.75" customHeight="1">
      <c r="A294" s="20"/>
      <c r="B294" s="20"/>
      <c r="C294" s="20"/>
      <c r="D294" s="20"/>
      <c r="E294" s="20"/>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c r="AK294" s="11"/>
      <c r="AL294" s="11"/>
      <c r="AM294" s="11"/>
      <c r="AN294" s="11"/>
    </row>
    <row r="295" ht="15.75" customHeight="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c r="AK295" s="11"/>
      <c r="AL295" s="11"/>
      <c r="AM295" s="11"/>
      <c r="AN295" s="11"/>
    </row>
    <row r="296" ht="15.75" customHeight="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c r="AK296" s="11"/>
      <c r="AL296" s="11"/>
      <c r="AM296" s="11"/>
      <c r="AN296" s="11"/>
    </row>
    <row r="297" ht="15.75" customHeight="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c r="AK297" s="11"/>
      <c r="AL297" s="11"/>
      <c r="AM297" s="11"/>
      <c r="AN297" s="11"/>
    </row>
    <row r="298" ht="15.75" customHeight="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c r="AK298" s="11"/>
      <c r="AL298" s="11"/>
      <c r="AM298" s="11"/>
      <c r="AN298" s="11"/>
    </row>
    <row r="299" ht="15.75" customHeight="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c r="AK299" s="11"/>
      <c r="AL299" s="11"/>
      <c r="AM299" s="11"/>
      <c r="AN299" s="11"/>
    </row>
    <row r="300" ht="15.75" customHeight="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c r="AK300" s="11"/>
      <c r="AL300" s="11"/>
      <c r="AM300" s="11"/>
      <c r="AN300" s="11"/>
    </row>
    <row r="301" ht="15.75" customHeight="1">
      <c r="A301" s="20"/>
      <c r="B301" s="20"/>
      <c r="C301" s="20"/>
      <c r="D301" s="20"/>
      <c r="E301" s="20"/>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c r="AK301" s="11"/>
      <c r="AL301" s="11"/>
      <c r="AM301" s="11"/>
      <c r="AN301" s="11"/>
    </row>
    <row r="302" ht="15.75" customHeight="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c r="AK302" s="11"/>
      <c r="AL302" s="11"/>
      <c r="AM302" s="11"/>
      <c r="AN302" s="11"/>
    </row>
    <row r="303" ht="15.75" customHeight="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c r="AK303" s="11"/>
      <c r="AL303" s="11"/>
      <c r="AM303" s="11"/>
      <c r="AN303" s="11"/>
    </row>
    <row r="304" ht="15.75" customHeight="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c r="AK304" s="11"/>
      <c r="AL304" s="11"/>
      <c r="AM304" s="11"/>
      <c r="AN304" s="11"/>
    </row>
    <row r="305" ht="15.75" customHeight="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c r="AK305" s="11"/>
      <c r="AL305" s="11"/>
      <c r="AM305" s="11"/>
      <c r="AN305" s="11"/>
    </row>
    <row r="306" ht="15.75" customHeight="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c r="AK306" s="11"/>
      <c r="AL306" s="11"/>
      <c r="AM306" s="11"/>
      <c r="AN306" s="11"/>
    </row>
    <row r="307" ht="15.75" customHeight="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c r="AK307" s="11"/>
      <c r="AL307" s="11"/>
      <c r="AM307" s="11"/>
      <c r="AN307" s="11"/>
    </row>
    <row r="308" ht="15.75" customHeight="1">
      <c r="A308" s="20"/>
      <c r="B308" s="20"/>
      <c r="C308" s="20"/>
      <c r="D308" s="20"/>
      <c r="E308" s="20"/>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c r="AK308" s="11"/>
      <c r="AL308" s="11"/>
      <c r="AM308" s="11"/>
      <c r="AN308" s="11"/>
    </row>
    <row r="309" ht="15.75" customHeight="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c r="AK309" s="11"/>
      <c r="AL309" s="11"/>
      <c r="AM309" s="11"/>
      <c r="AN309" s="11"/>
    </row>
    <row r="310" ht="15.75" customHeight="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c r="AK310" s="11"/>
      <c r="AL310" s="11"/>
      <c r="AM310" s="11"/>
      <c r="AN310" s="11"/>
    </row>
    <row r="311" ht="15.75" customHeight="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c r="AK311" s="11"/>
      <c r="AL311" s="11"/>
      <c r="AM311" s="11"/>
      <c r="AN311" s="11"/>
    </row>
    <row r="312" ht="15.75" customHeight="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c r="AK312" s="11"/>
      <c r="AL312" s="11"/>
      <c r="AM312" s="11"/>
      <c r="AN312" s="11"/>
    </row>
    <row r="313" ht="15.75" customHeight="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c r="AK313" s="11"/>
      <c r="AL313" s="11"/>
      <c r="AM313" s="11"/>
      <c r="AN313" s="11"/>
    </row>
    <row r="314" ht="15.75" customHeight="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c r="AK314" s="11"/>
      <c r="AL314" s="11"/>
      <c r="AM314" s="11"/>
      <c r="AN314" s="11"/>
    </row>
    <row r="315" ht="15.75" customHeight="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c r="AK315" s="11"/>
      <c r="AL315" s="11"/>
      <c r="AM315" s="11"/>
      <c r="AN315" s="11"/>
    </row>
    <row r="316" ht="15.75" customHeight="1">
      <c r="A316" s="20"/>
      <c r="B316" s="20"/>
      <c r="C316" s="20"/>
      <c r="D316" s="20"/>
      <c r="E316" s="20"/>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c r="AK316" s="11"/>
      <c r="AL316" s="11"/>
      <c r="AM316" s="11"/>
      <c r="AN316" s="11"/>
    </row>
    <row r="317" ht="15.75" customHeight="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c r="AK317" s="11"/>
      <c r="AL317" s="11"/>
      <c r="AM317" s="11"/>
      <c r="AN317" s="11"/>
    </row>
    <row r="318" ht="15.75" customHeight="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c r="AK318" s="11"/>
      <c r="AL318" s="11"/>
      <c r="AM318" s="11"/>
      <c r="AN318" s="11"/>
    </row>
    <row r="319" ht="15.75" customHeight="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c r="AK319" s="11"/>
      <c r="AL319" s="11"/>
      <c r="AM319" s="11"/>
      <c r="AN319" s="11"/>
    </row>
    <row r="320" ht="15.75" customHeight="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c r="AK320" s="11"/>
      <c r="AL320" s="11"/>
      <c r="AM320" s="11"/>
      <c r="AN320" s="11"/>
    </row>
    <row r="321" ht="15.75" customHeight="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c r="AK321" s="11"/>
      <c r="AL321" s="11"/>
      <c r="AM321" s="11"/>
      <c r="AN321" s="11"/>
    </row>
    <row r="322" ht="15.75" customHeight="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c r="AI322" s="11"/>
      <c r="AJ322" s="11"/>
      <c r="AK322" s="11"/>
      <c r="AL322" s="11"/>
      <c r="AM322" s="11"/>
      <c r="AN322" s="11"/>
    </row>
    <row r="323" ht="15.75" customHeight="1">
      <c r="A323" s="20"/>
      <c r="B323" s="20"/>
      <c r="C323" s="20"/>
      <c r="D323" s="20"/>
      <c r="E323" s="20"/>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c r="AI323" s="11"/>
      <c r="AJ323" s="11"/>
      <c r="AK323" s="11"/>
      <c r="AL323" s="11"/>
      <c r="AM323" s="11"/>
      <c r="AN323" s="11"/>
    </row>
    <row r="324" ht="15.75" customHeight="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c r="AI324" s="11"/>
      <c r="AJ324" s="11"/>
      <c r="AK324" s="11"/>
      <c r="AL324" s="11"/>
      <c r="AM324" s="11"/>
      <c r="AN324" s="11"/>
    </row>
    <row r="325" ht="15.75" customHeight="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c r="AI325" s="11"/>
      <c r="AJ325" s="11"/>
      <c r="AK325" s="11"/>
      <c r="AL325" s="11"/>
      <c r="AM325" s="11"/>
      <c r="AN325" s="11"/>
    </row>
    <row r="326" ht="15.75" customHeight="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c r="AI326" s="11"/>
      <c r="AJ326" s="11"/>
      <c r="AK326" s="11"/>
      <c r="AL326" s="11"/>
      <c r="AM326" s="11"/>
      <c r="AN326" s="11"/>
    </row>
    <row r="327" ht="15.75" customHeight="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c r="AI327" s="11"/>
      <c r="AJ327" s="11"/>
      <c r="AK327" s="11"/>
      <c r="AL327" s="11"/>
      <c r="AM327" s="11"/>
      <c r="AN327" s="11"/>
    </row>
    <row r="328" ht="15.75" customHeight="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c r="AI328" s="11"/>
      <c r="AJ328" s="11"/>
      <c r="AK328" s="11"/>
      <c r="AL328" s="11"/>
      <c r="AM328" s="11"/>
      <c r="AN328" s="11"/>
    </row>
    <row r="329" ht="15.75" customHeight="1">
      <c r="A329" s="20"/>
      <c r="B329" s="20"/>
      <c r="C329" s="20"/>
      <c r="D329" s="20"/>
      <c r="E329" s="20"/>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c r="AI329" s="11"/>
      <c r="AJ329" s="11"/>
      <c r="AK329" s="11"/>
      <c r="AL329" s="11"/>
      <c r="AM329" s="11"/>
      <c r="AN329" s="11"/>
    </row>
    <row r="330" ht="15.75" customHeight="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c r="AI330" s="11"/>
      <c r="AJ330" s="11"/>
      <c r="AK330" s="11"/>
      <c r="AL330" s="11"/>
      <c r="AM330" s="11"/>
      <c r="AN330" s="11"/>
    </row>
    <row r="331" ht="15.75" customHeight="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c r="AI331" s="11"/>
      <c r="AJ331" s="11"/>
      <c r="AK331" s="11"/>
      <c r="AL331" s="11"/>
      <c r="AM331" s="11"/>
      <c r="AN331" s="11"/>
    </row>
    <row r="332" ht="15.75" customHeight="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c r="AI332" s="11"/>
      <c r="AJ332" s="11"/>
      <c r="AK332" s="11"/>
      <c r="AL332" s="11"/>
      <c r="AM332" s="11"/>
      <c r="AN332" s="11"/>
    </row>
    <row r="333" ht="15.75" customHeight="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c r="AI333" s="11"/>
      <c r="AJ333" s="11"/>
      <c r="AK333" s="11"/>
      <c r="AL333" s="11"/>
      <c r="AM333" s="11"/>
      <c r="AN333" s="11"/>
    </row>
    <row r="334" ht="15.75" customHeight="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c r="AI334" s="11"/>
      <c r="AJ334" s="11"/>
      <c r="AK334" s="11"/>
      <c r="AL334" s="11"/>
      <c r="AM334" s="11"/>
      <c r="AN334" s="11"/>
    </row>
    <row r="335" ht="15.75" customHeight="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c r="AI335" s="11"/>
      <c r="AJ335" s="11"/>
      <c r="AK335" s="11"/>
      <c r="AL335" s="11"/>
      <c r="AM335" s="11"/>
      <c r="AN335" s="11"/>
    </row>
    <row r="336" ht="15.75" customHeight="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c r="AI336" s="11"/>
      <c r="AJ336" s="11"/>
      <c r="AK336" s="11"/>
      <c r="AL336" s="11"/>
      <c r="AM336" s="11"/>
      <c r="AN336" s="11"/>
    </row>
    <row r="337" ht="15.75" customHeight="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c r="AI337" s="11"/>
      <c r="AJ337" s="11"/>
      <c r="AK337" s="11"/>
      <c r="AL337" s="11"/>
      <c r="AM337" s="11"/>
      <c r="AN337" s="11"/>
    </row>
    <row r="338" ht="15.75" customHeight="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c r="AI338" s="11"/>
      <c r="AJ338" s="11"/>
      <c r="AK338" s="11"/>
      <c r="AL338" s="11"/>
      <c r="AM338" s="11"/>
      <c r="AN338" s="11"/>
    </row>
    <row r="339" ht="15.75" customHeight="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c r="AI339" s="11"/>
      <c r="AJ339" s="11"/>
      <c r="AK339" s="11"/>
      <c r="AL339" s="11"/>
      <c r="AM339" s="11"/>
      <c r="AN339" s="11"/>
    </row>
    <row r="340" ht="15.75" customHeight="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c r="AK340" s="11"/>
      <c r="AL340" s="11"/>
      <c r="AM340" s="11"/>
      <c r="AN340" s="11"/>
    </row>
    <row r="341" ht="15.75" customHeight="1">
      <c r="A341" s="20"/>
      <c r="B341" s="20"/>
      <c r="C341" s="20"/>
      <c r="D341" s="20"/>
      <c r="E341" s="20"/>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c r="AK341" s="11"/>
      <c r="AL341" s="11"/>
      <c r="AM341" s="11"/>
      <c r="AN341" s="11"/>
    </row>
    <row r="342" ht="15.75" customHeight="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c r="AK342" s="11"/>
      <c r="AL342" s="11"/>
      <c r="AM342" s="11"/>
      <c r="AN342" s="11"/>
    </row>
    <row r="343" ht="15.75" customHeight="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c r="AK343" s="11"/>
      <c r="AL343" s="11"/>
      <c r="AM343" s="11"/>
      <c r="AN343" s="11"/>
    </row>
    <row r="344" ht="15.75" customHeight="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c r="AK344" s="11"/>
      <c r="AL344" s="11"/>
      <c r="AM344" s="11"/>
      <c r="AN344" s="11"/>
    </row>
    <row r="345" ht="15.75" customHeight="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c r="AK345" s="11"/>
      <c r="AL345" s="11"/>
      <c r="AM345" s="11"/>
      <c r="AN345" s="11"/>
    </row>
    <row r="346" ht="15.75" customHeight="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c r="AK346" s="11"/>
      <c r="AL346" s="11"/>
      <c r="AM346" s="11"/>
      <c r="AN346" s="11"/>
    </row>
    <row r="347" ht="15.75" customHeight="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c r="AK347" s="11"/>
      <c r="AL347" s="11"/>
      <c r="AM347" s="11"/>
      <c r="AN347" s="11"/>
    </row>
    <row r="348" ht="15.75" customHeight="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c r="AK348" s="11"/>
      <c r="AL348" s="11"/>
      <c r="AM348" s="11"/>
      <c r="AN348" s="11"/>
    </row>
    <row r="349" ht="15.75" customHeight="1">
      <c r="A349" s="20"/>
      <c r="B349" s="20"/>
      <c r="C349" s="20"/>
      <c r="D349" s="20"/>
      <c r="E349" s="20"/>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c r="AK349" s="11"/>
      <c r="AL349" s="11"/>
      <c r="AM349" s="11"/>
      <c r="AN349" s="11"/>
    </row>
    <row r="350" ht="15.75" customHeight="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c r="AK350" s="11"/>
      <c r="AL350" s="11"/>
      <c r="AM350" s="11"/>
      <c r="AN350" s="11"/>
    </row>
    <row r="351" ht="15.75" customHeight="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c r="AK351" s="11"/>
      <c r="AL351" s="11"/>
      <c r="AM351" s="11"/>
      <c r="AN351" s="11"/>
    </row>
    <row r="352" ht="15.75" customHeight="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c r="AK352" s="11"/>
      <c r="AL352" s="11"/>
      <c r="AM352" s="11"/>
      <c r="AN352" s="11"/>
    </row>
    <row r="353" ht="15.75" customHeight="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c r="AK353" s="11"/>
      <c r="AL353" s="11"/>
      <c r="AM353" s="11"/>
      <c r="AN353" s="11"/>
    </row>
    <row r="354" ht="15.75" customHeight="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c r="AK354" s="11"/>
      <c r="AL354" s="11"/>
      <c r="AM354" s="11"/>
      <c r="AN354" s="11"/>
    </row>
    <row r="355" ht="15.75"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c r="AK355" s="11"/>
      <c r="AL355" s="11"/>
      <c r="AM355" s="11"/>
      <c r="AN355" s="11"/>
    </row>
    <row r="356" ht="15.75" customHeight="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c r="AK356" s="11"/>
      <c r="AL356" s="11"/>
      <c r="AM356" s="11"/>
      <c r="AN356" s="11"/>
    </row>
    <row r="357" ht="15.75" customHeight="1">
      <c r="B357" s="165"/>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c r="AK357" s="11"/>
      <c r="AL357" s="11"/>
      <c r="AM357" s="11"/>
      <c r="AN357" s="11"/>
    </row>
    <row r="358" ht="15.75" customHeight="1">
      <c r="A358" s="20"/>
      <c r="B358" s="20"/>
      <c r="C358" s="20"/>
      <c r="D358" s="20"/>
      <c r="E358" s="20"/>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c r="AK358" s="11"/>
      <c r="AL358" s="11"/>
      <c r="AM358" s="11"/>
      <c r="AN358" s="11"/>
    </row>
    <row r="359" ht="15.75" customHeight="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c r="AK359" s="11"/>
      <c r="AL359" s="11"/>
      <c r="AM359" s="11"/>
      <c r="AN359" s="11"/>
    </row>
    <row r="360" ht="15.75" customHeight="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c r="AK360" s="11"/>
      <c r="AL360" s="11"/>
      <c r="AM360" s="11"/>
      <c r="AN360" s="11"/>
    </row>
    <row r="361" ht="15.75" customHeight="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c r="AK361" s="11"/>
      <c r="AL361" s="11"/>
      <c r="AM361" s="11"/>
      <c r="AN361" s="11"/>
    </row>
    <row r="362" ht="15.75" customHeight="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c r="AK362" s="11"/>
      <c r="AL362" s="11"/>
      <c r="AM362" s="11"/>
      <c r="AN362" s="11"/>
    </row>
    <row r="363" ht="15.75" customHeight="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c r="AK363" s="11"/>
      <c r="AL363" s="11"/>
      <c r="AM363" s="11"/>
      <c r="AN363" s="11"/>
    </row>
    <row r="364" ht="15.75" customHeight="1">
      <c r="A364" s="20"/>
      <c r="B364" s="20"/>
      <c r="C364" s="20"/>
      <c r="D364" s="20"/>
      <c r="E364" s="20"/>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c r="AK364" s="11"/>
      <c r="AL364" s="11"/>
      <c r="AM364" s="11"/>
      <c r="AN364" s="11"/>
    </row>
    <row r="365" ht="15.75" customHeight="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c r="AK365" s="11"/>
      <c r="AL365" s="11"/>
      <c r="AM365" s="11"/>
      <c r="AN365" s="11"/>
    </row>
    <row r="366" ht="15.75" customHeight="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1"/>
      <c r="AK366" s="11"/>
      <c r="AL366" s="11"/>
      <c r="AM366" s="11"/>
      <c r="AN366" s="11"/>
    </row>
    <row r="367" ht="15.75" customHeight="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c r="AK367" s="11"/>
      <c r="AL367" s="11"/>
      <c r="AM367" s="11"/>
      <c r="AN367" s="11"/>
    </row>
    <row r="368" ht="15.75" customHeight="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c r="AK368" s="11"/>
      <c r="AL368" s="11"/>
      <c r="AM368" s="11"/>
      <c r="AN368" s="11"/>
    </row>
    <row r="369" ht="15.75" customHeight="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c r="AK369" s="11"/>
      <c r="AL369" s="11"/>
      <c r="AM369" s="11"/>
      <c r="AN369" s="11"/>
    </row>
    <row r="370" ht="15.75" customHeight="1">
      <c r="A370" s="20"/>
      <c r="B370" s="20"/>
      <c r="C370" s="20"/>
      <c r="D370" s="20"/>
      <c r="E370" s="20"/>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row>
    <row r="371" ht="15.75" customHeight="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c r="AK371" s="11"/>
      <c r="AL371" s="11"/>
      <c r="AM371" s="11"/>
      <c r="AN371" s="11"/>
    </row>
    <row r="372" ht="15.75" customHeight="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c r="AK372" s="11"/>
      <c r="AL372" s="11"/>
      <c r="AM372" s="11"/>
      <c r="AN372" s="11"/>
    </row>
    <row r="373" ht="15.75" customHeight="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c r="AI373" s="11"/>
      <c r="AJ373" s="11"/>
      <c r="AK373" s="11"/>
      <c r="AL373" s="11"/>
      <c r="AM373" s="11"/>
      <c r="AN373" s="11"/>
    </row>
    <row r="374" ht="15.75" customHeight="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c r="AJ374" s="11"/>
      <c r="AK374" s="11"/>
      <c r="AL374" s="11"/>
      <c r="AM374" s="11"/>
      <c r="AN374" s="11"/>
    </row>
    <row r="375" ht="15.75" customHeight="1">
      <c r="A375" s="20"/>
      <c r="B375" s="20"/>
      <c r="C375" s="20"/>
      <c r="D375" s="20"/>
      <c r="E375" s="20"/>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c r="AI375" s="11"/>
      <c r="AJ375" s="11"/>
      <c r="AK375" s="11"/>
      <c r="AL375" s="11"/>
      <c r="AM375" s="11"/>
      <c r="AN375" s="11"/>
    </row>
    <row r="376" ht="15.75" customHeight="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c r="AK376" s="11"/>
      <c r="AL376" s="11"/>
      <c r="AM376" s="11"/>
      <c r="AN376" s="11"/>
    </row>
    <row r="377" ht="15.75" customHeight="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c r="AK377" s="11"/>
      <c r="AL377" s="11"/>
      <c r="AM377" s="11"/>
      <c r="AN377" s="11"/>
    </row>
    <row r="378" ht="15.75" customHeight="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c r="AK378" s="11"/>
      <c r="AL378" s="11"/>
      <c r="AM378" s="11"/>
      <c r="AN378" s="11"/>
    </row>
    <row r="379" ht="15.75" customHeight="1">
      <c r="A379" s="20"/>
      <c r="B379" s="20"/>
      <c r="C379" s="20"/>
      <c r="D379" s="20"/>
      <c r="E379" s="20"/>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c r="AK379" s="11"/>
      <c r="AL379" s="11"/>
      <c r="AM379" s="11"/>
      <c r="AN379" s="11"/>
    </row>
    <row r="380" ht="15.75" customHeight="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c r="AK380" s="11"/>
      <c r="AL380" s="11"/>
      <c r="AM380" s="11"/>
      <c r="AN380" s="11"/>
    </row>
    <row r="381" ht="15.75" customHeight="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c r="AK381" s="11"/>
      <c r="AL381" s="11"/>
      <c r="AM381" s="11"/>
      <c r="AN381" s="11"/>
    </row>
    <row r="382" ht="15.75" customHeight="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c r="AI382" s="11"/>
      <c r="AJ382" s="11"/>
      <c r="AK382" s="11"/>
      <c r="AL382" s="11"/>
      <c r="AM382" s="11"/>
      <c r="AN382" s="11"/>
    </row>
    <row r="383" ht="15.75" customHeight="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c r="AK383" s="11"/>
      <c r="AL383" s="11"/>
      <c r="AM383" s="11"/>
      <c r="AN383" s="11"/>
    </row>
    <row r="384" ht="15.75" customHeight="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1"/>
      <c r="AK384" s="11"/>
      <c r="AL384" s="11"/>
      <c r="AM384" s="11"/>
      <c r="AN384" s="11"/>
    </row>
    <row r="385" ht="15.75" customHeight="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c r="AK385" s="11"/>
      <c r="AL385" s="11"/>
      <c r="AM385" s="11"/>
      <c r="AN385" s="11"/>
    </row>
    <row r="386" ht="15.75" customHeight="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c r="AI386" s="11"/>
      <c r="AJ386" s="11"/>
      <c r="AK386" s="11"/>
      <c r="AL386" s="11"/>
      <c r="AM386" s="11"/>
      <c r="AN386" s="11"/>
    </row>
    <row r="387" ht="15.75" customHeight="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1"/>
      <c r="AK387" s="11"/>
      <c r="AL387" s="11"/>
      <c r="AM387" s="11"/>
      <c r="AN387" s="11"/>
    </row>
    <row r="388" ht="15.75" customHeight="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c r="AI388" s="11"/>
      <c r="AJ388" s="11"/>
      <c r="AK388" s="11"/>
      <c r="AL388" s="11"/>
      <c r="AM388" s="11"/>
      <c r="AN388" s="11"/>
    </row>
    <row r="389" ht="15.75" customHeight="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c r="AI389" s="11"/>
      <c r="AJ389" s="11"/>
      <c r="AK389" s="11"/>
      <c r="AL389" s="11"/>
      <c r="AM389" s="11"/>
      <c r="AN389" s="11"/>
    </row>
    <row r="390" ht="15.75" customHeight="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c r="AI390" s="11"/>
      <c r="AJ390" s="11"/>
      <c r="AK390" s="11"/>
      <c r="AL390" s="11"/>
      <c r="AM390" s="11"/>
      <c r="AN390" s="11"/>
    </row>
    <row r="391" ht="15.75" customHeight="1">
      <c r="A391" s="20"/>
      <c r="B391" s="20"/>
      <c r="C391" s="20"/>
      <c r="D391" s="20"/>
      <c r="E391" s="20"/>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c r="AI391" s="11"/>
      <c r="AJ391" s="11"/>
      <c r="AK391" s="11"/>
      <c r="AL391" s="11"/>
      <c r="AM391" s="11"/>
      <c r="AN391" s="11"/>
    </row>
    <row r="392" ht="15.75" customHeight="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c r="AI392" s="11"/>
      <c r="AJ392" s="11"/>
      <c r="AK392" s="11"/>
      <c r="AL392" s="11"/>
      <c r="AM392" s="11"/>
      <c r="AN392" s="11"/>
    </row>
    <row r="393" ht="15.75" customHeight="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c r="AI393" s="11"/>
      <c r="AJ393" s="11"/>
      <c r="AK393" s="11"/>
      <c r="AL393" s="11"/>
      <c r="AM393" s="11"/>
      <c r="AN393" s="11"/>
    </row>
    <row r="394" ht="15.75" customHeight="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c r="AI394" s="11"/>
      <c r="AJ394" s="11"/>
      <c r="AK394" s="11"/>
      <c r="AL394" s="11"/>
      <c r="AM394" s="11"/>
      <c r="AN394" s="11"/>
    </row>
    <row r="395" ht="15.75" customHeight="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c r="AI395" s="11"/>
      <c r="AJ395" s="11"/>
      <c r="AK395" s="11"/>
      <c r="AL395" s="11"/>
      <c r="AM395" s="11"/>
      <c r="AN395" s="11"/>
    </row>
    <row r="396" ht="15.75" customHeight="1">
      <c r="A396" s="20"/>
      <c r="B396" s="20"/>
      <c r="C396" s="20"/>
      <c r="D396" s="20"/>
      <c r="E396" s="20"/>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c r="AI396" s="11"/>
      <c r="AJ396" s="11"/>
      <c r="AK396" s="11"/>
      <c r="AL396" s="11"/>
      <c r="AM396" s="11"/>
      <c r="AN396" s="11"/>
    </row>
    <row r="397" ht="15.75" customHeight="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c r="AI397" s="11"/>
      <c r="AJ397" s="11"/>
      <c r="AK397" s="11"/>
      <c r="AL397" s="11"/>
      <c r="AM397" s="11"/>
      <c r="AN397" s="11"/>
    </row>
    <row r="398" ht="15.75" customHeight="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c r="AI398" s="11"/>
      <c r="AJ398" s="11"/>
      <c r="AK398" s="11"/>
      <c r="AL398" s="11"/>
      <c r="AM398" s="11"/>
      <c r="AN398" s="11"/>
    </row>
    <row r="399" ht="15.75" customHeight="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c r="AI399" s="11"/>
      <c r="AJ399" s="11"/>
      <c r="AK399" s="11"/>
      <c r="AL399" s="11"/>
      <c r="AM399" s="11"/>
      <c r="AN399" s="11"/>
    </row>
    <row r="400" ht="15.75" customHeight="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c r="AI400" s="11"/>
      <c r="AJ400" s="11"/>
      <c r="AK400" s="11"/>
      <c r="AL400" s="11"/>
      <c r="AM400" s="11"/>
      <c r="AN400" s="11"/>
    </row>
    <row r="401" ht="15.75" customHeight="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c r="AI401" s="11"/>
      <c r="AJ401" s="11"/>
      <c r="AK401" s="11"/>
      <c r="AL401" s="11"/>
      <c r="AM401" s="11"/>
      <c r="AN401" s="11"/>
    </row>
    <row r="402" ht="15.75" customHeight="1">
      <c r="A402" s="20"/>
      <c r="B402" s="20"/>
      <c r="C402" s="20"/>
      <c r="D402" s="20"/>
      <c r="E402" s="20"/>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c r="AI402" s="11"/>
      <c r="AJ402" s="11"/>
      <c r="AK402" s="11"/>
      <c r="AL402" s="11"/>
      <c r="AM402" s="11"/>
      <c r="AN402" s="11"/>
    </row>
    <row r="403" ht="15.75" customHeight="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c r="AI403" s="11"/>
      <c r="AJ403" s="11"/>
      <c r="AK403" s="11"/>
      <c r="AL403" s="11"/>
      <c r="AM403" s="11"/>
      <c r="AN403" s="11"/>
    </row>
    <row r="404" ht="15.75" customHeight="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c r="AI404" s="11"/>
      <c r="AJ404" s="11"/>
      <c r="AK404" s="11"/>
      <c r="AL404" s="11"/>
      <c r="AM404" s="11"/>
      <c r="AN404" s="11"/>
    </row>
    <row r="405" ht="15.75" customHeight="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c r="AI405" s="11"/>
      <c r="AJ405" s="11"/>
      <c r="AK405" s="11"/>
      <c r="AL405" s="11"/>
      <c r="AM405" s="11"/>
      <c r="AN405" s="11"/>
    </row>
    <row r="406" ht="15.75" customHeight="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c r="AI406" s="11"/>
      <c r="AJ406" s="11"/>
      <c r="AK406" s="11"/>
      <c r="AL406" s="11"/>
      <c r="AM406" s="11"/>
      <c r="AN406" s="11"/>
    </row>
    <row r="407" ht="15.75" customHeight="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c r="AI407" s="11"/>
      <c r="AJ407" s="11"/>
      <c r="AK407" s="11"/>
      <c r="AL407" s="11"/>
      <c r="AM407" s="11"/>
      <c r="AN407" s="11"/>
    </row>
    <row r="408" ht="15.75" customHeight="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c r="AI408" s="11"/>
      <c r="AJ408" s="11"/>
      <c r="AK408" s="11"/>
      <c r="AL408" s="11"/>
      <c r="AM408" s="11"/>
      <c r="AN408" s="11"/>
    </row>
    <row r="409" ht="15.75" customHeight="1">
      <c r="A409" s="20"/>
      <c r="B409" s="20"/>
      <c r="C409" s="20"/>
      <c r="D409" s="20"/>
      <c r="E409" s="20"/>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c r="AI409" s="11"/>
      <c r="AJ409" s="11"/>
      <c r="AK409" s="11"/>
      <c r="AL409" s="11"/>
      <c r="AM409" s="11"/>
      <c r="AN409" s="11"/>
    </row>
    <row r="410" ht="15.75" customHeight="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c r="AI410" s="11"/>
      <c r="AJ410" s="11"/>
      <c r="AK410" s="11"/>
      <c r="AL410" s="11"/>
      <c r="AM410" s="11"/>
      <c r="AN410" s="11"/>
    </row>
    <row r="411" ht="15.75" customHeight="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c r="AI411" s="11"/>
      <c r="AJ411" s="11"/>
      <c r="AK411" s="11"/>
      <c r="AL411" s="11"/>
      <c r="AM411" s="11"/>
      <c r="AN411" s="11"/>
    </row>
    <row r="412" ht="15.75" customHeight="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c r="AI412" s="11"/>
      <c r="AJ412" s="11"/>
      <c r="AK412" s="11"/>
      <c r="AL412" s="11"/>
      <c r="AM412" s="11"/>
      <c r="AN412" s="11"/>
    </row>
    <row r="413" ht="15.75" customHeight="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c r="AI413" s="11"/>
      <c r="AJ413" s="11"/>
      <c r="AK413" s="11"/>
      <c r="AL413" s="11"/>
      <c r="AM413" s="11"/>
      <c r="AN413" s="11"/>
    </row>
    <row r="414" ht="15.75" customHeight="1">
      <c r="A414" s="20"/>
      <c r="B414" s="20"/>
      <c r="C414" s="20"/>
      <c r="D414" s="20"/>
      <c r="E414" s="20"/>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c r="AI414" s="11"/>
      <c r="AJ414" s="11"/>
      <c r="AK414" s="11"/>
      <c r="AL414" s="11"/>
      <c r="AM414" s="11"/>
      <c r="AN414" s="11"/>
    </row>
    <row r="415" ht="15.75" customHeight="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c r="AI415" s="11"/>
      <c r="AJ415" s="11"/>
      <c r="AK415" s="11"/>
      <c r="AL415" s="11"/>
      <c r="AM415" s="11"/>
      <c r="AN415" s="11"/>
    </row>
    <row r="416" ht="15.75" customHeight="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c r="AI416" s="11"/>
      <c r="AJ416" s="11"/>
      <c r="AK416" s="11"/>
      <c r="AL416" s="11"/>
      <c r="AM416" s="11"/>
      <c r="AN416" s="11"/>
    </row>
    <row r="417" ht="15.75" customHeight="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c r="AI417" s="11"/>
      <c r="AJ417" s="11"/>
      <c r="AK417" s="11"/>
      <c r="AL417" s="11"/>
      <c r="AM417" s="11"/>
      <c r="AN417" s="11"/>
    </row>
    <row r="418" ht="15.75" customHeight="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c r="AI418" s="11"/>
      <c r="AJ418" s="11"/>
      <c r="AK418" s="11"/>
      <c r="AL418" s="11"/>
      <c r="AM418" s="11"/>
      <c r="AN418" s="11"/>
    </row>
    <row r="419" ht="15.75" customHeight="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c r="AI419" s="11"/>
      <c r="AJ419" s="11"/>
      <c r="AK419" s="11"/>
      <c r="AL419" s="11"/>
      <c r="AM419" s="11"/>
      <c r="AN419" s="11"/>
    </row>
    <row r="420" ht="15.75" customHeight="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c r="AI420" s="11"/>
      <c r="AJ420" s="11"/>
      <c r="AK420" s="11"/>
      <c r="AL420" s="11"/>
      <c r="AM420" s="11"/>
      <c r="AN420" s="11"/>
    </row>
    <row r="421" ht="15.75" customHeight="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c r="AI421" s="11"/>
      <c r="AJ421" s="11"/>
      <c r="AK421" s="11"/>
      <c r="AL421" s="11"/>
      <c r="AM421" s="11"/>
      <c r="AN421" s="11"/>
    </row>
    <row r="422" ht="15.75" customHeight="1">
      <c r="A422" s="20"/>
      <c r="B422" s="20"/>
      <c r="C422" s="20"/>
      <c r="D422" s="20"/>
      <c r="E422" s="20"/>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c r="AI422" s="11"/>
      <c r="AJ422" s="11"/>
      <c r="AK422" s="11"/>
      <c r="AL422" s="11"/>
      <c r="AM422" s="11"/>
      <c r="AN422" s="11"/>
    </row>
    <row r="423" ht="15.75" customHeight="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c r="AI423" s="11"/>
      <c r="AJ423" s="11"/>
      <c r="AK423" s="11"/>
      <c r="AL423" s="11"/>
      <c r="AM423" s="11"/>
      <c r="AN423" s="11"/>
    </row>
    <row r="424" ht="15.75" customHeight="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c r="AI424" s="11"/>
      <c r="AJ424" s="11"/>
      <c r="AK424" s="11"/>
      <c r="AL424" s="11"/>
      <c r="AM424" s="11"/>
      <c r="AN424" s="11"/>
    </row>
    <row r="425" ht="15.75" customHeight="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c r="AI425" s="11"/>
      <c r="AJ425" s="11"/>
      <c r="AK425" s="11"/>
      <c r="AL425" s="11"/>
      <c r="AM425" s="11"/>
      <c r="AN425" s="11"/>
    </row>
    <row r="426" ht="15.75" customHeight="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c r="AI426" s="11"/>
      <c r="AJ426" s="11"/>
      <c r="AK426" s="11"/>
      <c r="AL426" s="11"/>
      <c r="AM426" s="11"/>
      <c r="AN426" s="11"/>
    </row>
    <row r="427" ht="15.75" customHeight="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c r="AI427" s="11"/>
      <c r="AJ427" s="11"/>
      <c r="AK427" s="11"/>
      <c r="AL427" s="11"/>
      <c r="AM427" s="11"/>
      <c r="AN427" s="11"/>
    </row>
    <row r="428" ht="15.75" customHeight="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c r="AI428" s="11"/>
      <c r="AJ428" s="11"/>
      <c r="AK428" s="11"/>
      <c r="AL428" s="11"/>
      <c r="AM428" s="11"/>
      <c r="AN428" s="11"/>
    </row>
    <row r="429" ht="15.75" customHeight="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c r="AI429" s="11"/>
      <c r="AJ429" s="11"/>
      <c r="AK429" s="11"/>
      <c r="AL429" s="11"/>
      <c r="AM429" s="11"/>
      <c r="AN429" s="11"/>
    </row>
    <row r="430" ht="15.75" customHeight="1">
      <c r="A430" s="20"/>
      <c r="B430" s="20"/>
      <c r="C430" s="20"/>
      <c r="D430" s="20"/>
      <c r="E430" s="20"/>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c r="AI430" s="11"/>
      <c r="AJ430" s="11"/>
      <c r="AK430" s="11"/>
      <c r="AL430" s="11"/>
      <c r="AM430" s="11"/>
      <c r="AN430" s="11"/>
    </row>
    <row r="431" ht="15.75" customHeight="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c r="AI431" s="11"/>
      <c r="AJ431" s="11"/>
      <c r="AK431" s="11"/>
      <c r="AL431" s="11"/>
      <c r="AM431" s="11"/>
      <c r="AN431" s="11"/>
    </row>
    <row r="432" ht="15.75" customHeight="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row>
    <row r="433" ht="15.75" customHeight="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c r="AI433" s="11"/>
      <c r="AJ433" s="11"/>
      <c r="AK433" s="11"/>
      <c r="AL433" s="11"/>
      <c r="AM433" s="11"/>
      <c r="AN433" s="11"/>
    </row>
    <row r="434" ht="15.75" customHeight="1">
      <c r="A434" s="20"/>
      <c r="B434" s="20"/>
      <c r="C434" s="20"/>
      <c r="D434" s="20"/>
      <c r="E434" s="20"/>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c r="AI434" s="11"/>
      <c r="AJ434" s="11"/>
      <c r="AK434" s="11"/>
      <c r="AL434" s="11"/>
      <c r="AM434" s="11"/>
      <c r="AN434" s="11"/>
    </row>
    <row r="435" ht="15.75" customHeight="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c r="AI435" s="11"/>
      <c r="AJ435" s="11"/>
      <c r="AK435" s="11"/>
      <c r="AL435" s="11"/>
      <c r="AM435" s="11"/>
      <c r="AN435" s="11"/>
    </row>
    <row r="436" ht="15.75" customHeight="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c r="AI436" s="11"/>
      <c r="AJ436" s="11"/>
      <c r="AK436" s="11"/>
      <c r="AL436" s="11"/>
      <c r="AM436" s="11"/>
      <c r="AN436" s="11"/>
    </row>
    <row r="437" ht="15.75" customHeight="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c r="AI437" s="11"/>
      <c r="AJ437" s="11"/>
      <c r="AK437" s="11"/>
      <c r="AL437" s="11"/>
      <c r="AM437" s="11"/>
      <c r="AN437" s="11"/>
    </row>
    <row r="438" ht="15.75" customHeight="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row>
    <row r="439" ht="15.75" customHeight="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c r="AI439" s="11"/>
      <c r="AJ439" s="11"/>
      <c r="AK439" s="11"/>
      <c r="AL439" s="11"/>
      <c r="AM439" s="11"/>
      <c r="AN439" s="11"/>
    </row>
    <row r="440" ht="15.75" customHeight="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c r="AI440" s="11"/>
      <c r="AJ440" s="11"/>
      <c r="AK440" s="11"/>
      <c r="AL440" s="11"/>
      <c r="AM440" s="11"/>
      <c r="AN440" s="11"/>
    </row>
    <row r="441" ht="15.75" customHeight="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c r="AI441" s="11"/>
      <c r="AJ441" s="11"/>
      <c r="AK441" s="11"/>
      <c r="AL441" s="11"/>
      <c r="AM441" s="11"/>
      <c r="AN441" s="11"/>
    </row>
    <row r="442" ht="15.75" customHeight="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c r="AI442" s="11"/>
      <c r="AJ442" s="11"/>
      <c r="AK442" s="11"/>
      <c r="AL442" s="11"/>
      <c r="AM442" s="11"/>
      <c r="AN442" s="11"/>
    </row>
    <row r="443" ht="15.75" customHeight="1">
      <c r="A443" s="20"/>
      <c r="B443" s="20"/>
      <c r="C443" s="20"/>
      <c r="D443" s="20"/>
      <c r="E443" s="20"/>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c r="AI443" s="11"/>
      <c r="AJ443" s="11"/>
      <c r="AK443" s="11"/>
      <c r="AL443" s="11"/>
      <c r="AM443" s="11"/>
      <c r="AN443" s="11"/>
    </row>
    <row r="444" ht="15.75" customHeight="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c r="AI444" s="11"/>
      <c r="AJ444" s="11"/>
      <c r="AK444" s="11"/>
      <c r="AL444" s="11"/>
      <c r="AM444" s="11"/>
      <c r="AN444" s="11"/>
    </row>
    <row r="445" ht="15.75" customHeight="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c r="AI445" s="11"/>
      <c r="AJ445" s="11"/>
      <c r="AK445" s="11"/>
      <c r="AL445" s="11"/>
      <c r="AM445" s="11"/>
      <c r="AN445" s="11"/>
    </row>
    <row r="446" ht="15.75" customHeight="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c r="AI446" s="11"/>
      <c r="AJ446" s="11"/>
      <c r="AK446" s="11"/>
      <c r="AL446" s="11"/>
      <c r="AM446" s="11"/>
      <c r="AN446" s="11"/>
    </row>
    <row r="447" ht="15.75" customHeight="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c r="AI447" s="11"/>
      <c r="AJ447" s="11"/>
      <c r="AK447" s="11"/>
      <c r="AL447" s="11"/>
      <c r="AM447" s="11"/>
      <c r="AN447" s="11"/>
    </row>
    <row r="448" ht="15.75" customHeight="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c r="AI448" s="11"/>
      <c r="AJ448" s="11"/>
      <c r="AK448" s="11"/>
      <c r="AL448" s="11"/>
      <c r="AM448" s="11"/>
      <c r="AN448" s="11"/>
    </row>
    <row r="449" ht="15.75" customHeight="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c r="AI449" s="11"/>
      <c r="AJ449" s="11"/>
      <c r="AK449" s="11"/>
      <c r="AL449" s="11"/>
      <c r="AM449" s="11"/>
      <c r="AN449" s="11"/>
    </row>
    <row r="450" ht="15.75" customHeight="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c r="AI450" s="11"/>
      <c r="AJ450" s="11"/>
      <c r="AK450" s="11"/>
      <c r="AL450" s="11"/>
      <c r="AM450" s="11"/>
      <c r="AN450" s="11"/>
    </row>
    <row r="451" ht="15.75" customHeight="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c r="AI451" s="11"/>
      <c r="AJ451" s="11"/>
      <c r="AK451" s="11"/>
      <c r="AL451" s="11"/>
      <c r="AM451" s="11"/>
      <c r="AN451" s="11"/>
    </row>
    <row r="452" ht="15.75" customHeight="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c r="AI452" s="11"/>
      <c r="AJ452" s="11"/>
      <c r="AK452" s="11"/>
      <c r="AL452" s="11"/>
      <c r="AM452" s="11"/>
      <c r="AN452" s="11"/>
    </row>
    <row r="453" ht="15.75" customHeight="1">
      <c r="A453" s="20"/>
      <c r="B453" s="20"/>
      <c r="C453" s="20"/>
      <c r="D453" s="20"/>
      <c r="E453" s="20"/>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c r="AI453" s="11"/>
      <c r="AJ453" s="11"/>
      <c r="AK453" s="11"/>
      <c r="AL453" s="11"/>
      <c r="AM453" s="11"/>
      <c r="AN453" s="11"/>
    </row>
    <row r="454" ht="15.75" customHeight="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c r="AI454" s="11"/>
      <c r="AJ454" s="11"/>
      <c r="AK454" s="11"/>
      <c r="AL454" s="11"/>
      <c r="AM454" s="11"/>
      <c r="AN454" s="11"/>
    </row>
    <row r="455" ht="15.75" customHeight="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c r="AI455" s="11"/>
      <c r="AJ455" s="11"/>
      <c r="AK455" s="11"/>
      <c r="AL455" s="11"/>
      <c r="AM455" s="11"/>
      <c r="AN455" s="11"/>
    </row>
    <row r="456" ht="15.75" customHeight="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c r="AI456" s="11"/>
      <c r="AJ456" s="11"/>
      <c r="AK456" s="11"/>
      <c r="AL456" s="11"/>
      <c r="AM456" s="11"/>
      <c r="AN456" s="11"/>
    </row>
    <row r="457" ht="15.75" customHeight="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c r="AI457" s="11"/>
      <c r="AJ457" s="11"/>
      <c r="AK457" s="11"/>
      <c r="AL457" s="11"/>
      <c r="AM457" s="11"/>
      <c r="AN457" s="11"/>
    </row>
    <row r="458" ht="15.75" customHeight="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c r="AI458" s="11"/>
      <c r="AJ458" s="11"/>
      <c r="AK458" s="11"/>
      <c r="AL458" s="11"/>
      <c r="AM458" s="11"/>
      <c r="AN458" s="11"/>
    </row>
    <row r="459" ht="15.75" customHeight="1">
      <c r="A459" s="20"/>
      <c r="B459" s="20"/>
      <c r="C459" s="20"/>
      <c r="D459" s="20"/>
      <c r="E459" s="20"/>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c r="AI459" s="11"/>
      <c r="AJ459" s="11"/>
      <c r="AK459" s="11"/>
      <c r="AL459" s="11"/>
      <c r="AM459" s="11"/>
      <c r="AN459" s="11"/>
    </row>
    <row r="460" ht="15.75" customHeight="1">
      <c r="A460" s="20"/>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c r="AI460" s="11"/>
      <c r="AJ460" s="11"/>
      <c r="AK460" s="11"/>
      <c r="AL460" s="11"/>
      <c r="AM460" s="11"/>
      <c r="AN460" s="11"/>
    </row>
    <row r="461" ht="15.75" customHeight="1">
      <c r="A461" s="20"/>
      <c r="B461" s="20"/>
      <c r="C461" s="20"/>
      <c r="D461" s="20"/>
      <c r="E461" s="20"/>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c r="AI461" s="11"/>
      <c r="AJ461" s="11"/>
      <c r="AK461" s="11"/>
      <c r="AL461" s="11"/>
      <c r="AM461" s="11"/>
      <c r="AN461" s="11"/>
    </row>
    <row r="462" ht="15.75" customHeight="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c r="AI462" s="11"/>
      <c r="AJ462" s="11"/>
      <c r="AK462" s="11"/>
      <c r="AL462" s="11"/>
      <c r="AM462" s="11"/>
      <c r="AN462" s="11"/>
    </row>
    <row r="463" ht="15.75" customHeight="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c r="AI463" s="11"/>
      <c r="AJ463" s="11"/>
      <c r="AK463" s="11"/>
      <c r="AL463" s="11"/>
      <c r="AM463" s="11"/>
      <c r="AN463" s="11"/>
    </row>
    <row r="464" ht="15.75" customHeight="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c r="AI464" s="11"/>
      <c r="AJ464" s="11"/>
      <c r="AK464" s="11"/>
      <c r="AL464" s="11"/>
      <c r="AM464" s="11"/>
      <c r="AN464" s="11"/>
    </row>
    <row r="465" ht="15.75" customHeight="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c r="AI465" s="11"/>
      <c r="AJ465" s="11"/>
      <c r="AK465" s="11"/>
      <c r="AL465" s="11"/>
      <c r="AM465" s="11"/>
      <c r="AN465" s="11"/>
    </row>
    <row r="466" ht="15.75" customHeight="1">
      <c r="A466" s="20"/>
      <c r="B466" s="20"/>
      <c r="C466" s="20"/>
      <c r="D466" s="20"/>
      <c r="E466" s="20"/>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c r="AI466" s="11"/>
      <c r="AJ466" s="11"/>
      <c r="AK466" s="11"/>
      <c r="AL466" s="11"/>
      <c r="AM466" s="11"/>
      <c r="AN466" s="11"/>
    </row>
    <row r="467" ht="15.75" customHeight="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c r="AI467" s="11"/>
      <c r="AJ467" s="11"/>
      <c r="AK467" s="11"/>
      <c r="AL467" s="11"/>
      <c r="AM467" s="11"/>
      <c r="AN467" s="11"/>
    </row>
    <row r="468" ht="15.75" customHeight="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c r="AI468" s="11"/>
      <c r="AJ468" s="11"/>
      <c r="AK468" s="11"/>
      <c r="AL468" s="11"/>
      <c r="AM468" s="11"/>
      <c r="AN468" s="11"/>
    </row>
    <row r="469" ht="15.75" customHeight="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c r="AI469" s="11"/>
      <c r="AJ469" s="11"/>
      <c r="AK469" s="11"/>
      <c r="AL469" s="11"/>
      <c r="AM469" s="11"/>
      <c r="AN469" s="11"/>
    </row>
    <row r="470" ht="15.75" customHeight="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c r="AI470" s="11"/>
      <c r="AJ470" s="11"/>
      <c r="AK470" s="11"/>
      <c r="AL470" s="11"/>
      <c r="AM470" s="11"/>
      <c r="AN470" s="11"/>
    </row>
    <row r="471" ht="15.75" customHeight="1">
      <c r="A471" s="20"/>
      <c r="B471" s="20"/>
      <c r="C471" s="20"/>
      <c r="D471" s="20"/>
      <c r="E471" s="20"/>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c r="AI471" s="11"/>
      <c r="AJ471" s="11"/>
      <c r="AK471" s="11"/>
      <c r="AL471" s="11"/>
      <c r="AM471" s="11"/>
      <c r="AN471" s="11"/>
    </row>
    <row r="472" ht="15.75" customHeight="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c r="AI472" s="11"/>
      <c r="AJ472" s="11"/>
      <c r="AK472" s="11"/>
      <c r="AL472" s="11"/>
      <c r="AM472" s="11"/>
      <c r="AN472" s="11"/>
    </row>
    <row r="473" ht="15.75" customHeight="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c r="AI473" s="11"/>
      <c r="AJ473" s="11"/>
      <c r="AK473" s="11"/>
      <c r="AL473" s="11"/>
      <c r="AM473" s="11"/>
      <c r="AN473" s="11"/>
    </row>
    <row r="474" ht="15.75" customHeight="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c r="AI474" s="11"/>
      <c r="AJ474" s="11"/>
      <c r="AK474" s="11"/>
      <c r="AL474" s="11"/>
      <c r="AM474" s="11"/>
      <c r="AN474" s="11"/>
    </row>
    <row r="475" ht="15.75" customHeight="1">
      <c r="A475" s="20"/>
      <c r="B475" s="20"/>
      <c r="C475" s="20"/>
      <c r="D475" s="20"/>
      <c r="E475" s="20"/>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c r="AI475" s="11"/>
      <c r="AJ475" s="11"/>
      <c r="AK475" s="11"/>
      <c r="AL475" s="11"/>
      <c r="AM475" s="11"/>
      <c r="AN475" s="11"/>
    </row>
    <row r="476" ht="15.75" customHeight="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c r="AI476" s="11"/>
      <c r="AJ476" s="11"/>
      <c r="AK476" s="11"/>
      <c r="AL476" s="11"/>
      <c r="AM476" s="11"/>
      <c r="AN476" s="11"/>
    </row>
    <row r="477" ht="15.75" customHeight="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c r="AI477" s="11"/>
      <c r="AJ477" s="11"/>
      <c r="AK477" s="11"/>
      <c r="AL477" s="11"/>
      <c r="AM477" s="11"/>
      <c r="AN477" s="11"/>
    </row>
    <row r="478" ht="15.75" customHeight="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c r="AI478" s="11"/>
      <c r="AJ478" s="11"/>
      <c r="AK478" s="11"/>
      <c r="AL478" s="11"/>
      <c r="AM478" s="11"/>
      <c r="AN478" s="11"/>
    </row>
    <row r="479" ht="15.75" customHeight="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c r="AI479" s="11"/>
      <c r="AJ479" s="11"/>
      <c r="AK479" s="11"/>
      <c r="AL479" s="11"/>
      <c r="AM479" s="11"/>
      <c r="AN479" s="11"/>
    </row>
    <row r="480" ht="15.75" customHeight="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c r="AI480" s="11"/>
      <c r="AJ480" s="11"/>
      <c r="AK480" s="11"/>
      <c r="AL480" s="11"/>
      <c r="AM480" s="11"/>
      <c r="AN480" s="11"/>
    </row>
    <row r="481" ht="15.75" customHeight="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c r="AI481" s="11"/>
      <c r="AJ481" s="11"/>
      <c r="AK481" s="11"/>
      <c r="AL481" s="11"/>
      <c r="AM481" s="11"/>
      <c r="AN481" s="11"/>
    </row>
    <row r="482" ht="15.75" customHeight="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c r="AI482" s="11"/>
      <c r="AJ482" s="11"/>
      <c r="AK482" s="11"/>
      <c r="AL482" s="11"/>
      <c r="AM482" s="11"/>
      <c r="AN482" s="11"/>
    </row>
    <row r="483" ht="15.75" customHeight="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c r="AI483" s="11"/>
      <c r="AJ483" s="11"/>
      <c r="AK483" s="11"/>
      <c r="AL483" s="11"/>
      <c r="AM483" s="11"/>
      <c r="AN483" s="11"/>
    </row>
    <row r="484" ht="15.75" customHeight="1">
      <c r="A484" s="20"/>
      <c r="B484" s="20"/>
      <c r="C484" s="20"/>
      <c r="D484" s="20"/>
      <c r="E484" s="20"/>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c r="AI484" s="11"/>
      <c r="AJ484" s="11"/>
      <c r="AK484" s="11"/>
      <c r="AL484" s="11"/>
      <c r="AM484" s="11"/>
      <c r="AN484" s="11"/>
    </row>
    <row r="485" ht="15.75" customHeight="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c r="AI485" s="11"/>
      <c r="AJ485" s="11"/>
      <c r="AK485" s="11"/>
      <c r="AL485" s="11"/>
      <c r="AM485" s="11"/>
      <c r="AN485" s="11"/>
    </row>
    <row r="486" ht="15.75" customHeight="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c r="AI486" s="11"/>
      <c r="AJ486" s="11"/>
      <c r="AK486" s="11"/>
      <c r="AL486" s="11"/>
      <c r="AM486" s="11"/>
      <c r="AN486" s="11"/>
    </row>
    <row r="487" ht="15.75" customHeight="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c r="AI487" s="11"/>
      <c r="AJ487" s="11"/>
      <c r="AK487" s="11"/>
      <c r="AL487" s="11"/>
      <c r="AM487" s="11"/>
      <c r="AN487" s="11"/>
    </row>
    <row r="488" ht="15.75" customHeight="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c r="AI488" s="11"/>
      <c r="AJ488" s="11"/>
      <c r="AK488" s="11"/>
      <c r="AL488" s="11"/>
      <c r="AM488" s="11"/>
      <c r="AN488" s="11"/>
    </row>
    <row r="489" ht="15.75" customHeight="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c r="AI489" s="11"/>
      <c r="AJ489" s="11"/>
      <c r="AK489" s="11"/>
      <c r="AL489" s="11"/>
      <c r="AM489" s="11"/>
      <c r="AN489" s="11"/>
    </row>
    <row r="490" ht="15.75" customHeight="1">
      <c r="D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c r="AI490" s="11"/>
      <c r="AJ490" s="11"/>
      <c r="AK490" s="11"/>
      <c r="AL490" s="11"/>
      <c r="AM490" s="11"/>
      <c r="AN490" s="11"/>
    </row>
    <row r="491" ht="15.75" customHeight="1">
      <c r="A491" s="20"/>
      <c r="B491" s="20"/>
      <c r="C491" s="20"/>
      <c r="D491" s="20"/>
      <c r="E491" s="20"/>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c r="AI491" s="11"/>
      <c r="AJ491" s="11"/>
      <c r="AK491" s="11"/>
      <c r="AL491" s="11"/>
      <c r="AM491" s="11"/>
      <c r="AN491" s="11"/>
    </row>
    <row r="492" ht="15.75" customHeight="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c r="AI492" s="11"/>
      <c r="AJ492" s="11"/>
      <c r="AK492" s="11"/>
      <c r="AL492" s="11"/>
      <c r="AM492" s="11"/>
      <c r="AN492" s="11"/>
    </row>
    <row r="493" ht="15.75" customHeight="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c r="AI493" s="11"/>
      <c r="AJ493" s="11"/>
      <c r="AK493" s="11"/>
      <c r="AL493" s="11"/>
      <c r="AM493" s="11"/>
      <c r="AN493" s="11"/>
    </row>
    <row r="494" ht="15.75" customHeight="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c r="AI494" s="11"/>
      <c r="AJ494" s="11"/>
      <c r="AK494" s="11"/>
      <c r="AL494" s="11"/>
      <c r="AM494" s="11"/>
      <c r="AN494" s="11"/>
    </row>
    <row r="495" ht="15.75" customHeight="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c r="AI495" s="11"/>
      <c r="AJ495" s="11"/>
      <c r="AK495" s="11"/>
      <c r="AL495" s="11"/>
      <c r="AM495" s="11"/>
      <c r="AN495" s="11"/>
    </row>
    <row r="496" ht="15.75" customHeight="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c r="AI496" s="11"/>
      <c r="AJ496" s="11"/>
      <c r="AK496" s="11"/>
      <c r="AL496" s="11"/>
      <c r="AM496" s="11"/>
      <c r="AN496" s="11"/>
    </row>
    <row r="497" ht="15.75" customHeight="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c r="AI497" s="11"/>
      <c r="AJ497" s="11"/>
      <c r="AK497" s="11"/>
      <c r="AL497" s="11"/>
      <c r="AM497" s="11"/>
      <c r="AN497" s="11"/>
    </row>
    <row r="498" ht="15.75" customHeight="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c r="AI498" s="11"/>
      <c r="AJ498" s="11"/>
      <c r="AK498" s="11"/>
      <c r="AL498" s="11"/>
      <c r="AM498" s="11"/>
      <c r="AN498" s="11"/>
    </row>
    <row r="499" ht="15.75" customHeight="1">
      <c r="A499" s="20"/>
      <c r="B499" s="20"/>
      <c r="C499" s="20"/>
      <c r="D499" s="20"/>
      <c r="E499" s="20"/>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c r="AI499" s="11"/>
      <c r="AJ499" s="11"/>
      <c r="AK499" s="11"/>
      <c r="AL499" s="11"/>
      <c r="AM499" s="11"/>
      <c r="AN499" s="11"/>
    </row>
    <row r="500" ht="15.75" customHeight="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c r="AI500" s="11"/>
      <c r="AJ500" s="11"/>
      <c r="AK500" s="11"/>
      <c r="AL500" s="11"/>
      <c r="AM500" s="11"/>
      <c r="AN500" s="11"/>
    </row>
    <row r="501" ht="15.75" customHeight="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c r="AI501" s="11"/>
      <c r="AJ501" s="11"/>
      <c r="AK501" s="11"/>
      <c r="AL501" s="11"/>
      <c r="AM501" s="11"/>
      <c r="AN501" s="11"/>
    </row>
    <row r="502" ht="15.75" customHeight="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c r="AI502" s="11"/>
      <c r="AJ502" s="11"/>
      <c r="AK502" s="11"/>
      <c r="AL502" s="11"/>
      <c r="AM502" s="11"/>
      <c r="AN502" s="11"/>
    </row>
    <row r="503" ht="15.75" customHeight="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c r="AI503" s="11"/>
      <c r="AJ503" s="11"/>
      <c r="AK503" s="11"/>
      <c r="AL503" s="11"/>
      <c r="AM503" s="11"/>
      <c r="AN503" s="11"/>
    </row>
    <row r="504" ht="15.75" customHeight="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c r="AI504" s="11"/>
      <c r="AJ504" s="11"/>
      <c r="AK504" s="11"/>
      <c r="AL504" s="11"/>
      <c r="AM504" s="11"/>
      <c r="AN504" s="11"/>
    </row>
    <row r="505" ht="15.75" customHeight="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c r="AI505" s="11"/>
      <c r="AJ505" s="11"/>
      <c r="AK505" s="11"/>
      <c r="AL505" s="11"/>
      <c r="AM505" s="11"/>
      <c r="AN505" s="11"/>
    </row>
    <row r="506" ht="15.75" customHeight="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c r="AI506" s="11"/>
      <c r="AJ506" s="11"/>
      <c r="AK506" s="11"/>
      <c r="AL506" s="11"/>
      <c r="AM506" s="11"/>
      <c r="AN506" s="11"/>
    </row>
    <row r="507" ht="15.75" customHeight="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c r="AI507" s="11"/>
      <c r="AJ507" s="11"/>
      <c r="AK507" s="11"/>
      <c r="AL507" s="11"/>
      <c r="AM507" s="11"/>
      <c r="AN507" s="11"/>
    </row>
    <row r="508" ht="15.75" customHeight="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c r="AI508" s="11"/>
      <c r="AJ508" s="11"/>
      <c r="AK508" s="11"/>
      <c r="AL508" s="11"/>
      <c r="AM508" s="11"/>
      <c r="AN508" s="11"/>
    </row>
    <row r="509" ht="15.75" customHeight="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c r="AI509" s="11"/>
      <c r="AJ509" s="11"/>
      <c r="AK509" s="11"/>
      <c r="AL509" s="11"/>
      <c r="AM509" s="11"/>
      <c r="AN509" s="11"/>
    </row>
    <row r="510" ht="15.75" customHeight="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c r="AI510" s="11"/>
      <c r="AJ510" s="11"/>
      <c r="AK510" s="11"/>
      <c r="AL510" s="11"/>
      <c r="AM510" s="11"/>
      <c r="AN510" s="11"/>
    </row>
    <row r="511" ht="15.75" customHeight="1">
      <c r="D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c r="AI511" s="11"/>
      <c r="AJ511" s="11"/>
      <c r="AK511" s="11"/>
      <c r="AL511" s="11"/>
      <c r="AM511" s="11"/>
      <c r="AN511" s="11"/>
    </row>
    <row r="512" ht="15.75" customHeight="1">
      <c r="A512" s="20"/>
      <c r="B512" s="20"/>
      <c r="C512" s="20"/>
      <c r="D512" s="20"/>
      <c r="E512" s="20"/>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c r="AI512" s="11"/>
      <c r="AJ512" s="11"/>
      <c r="AK512" s="11"/>
      <c r="AL512" s="11"/>
      <c r="AM512" s="11"/>
      <c r="AN512" s="11"/>
    </row>
    <row r="513" ht="15.75" customHeight="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c r="AI513" s="11"/>
      <c r="AJ513" s="11"/>
      <c r="AK513" s="11"/>
      <c r="AL513" s="11"/>
      <c r="AM513" s="11"/>
      <c r="AN513" s="11"/>
    </row>
    <row r="514" ht="15.75" customHeight="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c r="AI514" s="11"/>
      <c r="AJ514" s="11"/>
      <c r="AK514" s="11"/>
      <c r="AL514" s="11"/>
      <c r="AM514" s="11"/>
      <c r="AN514" s="11"/>
    </row>
    <row r="515" ht="15.75" customHeight="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c r="AI515" s="11"/>
      <c r="AJ515" s="11"/>
      <c r="AK515" s="11"/>
      <c r="AL515" s="11"/>
      <c r="AM515" s="11"/>
      <c r="AN515" s="11"/>
    </row>
    <row r="516" ht="15.75" customHeight="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c r="AI516" s="11"/>
      <c r="AJ516" s="11"/>
      <c r="AK516" s="11"/>
      <c r="AL516" s="11"/>
      <c r="AM516" s="11"/>
      <c r="AN516" s="11"/>
    </row>
    <row r="517" ht="15.75" customHeight="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c r="AI517" s="11"/>
      <c r="AJ517" s="11"/>
      <c r="AK517" s="11"/>
      <c r="AL517" s="11"/>
      <c r="AM517" s="11"/>
      <c r="AN517" s="11"/>
    </row>
    <row r="518" ht="15.75" customHeight="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1"/>
      <c r="AK518" s="11"/>
      <c r="AL518" s="11"/>
      <c r="AM518" s="11"/>
      <c r="AN518" s="11"/>
    </row>
    <row r="519" ht="15.75" customHeight="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c r="AI519" s="11"/>
      <c r="AJ519" s="11"/>
      <c r="AK519" s="11"/>
      <c r="AL519" s="11"/>
      <c r="AM519" s="11"/>
      <c r="AN519" s="11"/>
    </row>
    <row r="520" ht="15.75" customHeight="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1"/>
      <c r="AK520" s="11"/>
      <c r="AL520" s="11"/>
      <c r="AM520" s="11"/>
      <c r="AN520" s="11"/>
    </row>
    <row r="521" ht="15.75" customHeight="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c r="AI521" s="11"/>
      <c r="AJ521" s="11"/>
      <c r="AK521" s="11"/>
      <c r="AL521" s="11"/>
      <c r="AM521" s="11"/>
      <c r="AN521" s="11"/>
    </row>
    <row r="522" ht="15.75" customHeight="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c r="AI522" s="11"/>
      <c r="AJ522" s="11"/>
      <c r="AK522" s="11"/>
      <c r="AL522" s="11"/>
      <c r="AM522" s="11"/>
      <c r="AN522" s="11"/>
    </row>
    <row r="523" ht="15.75" customHeight="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c r="AI523" s="11"/>
      <c r="AJ523" s="11"/>
      <c r="AK523" s="11"/>
      <c r="AL523" s="11"/>
      <c r="AM523" s="11"/>
      <c r="AN523" s="11"/>
    </row>
    <row r="524" ht="15.75" customHeight="1">
      <c r="A524" s="20"/>
      <c r="B524" s="20"/>
      <c r="C524" s="20"/>
      <c r="D524" s="20"/>
      <c r="E524" s="20"/>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c r="AI524" s="11"/>
      <c r="AJ524" s="11"/>
      <c r="AK524" s="11"/>
      <c r="AL524" s="11"/>
      <c r="AM524" s="11"/>
      <c r="AN524" s="11"/>
    </row>
    <row r="525" ht="15.75" customHeight="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c r="AI525" s="11"/>
      <c r="AJ525" s="11"/>
      <c r="AK525" s="11"/>
      <c r="AL525" s="11"/>
      <c r="AM525" s="11"/>
      <c r="AN525" s="11"/>
    </row>
    <row r="526" ht="15.75" customHeight="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c r="AI526" s="11"/>
      <c r="AJ526" s="11"/>
      <c r="AK526" s="11"/>
      <c r="AL526" s="11"/>
      <c r="AM526" s="11"/>
      <c r="AN526" s="11"/>
    </row>
    <row r="527" ht="15.75" customHeight="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c r="AI527" s="11"/>
      <c r="AJ527" s="11"/>
      <c r="AK527" s="11"/>
      <c r="AL527" s="11"/>
      <c r="AM527" s="11"/>
      <c r="AN527" s="11"/>
    </row>
    <row r="528" ht="15.75" customHeight="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c r="AI528" s="11"/>
      <c r="AJ528" s="11"/>
      <c r="AK528" s="11"/>
      <c r="AL528" s="11"/>
      <c r="AM528" s="11"/>
      <c r="AN528" s="11"/>
    </row>
    <row r="529" ht="15.75" customHeight="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c r="AI529" s="11"/>
      <c r="AJ529" s="11"/>
      <c r="AK529" s="11"/>
      <c r="AL529" s="11"/>
      <c r="AM529" s="11"/>
      <c r="AN529" s="11"/>
    </row>
    <row r="530" ht="15.75" customHeight="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c r="AI530" s="11"/>
      <c r="AJ530" s="11"/>
      <c r="AK530" s="11"/>
      <c r="AL530" s="11"/>
      <c r="AM530" s="11"/>
      <c r="AN530" s="11"/>
    </row>
    <row r="531" ht="15.75" customHeight="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c r="AI531" s="11"/>
      <c r="AJ531" s="11"/>
      <c r="AK531" s="11"/>
      <c r="AL531" s="11"/>
      <c r="AM531" s="11"/>
      <c r="AN531" s="11"/>
    </row>
    <row r="532" ht="15.75" customHeight="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c r="AI532" s="11"/>
      <c r="AJ532" s="11"/>
      <c r="AK532" s="11"/>
      <c r="AL532" s="11"/>
      <c r="AM532" s="11"/>
      <c r="AN532" s="11"/>
    </row>
    <row r="533" ht="15.75" customHeight="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c r="AI533" s="11"/>
      <c r="AJ533" s="11"/>
      <c r="AK533" s="11"/>
      <c r="AL533" s="11"/>
      <c r="AM533" s="11"/>
      <c r="AN533" s="11"/>
    </row>
    <row r="534" ht="15.75" customHeight="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c r="AI534" s="11"/>
      <c r="AJ534" s="11"/>
      <c r="AK534" s="11"/>
      <c r="AL534" s="11"/>
      <c r="AM534" s="11"/>
      <c r="AN534" s="11"/>
    </row>
    <row r="535" ht="15.75" customHeight="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c r="AI535" s="11"/>
      <c r="AJ535" s="11"/>
      <c r="AK535" s="11"/>
      <c r="AL535" s="11"/>
      <c r="AM535" s="11"/>
      <c r="AN535" s="11"/>
    </row>
    <row r="536" ht="15.75" customHeight="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c r="AI536" s="11"/>
      <c r="AJ536" s="11"/>
      <c r="AK536" s="11"/>
      <c r="AL536" s="11"/>
      <c r="AM536" s="11"/>
      <c r="AN536" s="11"/>
    </row>
    <row r="537" ht="15.75" customHeight="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c r="AI537" s="11"/>
      <c r="AJ537" s="11"/>
      <c r="AK537" s="11"/>
      <c r="AL537" s="11"/>
      <c r="AM537" s="11"/>
      <c r="AN537" s="11"/>
    </row>
    <row r="538" ht="15.75" customHeight="1">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c r="AI538" s="11"/>
      <c r="AJ538" s="11"/>
      <c r="AK538" s="11"/>
      <c r="AL538" s="11"/>
      <c r="AM538" s="11"/>
      <c r="AN538" s="11"/>
    </row>
    <row r="539" ht="15.75" customHeight="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c r="AI539" s="11"/>
      <c r="AJ539" s="11"/>
      <c r="AK539" s="11"/>
      <c r="AL539" s="11"/>
      <c r="AM539" s="11"/>
      <c r="AN539" s="11"/>
    </row>
    <row r="540" ht="15.75" customHeight="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c r="AI540" s="11"/>
      <c r="AJ540" s="11"/>
      <c r="AK540" s="11"/>
      <c r="AL540" s="11"/>
      <c r="AM540" s="11"/>
      <c r="AN540" s="11"/>
    </row>
    <row r="541" ht="15.75" customHeight="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row>
    <row r="542" ht="15.75" customHeight="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c r="AI542" s="11"/>
      <c r="AJ542" s="11"/>
      <c r="AK542" s="11"/>
      <c r="AL542" s="11"/>
      <c r="AM542" s="11"/>
      <c r="AN542" s="11"/>
    </row>
    <row r="543" ht="15.75" customHeight="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c r="AI543" s="11"/>
      <c r="AJ543" s="11"/>
      <c r="AK543" s="11"/>
      <c r="AL543" s="11"/>
      <c r="AM543" s="11"/>
      <c r="AN543" s="11"/>
    </row>
    <row r="544" ht="15.75" customHeight="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c r="AI544" s="11"/>
      <c r="AJ544" s="11"/>
      <c r="AK544" s="11"/>
      <c r="AL544" s="11"/>
      <c r="AM544" s="11"/>
      <c r="AN544" s="11"/>
    </row>
    <row r="545" ht="15.75" customHeight="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c r="AI545" s="11"/>
      <c r="AJ545" s="11"/>
      <c r="AK545" s="11"/>
      <c r="AL545" s="11"/>
      <c r="AM545" s="11"/>
      <c r="AN545" s="11"/>
    </row>
    <row r="546" ht="15.75" customHeight="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c r="AI546" s="11"/>
      <c r="AJ546" s="11"/>
      <c r="AK546" s="11"/>
      <c r="AL546" s="11"/>
      <c r="AM546" s="11"/>
      <c r="AN546" s="11"/>
    </row>
    <row r="547" ht="15.75" customHeight="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c r="AI547" s="11"/>
      <c r="AJ547" s="11"/>
      <c r="AK547" s="11"/>
      <c r="AL547" s="11"/>
      <c r="AM547" s="11"/>
      <c r="AN547" s="11"/>
    </row>
    <row r="548" ht="15.75" customHeight="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c r="AI548" s="11"/>
      <c r="AJ548" s="11"/>
      <c r="AK548" s="11"/>
      <c r="AL548" s="11"/>
      <c r="AM548" s="11"/>
      <c r="AN548" s="11"/>
    </row>
    <row r="549" ht="15.75" customHeight="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c r="AI549" s="11"/>
      <c r="AJ549" s="11"/>
      <c r="AK549" s="11"/>
      <c r="AL549" s="11"/>
      <c r="AM549" s="11"/>
      <c r="AN549" s="11"/>
    </row>
    <row r="550" ht="15.75" customHeight="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c r="AI550" s="11"/>
      <c r="AJ550" s="11"/>
      <c r="AK550" s="11"/>
      <c r="AL550" s="11"/>
      <c r="AM550" s="11"/>
      <c r="AN550" s="11"/>
    </row>
    <row r="551" ht="15.75" customHeight="1">
      <c r="B551" s="165"/>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c r="AI551" s="11"/>
      <c r="AJ551" s="11"/>
      <c r="AK551" s="11"/>
      <c r="AL551" s="11"/>
      <c r="AM551" s="11"/>
      <c r="AN551" s="11"/>
    </row>
    <row r="552" ht="15.75" customHeight="1">
      <c r="B552" s="202"/>
      <c r="C552" s="203"/>
      <c r="D552" s="203"/>
      <c r="E552" s="203"/>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c r="AI552" s="11"/>
      <c r="AJ552" s="11"/>
      <c r="AK552" s="11"/>
      <c r="AL552" s="11"/>
      <c r="AM552" s="11"/>
      <c r="AN552" s="11"/>
    </row>
    <row r="553" ht="15.75" customHeight="1">
      <c r="A553" s="20"/>
      <c r="B553" s="20"/>
      <c r="C553" s="20"/>
      <c r="D553" s="20"/>
      <c r="E553" s="20"/>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c r="AI553" s="11"/>
      <c r="AJ553" s="11"/>
      <c r="AK553" s="11"/>
      <c r="AL553" s="11"/>
      <c r="AM553" s="11"/>
      <c r="AN553" s="11"/>
    </row>
    <row r="554" ht="15.75" customHeight="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c r="AI554" s="11"/>
      <c r="AJ554" s="11"/>
      <c r="AK554" s="11"/>
      <c r="AL554" s="11"/>
      <c r="AM554" s="11"/>
      <c r="AN554" s="11"/>
    </row>
    <row r="555" ht="15.75" customHeight="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c r="AI555" s="11"/>
      <c r="AJ555" s="11"/>
      <c r="AK555" s="11"/>
      <c r="AL555" s="11"/>
      <c r="AM555" s="11"/>
      <c r="AN555" s="11"/>
    </row>
    <row r="556" ht="15.75" customHeight="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c r="AI556" s="11"/>
      <c r="AJ556" s="11"/>
      <c r="AK556" s="11"/>
      <c r="AL556" s="11"/>
      <c r="AM556" s="11"/>
      <c r="AN556" s="11"/>
    </row>
    <row r="557" ht="15.75" customHeight="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c r="AI557" s="11"/>
      <c r="AJ557" s="11"/>
      <c r="AK557" s="11"/>
      <c r="AL557" s="11"/>
      <c r="AM557" s="11"/>
      <c r="AN557" s="11"/>
    </row>
    <row r="558" ht="15.75" customHeight="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c r="AI558" s="11"/>
      <c r="AJ558" s="11"/>
      <c r="AK558" s="11"/>
      <c r="AL558" s="11"/>
      <c r="AM558" s="11"/>
      <c r="AN558" s="11"/>
    </row>
    <row r="559" ht="15.75" customHeight="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c r="AI559" s="11"/>
      <c r="AJ559" s="11"/>
      <c r="AK559" s="11"/>
      <c r="AL559" s="11"/>
      <c r="AM559" s="11"/>
      <c r="AN559" s="11"/>
    </row>
    <row r="560" ht="15.75" customHeight="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c r="AI560" s="11"/>
      <c r="AJ560" s="11"/>
      <c r="AK560" s="11"/>
      <c r="AL560" s="11"/>
      <c r="AM560" s="11"/>
      <c r="AN560" s="11"/>
    </row>
    <row r="561" ht="15.75" customHeight="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c r="AI561" s="11"/>
      <c r="AJ561" s="11"/>
      <c r="AK561" s="11"/>
      <c r="AL561" s="11"/>
      <c r="AM561" s="11"/>
      <c r="AN561" s="11"/>
    </row>
    <row r="562" ht="15.75" customHeight="1">
      <c r="A562" s="20"/>
      <c r="B562" s="20"/>
      <c r="C562" s="20"/>
      <c r="D562" s="20"/>
      <c r="E562" s="20"/>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c r="AI562" s="11"/>
      <c r="AJ562" s="11"/>
      <c r="AK562" s="11"/>
      <c r="AL562" s="11"/>
      <c r="AM562" s="11"/>
      <c r="AN562" s="11"/>
    </row>
    <row r="563" ht="15.75" customHeight="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c r="AI563" s="11"/>
      <c r="AJ563" s="11"/>
      <c r="AK563" s="11"/>
      <c r="AL563" s="11"/>
      <c r="AM563" s="11"/>
      <c r="AN563" s="11"/>
    </row>
    <row r="564" ht="15.75" customHeight="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c r="AI564" s="11"/>
      <c r="AJ564" s="11"/>
      <c r="AK564" s="11"/>
      <c r="AL564" s="11"/>
      <c r="AM564" s="11"/>
      <c r="AN564" s="11"/>
    </row>
    <row r="565" ht="15.75" customHeight="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c r="AI565" s="11"/>
      <c r="AJ565" s="11"/>
      <c r="AK565" s="11"/>
      <c r="AL565" s="11"/>
      <c r="AM565" s="11"/>
      <c r="AN565" s="11"/>
    </row>
    <row r="566" ht="15.75" customHeight="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c r="AI566" s="11"/>
      <c r="AJ566" s="11"/>
      <c r="AK566" s="11"/>
      <c r="AL566" s="11"/>
      <c r="AM566" s="11"/>
      <c r="AN566" s="11"/>
    </row>
    <row r="567" ht="15.75" customHeight="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c r="AI567" s="11"/>
      <c r="AJ567" s="11"/>
      <c r="AK567" s="11"/>
      <c r="AL567" s="11"/>
      <c r="AM567" s="11"/>
      <c r="AN567" s="11"/>
    </row>
    <row r="568" ht="15.75" customHeight="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c r="AI568" s="11"/>
      <c r="AJ568" s="11"/>
      <c r="AK568" s="11"/>
      <c r="AL568" s="11"/>
      <c r="AM568" s="11"/>
      <c r="AN568" s="11"/>
    </row>
    <row r="569" ht="15.75" customHeight="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c r="AI569" s="11"/>
      <c r="AJ569" s="11"/>
      <c r="AK569" s="11"/>
      <c r="AL569" s="11"/>
      <c r="AM569" s="11"/>
      <c r="AN569" s="11"/>
    </row>
    <row r="570" ht="15.75" customHeight="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c r="AI570" s="11"/>
      <c r="AJ570" s="11"/>
      <c r="AK570" s="11"/>
      <c r="AL570" s="11"/>
      <c r="AM570" s="11"/>
      <c r="AN570" s="11"/>
    </row>
    <row r="571" ht="15.75" customHeight="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c r="AI571" s="11"/>
      <c r="AJ571" s="11"/>
      <c r="AK571" s="11"/>
      <c r="AL571" s="11"/>
      <c r="AM571" s="11"/>
      <c r="AN571" s="11"/>
    </row>
    <row r="572" ht="15.75" customHeight="1">
      <c r="A572" s="20"/>
      <c r="B572" s="20"/>
      <c r="C572" s="20"/>
      <c r="D572" s="20"/>
      <c r="E572" s="20"/>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c r="AI572" s="11"/>
      <c r="AJ572" s="11"/>
      <c r="AK572" s="11"/>
      <c r="AL572" s="11"/>
      <c r="AM572" s="11"/>
      <c r="AN572" s="11"/>
    </row>
    <row r="573" ht="15.75" customHeight="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c r="AI573" s="11"/>
      <c r="AJ573" s="11"/>
      <c r="AK573" s="11"/>
      <c r="AL573" s="11"/>
      <c r="AM573" s="11"/>
      <c r="AN573" s="11"/>
    </row>
    <row r="574" ht="15.75" customHeight="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c r="AI574" s="11"/>
      <c r="AJ574" s="11"/>
      <c r="AK574" s="11"/>
      <c r="AL574" s="11"/>
      <c r="AM574" s="11"/>
      <c r="AN574" s="11"/>
    </row>
    <row r="575" ht="15.75" customHeight="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c r="AI575" s="11"/>
      <c r="AJ575" s="11"/>
      <c r="AK575" s="11"/>
      <c r="AL575" s="11"/>
      <c r="AM575" s="11"/>
      <c r="AN575" s="11"/>
    </row>
    <row r="576" ht="15.75" customHeight="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c r="AI576" s="11"/>
      <c r="AJ576" s="11"/>
      <c r="AK576" s="11"/>
      <c r="AL576" s="11"/>
      <c r="AM576" s="11"/>
      <c r="AN576" s="11"/>
    </row>
    <row r="577" ht="15.75" customHeight="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c r="AI577" s="11"/>
      <c r="AJ577" s="11"/>
      <c r="AK577" s="11"/>
      <c r="AL577" s="11"/>
      <c r="AM577" s="11"/>
      <c r="AN577" s="11"/>
    </row>
    <row r="578" ht="15.75" customHeight="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c r="AI578" s="11"/>
      <c r="AJ578" s="11"/>
      <c r="AK578" s="11"/>
      <c r="AL578" s="11"/>
      <c r="AM578" s="11"/>
      <c r="AN578" s="11"/>
    </row>
    <row r="579" ht="15.75" customHeight="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c r="AI579" s="11"/>
      <c r="AJ579" s="11"/>
      <c r="AK579" s="11"/>
      <c r="AL579" s="11"/>
      <c r="AM579" s="11"/>
      <c r="AN579" s="11"/>
    </row>
    <row r="580" ht="15.75" customHeight="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c r="AI580" s="11"/>
      <c r="AJ580" s="11"/>
      <c r="AK580" s="11"/>
      <c r="AL580" s="11"/>
      <c r="AM580" s="11"/>
      <c r="AN580" s="11"/>
    </row>
    <row r="581" ht="15.75" customHeight="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c r="AI581" s="11"/>
      <c r="AJ581" s="11"/>
      <c r="AK581" s="11"/>
      <c r="AL581" s="11"/>
      <c r="AM581" s="11"/>
      <c r="AN581" s="11"/>
    </row>
    <row r="582" ht="15.75" customHeight="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c r="AI582" s="11"/>
      <c r="AJ582" s="11"/>
      <c r="AK582" s="11"/>
      <c r="AL582" s="11"/>
      <c r="AM582" s="11"/>
      <c r="AN582" s="11"/>
    </row>
    <row r="583" ht="15.75" customHeight="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c r="AI583" s="11"/>
      <c r="AJ583" s="11"/>
      <c r="AK583" s="11"/>
      <c r="AL583" s="11"/>
      <c r="AM583" s="11"/>
      <c r="AN583" s="11"/>
    </row>
    <row r="584" ht="15.75" customHeight="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c r="AI584" s="11"/>
      <c r="AJ584" s="11"/>
      <c r="AK584" s="11"/>
      <c r="AL584" s="11"/>
      <c r="AM584" s="11"/>
      <c r="AN584" s="11"/>
    </row>
    <row r="585" ht="15.75" customHeight="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c r="AC585" s="11"/>
      <c r="AD585" s="11"/>
      <c r="AE585" s="11"/>
      <c r="AF585" s="11"/>
      <c r="AG585" s="11"/>
      <c r="AH585" s="11"/>
      <c r="AI585" s="11"/>
      <c r="AJ585" s="11"/>
      <c r="AK585" s="11"/>
      <c r="AL585" s="11"/>
      <c r="AM585" s="11"/>
      <c r="AN585" s="11"/>
    </row>
    <row r="586" ht="15.75" customHeight="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c r="AC586" s="11"/>
      <c r="AD586" s="11"/>
      <c r="AE586" s="11"/>
      <c r="AF586" s="11"/>
      <c r="AG586" s="11"/>
      <c r="AH586" s="11"/>
      <c r="AI586" s="11"/>
      <c r="AJ586" s="11"/>
      <c r="AK586" s="11"/>
      <c r="AL586" s="11"/>
      <c r="AM586" s="11"/>
      <c r="AN586" s="11"/>
    </row>
    <row r="587" ht="15.75" customHeight="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c r="AI587" s="11"/>
      <c r="AJ587" s="11"/>
      <c r="AK587" s="11"/>
      <c r="AL587" s="11"/>
      <c r="AM587" s="11"/>
      <c r="AN587" s="11"/>
    </row>
    <row r="588" ht="15.75" customHeight="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c r="AI588" s="11"/>
      <c r="AJ588" s="11"/>
      <c r="AK588" s="11"/>
      <c r="AL588" s="11"/>
      <c r="AM588" s="11"/>
      <c r="AN588" s="11"/>
    </row>
    <row r="589" ht="15.75" customHeight="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c r="AI589" s="11"/>
      <c r="AJ589" s="11"/>
      <c r="AK589" s="11"/>
      <c r="AL589" s="11"/>
      <c r="AM589" s="11"/>
      <c r="AN589" s="11"/>
    </row>
    <row r="590" ht="15.75" customHeight="1">
      <c r="A590" s="20"/>
      <c r="B590" s="20"/>
      <c r="C590" s="20"/>
      <c r="D590" s="20"/>
      <c r="E590" s="20"/>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c r="AI590" s="11"/>
      <c r="AJ590" s="11"/>
      <c r="AK590" s="11"/>
      <c r="AL590" s="11"/>
      <c r="AM590" s="11"/>
      <c r="AN590" s="11"/>
    </row>
    <row r="591" ht="15.75" customHeight="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c r="AI591" s="11"/>
      <c r="AJ591" s="11"/>
      <c r="AK591" s="11"/>
      <c r="AL591" s="11"/>
      <c r="AM591" s="11"/>
      <c r="AN591" s="11"/>
    </row>
    <row r="592" ht="15.75" customHeight="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c r="AI592" s="11"/>
      <c r="AJ592" s="11"/>
      <c r="AK592" s="11"/>
      <c r="AL592" s="11"/>
      <c r="AM592" s="11"/>
      <c r="AN592" s="11"/>
    </row>
    <row r="593" ht="15.75" customHeight="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c r="AI593" s="11"/>
      <c r="AJ593" s="11"/>
      <c r="AK593" s="11"/>
      <c r="AL593" s="11"/>
      <c r="AM593" s="11"/>
      <c r="AN593" s="11"/>
    </row>
    <row r="594" ht="15.75" customHeight="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c r="AI594" s="11"/>
      <c r="AJ594" s="11"/>
      <c r="AK594" s="11"/>
      <c r="AL594" s="11"/>
      <c r="AM594" s="11"/>
      <c r="AN594" s="11"/>
    </row>
    <row r="595" ht="15.75" customHeight="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c r="AI595" s="11"/>
      <c r="AJ595" s="11"/>
      <c r="AK595" s="11"/>
      <c r="AL595" s="11"/>
      <c r="AM595" s="11"/>
      <c r="AN595" s="11"/>
    </row>
    <row r="596" ht="15.75" customHeight="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c r="AI596" s="11"/>
      <c r="AJ596" s="11"/>
      <c r="AK596" s="11"/>
      <c r="AL596" s="11"/>
      <c r="AM596" s="11"/>
      <c r="AN596" s="11"/>
    </row>
    <row r="597" ht="15.75" customHeight="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c r="AI597" s="11"/>
      <c r="AJ597" s="11"/>
      <c r="AK597" s="11"/>
      <c r="AL597" s="11"/>
      <c r="AM597" s="11"/>
      <c r="AN597" s="11"/>
    </row>
    <row r="598" ht="15.75" customHeight="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c r="AI598" s="11"/>
      <c r="AJ598" s="11"/>
      <c r="AK598" s="11"/>
      <c r="AL598" s="11"/>
      <c r="AM598" s="11"/>
      <c r="AN598" s="11"/>
    </row>
    <row r="599" ht="15.75" customHeight="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c r="AI599" s="11"/>
      <c r="AJ599" s="11"/>
      <c r="AK599" s="11"/>
      <c r="AL599" s="11"/>
      <c r="AM599" s="11"/>
      <c r="AN599" s="11"/>
    </row>
    <row r="600" ht="15.75" customHeight="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c r="AI600" s="11"/>
      <c r="AJ600" s="11"/>
      <c r="AK600" s="11"/>
      <c r="AL600" s="11"/>
      <c r="AM600" s="11"/>
      <c r="AN600" s="11"/>
    </row>
    <row r="601" ht="15.75" customHeight="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c r="AI601" s="11"/>
      <c r="AJ601" s="11"/>
      <c r="AK601" s="11"/>
      <c r="AL601" s="11"/>
      <c r="AM601" s="11"/>
      <c r="AN601" s="11"/>
    </row>
    <row r="602" ht="15.75" customHeight="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c r="AI602" s="11"/>
      <c r="AJ602" s="11"/>
      <c r="AK602" s="11"/>
      <c r="AL602" s="11"/>
      <c r="AM602" s="11"/>
      <c r="AN602" s="11"/>
    </row>
    <row r="603" ht="15.75" customHeight="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c r="AI603" s="11"/>
      <c r="AJ603" s="11"/>
      <c r="AK603" s="11"/>
      <c r="AL603" s="11"/>
      <c r="AM603" s="11"/>
      <c r="AN603" s="11"/>
    </row>
    <row r="604" ht="15.75" customHeight="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c r="AI604" s="11"/>
      <c r="AJ604" s="11"/>
      <c r="AK604" s="11"/>
      <c r="AL604" s="11"/>
      <c r="AM604" s="11"/>
      <c r="AN604" s="11"/>
    </row>
    <row r="605" ht="15.75" customHeight="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c r="AI605" s="11"/>
      <c r="AJ605" s="11"/>
      <c r="AK605" s="11"/>
      <c r="AL605" s="11"/>
      <c r="AM605" s="11"/>
      <c r="AN605" s="11"/>
    </row>
    <row r="606" ht="15.75" customHeight="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c r="AI606" s="11"/>
      <c r="AJ606" s="11"/>
      <c r="AK606" s="11"/>
      <c r="AL606" s="11"/>
      <c r="AM606" s="11"/>
      <c r="AN606" s="11"/>
    </row>
    <row r="607" ht="15.75" customHeight="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c r="AI607" s="11"/>
      <c r="AJ607" s="11"/>
      <c r="AK607" s="11"/>
      <c r="AL607" s="11"/>
      <c r="AM607" s="11"/>
      <c r="AN607" s="11"/>
    </row>
    <row r="608" ht="15.75" customHeight="1">
      <c r="A608" s="20"/>
      <c r="B608" s="20"/>
      <c r="C608" s="20"/>
      <c r="D608" s="20"/>
      <c r="E608" s="20"/>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c r="AI608" s="11"/>
      <c r="AJ608" s="11"/>
      <c r="AK608" s="11"/>
      <c r="AL608" s="11"/>
      <c r="AM608" s="11"/>
      <c r="AN608" s="11"/>
    </row>
    <row r="609" ht="15.75" customHeight="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c r="AI609" s="11"/>
      <c r="AJ609" s="11"/>
      <c r="AK609" s="11"/>
      <c r="AL609" s="11"/>
      <c r="AM609" s="11"/>
      <c r="AN609" s="11"/>
    </row>
    <row r="610" ht="15.75" customHeight="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c r="AI610" s="11"/>
      <c r="AJ610" s="11"/>
      <c r="AK610" s="11"/>
      <c r="AL610" s="11"/>
      <c r="AM610" s="11"/>
      <c r="AN610" s="11"/>
    </row>
    <row r="611" ht="15.75" customHeight="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c r="AI611" s="11"/>
      <c r="AJ611" s="11"/>
      <c r="AK611" s="11"/>
      <c r="AL611" s="11"/>
      <c r="AM611" s="11"/>
      <c r="AN611" s="11"/>
    </row>
    <row r="612" ht="15.75" customHeight="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c r="AI612" s="11"/>
      <c r="AJ612" s="11"/>
      <c r="AK612" s="11"/>
      <c r="AL612" s="11"/>
      <c r="AM612" s="11"/>
      <c r="AN612" s="11"/>
    </row>
    <row r="613" ht="15.75" customHeight="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c r="AI613" s="11"/>
      <c r="AJ613" s="11"/>
      <c r="AK613" s="11"/>
      <c r="AL613" s="11"/>
      <c r="AM613" s="11"/>
      <c r="AN613" s="11"/>
    </row>
    <row r="614" ht="15.75" customHeight="1">
      <c r="A614" s="20"/>
      <c r="B614" s="20"/>
      <c r="C614" s="20"/>
      <c r="D614" s="20"/>
      <c r="E614" s="20"/>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c r="AI614" s="11"/>
      <c r="AJ614" s="11"/>
      <c r="AK614" s="11"/>
      <c r="AL614" s="11"/>
      <c r="AM614" s="11"/>
      <c r="AN614" s="11"/>
    </row>
    <row r="615" ht="15.75" customHeight="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c r="AI615" s="11"/>
      <c r="AJ615" s="11"/>
      <c r="AK615" s="11"/>
      <c r="AL615" s="11"/>
      <c r="AM615" s="11"/>
      <c r="AN615" s="11"/>
    </row>
    <row r="616" ht="15.75" customHeight="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c r="AI616" s="11"/>
      <c r="AJ616" s="11"/>
      <c r="AK616" s="11"/>
      <c r="AL616" s="11"/>
      <c r="AM616" s="11"/>
      <c r="AN616" s="11"/>
    </row>
    <row r="617" ht="15.75" customHeight="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c r="AI617" s="11"/>
      <c r="AJ617" s="11"/>
      <c r="AK617" s="11"/>
      <c r="AL617" s="11"/>
      <c r="AM617" s="11"/>
      <c r="AN617" s="11"/>
    </row>
    <row r="618" ht="15.75" customHeight="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c r="AI618" s="11"/>
      <c r="AJ618" s="11"/>
      <c r="AK618" s="11"/>
      <c r="AL618" s="11"/>
      <c r="AM618" s="11"/>
      <c r="AN618" s="11"/>
    </row>
    <row r="619" ht="15.75" customHeight="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c r="AI619" s="11"/>
      <c r="AJ619" s="11"/>
      <c r="AK619" s="11"/>
      <c r="AL619" s="11"/>
      <c r="AM619" s="11"/>
      <c r="AN619" s="11"/>
    </row>
    <row r="620" ht="15.75" customHeight="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c r="AI620" s="11"/>
      <c r="AJ620" s="11"/>
      <c r="AK620" s="11"/>
      <c r="AL620" s="11"/>
      <c r="AM620" s="11"/>
      <c r="AN620" s="11"/>
    </row>
    <row r="621" ht="15.75" customHeight="1">
      <c r="A621" s="20"/>
      <c r="B621" s="20"/>
      <c r="C621" s="20"/>
      <c r="D621" s="20"/>
      <c r="E621" s="20"/>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c r="AI621" s="11"/>
      <c r="AJ621" s="11"/>
      <c r="AK621" s="11"/>
      <c r="AL621" s="11"/>
      <c r="AM621" s="11"/>
      <c r="AN621" s="11"/>
    </row>
    <row r="622" ht="15.75" customHeight="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c r="AI622" s="11"/>
      <c r="AJ622" s="11"/>
      <c r="AK622" s="11"/>
      <c r="AL622" s="11"/>
      <c r="AM622" s="11"/>
      <c r="AN622" s="11"/>
    </row>
    <row r="623" ht="15.75" customHeight="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c r="AI623" s="11"/>
      <c r="AJ623" s="11"/>
      <c r="AK623" s="11"/>
      <c r="AL623" s="11"/>
      <c r="AM623" s="11"/>
      <c r="AN623" s="11"/>
    </row>
    <row r="624" ht="15.75" customHeight="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c r="AI624" s="11"/>
      <c r="AJ624" s="11"/>
      <c r="AK624" s="11"/>
      <c r="AL624" s="11"/>
      <c r="AM624" s="11"/>
      <c r="AN624" s="11"/>
    </row>
    <row r="625" ht="15.75" customHeight="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c r="AI625" s="11"/>
      <c r="AJ625" s="11"/>
      <c r="AK625" s="11"/>
      <c r="AL625" s="11"/>
      <c r="AM625" s="11"/>
      <c r="AN625" s="11"/>
    </row>
    <row r="626" ht="15.75" customHeight="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c r="AI626" s="11"/>
      <c r="AJ626" s="11"/>
      <c r="AK626" s="11"/>
      <c r="AL626" s="11"/>
      <c r="AM626" s="11"/>
      <c r="AN626" s="11"/>
    </row>
    <row r="627" ht="15.75" customHeight="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c r="AI627" s="11"/>
      <c r="AJ627" s="11"/>
      <c r="AK627" s="11"/>
      <c r="AL627" s="11"/>
      <c r="AM627" s="11"/>
      <c r="AN627" s="11"/>
    </row>
    <row r="628" ht="15.75" customHeight="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c r="AI628" s="11"/>
      <c r="AJ628" s="11"/>
      <c r="AK628" s="11"/>
      <c r="AL628" s="11"/>
      <c r="AM628" s="11"/>
      <c r="AN628" s="11"/>
    </row>
    <row r="629" ht="15.75" customHeight="1">
      <c r="A629" s="20"/>
      <c r="B629" s="20"/>
      <c r="C629" s="20"/>
      <c r="D629" s="20"/>
      <c r="E629" s="20"/>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c r="AI629" s="11"/>
      <c r="AJ629" s="11"/>
      <c r="AK629" s="11"/>
      <c r="AL629" s="11"/>
      <c r="AM629" s="11"/>
      <c r="AN629" s="11"/>
    </row>
    <row r="630" ht="15.75" customHeight="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c r="AI630" s="11"/>
      <c r="AJ630" s="11"/>
      <c r="AK630" s="11"/>
      <c r="AL630" s="11"/>
      <c r="AM630" s="11"/>
      <c r="AN630" s="11"/>
    </row>
    <row r="631" ht="15.75" customHeight="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c r="AI631" s="11"/>
      <c r="AJ631" s="11"/>
      <c r="AK631" s="11"/>
      <c r="AL631" s="11"/>
      <c r="AM631" s="11"/>
      <c r="AN631" s="11"/>
    </row>
    <row r="632" ht="15.75" customHeight="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c r="AI632" s="11"/>
      <c r="AJ632" s="11"/>
      <c r="AK632" s="11"/>
      <c r="AL632" s="11"/>
      <c r="AM632" s="11"/>
      <c r="AN632" s="11"/>
    </row>
    <row r="633" ht="15.75" customHeight="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c r="AI633" s="11"/>
      <c r="AJ633" s="11"/>
      <c r="AK633" s="11"/>
      <c r="AL633" s="11"/>
      <c r="AM633" s="11"/>
      <c r="AN633" s="11"/>
    </row>
    <row r="634" ht="15.75" customHeight="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c r="AI634" s="11"/>
      <c r="AJ634" s="11"/>
      <c r="AK634" s="11"/>
      <c r="AL634" s="11"/>
      <c r="AM634" s="11"/>
      <c r="AN634" s="11"/>
    </row>
    <row r="635" ht="15.75" customHeight="1">
      <c r="A635" s="20"/>
      <c r="B635" s="20"/>
      <c r="C635" s="20"/>
      <c r="D635" s="20"/>
      <c r="E635" s="20"/>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c r="AI635" s="11"/>
      <c r="AJ635" s="11"/>
      <c r="AK635" s="11"/>
      <c r="AL635" s="11"/>
      <c r="AM635" s="11"/>
      <c r="AN635" s="11"/>
    </row>
    <row r="636" ht="15.75" customHeight="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c r="AI636" s="11"/>
      <c r="AJ636" s="11"/>
      <c r="AK636" s="11"/>
      <c r="AL636" s="11"/>
      <c r="AM636" s="11"/>
      <c r="AN636" s="11"/>
    </row>
    <row r="637" ht="15.75" customHeight="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c r="AI637" s="11"/>
      <c r="AJ637" s="11"/>
      <c r="AK637" s="11"/>
      <c r="AL637" s="11"/>
      <c r="AM637" s="11"/>
      <c r="AN637" s="11"/>
    </row>
    <row r="638" ht="15.75" customHeight="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c r="AI638" s="11"/>
      <c r="AJ638" s="11"/>
      <c r="AK638" s="11"/>
      <c r="AL638" s="11"/>
      <c r="AM638" s="11"/>
      <c r="AN638" s="11"/>
    </row>
    <row r="639" ht="15.75" customHeight="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c r="AI639" s="11"/>
      <c r="AJ639" s="11"/>
      <c r="AK639" s="11"/>
      <c r="AL639" s="11"/>
      <c r="AM639" s="11"/>
      <c r="AN639" s="11"/>
    </row>
    <row r="640" ht="15.75" customHeight="1">
      <c r="A640" s="20"/>
      <c r="B640" s="20"/>
      <c r="C640" s="20"/>
      <c r="D640" s="20"/>
      <c r="E640" s="20"/>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c r="AI640" s="11"/>
      <c r="AJ640" s="11"/>
      <c r="AK640" s="11"/>
      <c r="AL640" s="11"/>
      <c r="AM640" s="11"/>
      <c r="AN640" s="11"/>
    </row>
    <row r="641" ht="15.75" customHeight="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c r="AI641" s="11"/>
      <c r="AJ641" s="11"/>
      <c r="AK641" s="11"/>
      <c r="AL641" s="11"/>
      <c r="AM641" s="11"/>
      <c r="AN641" s="11"/>
    </row>
    <row r="642" ht="15.75" customHeight="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c r="AI642" s="11"/>
      <c r="AJ642" s="11"/>
      <c r="AK642" s="11"/>
      <c r="AL642" s="11"/>
      <c r="AM642" s="11"/>
      <c r="AN642" s="11"/>
    </row>
    <row r="643" ht="15.75" customHeight="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c r="AI643" s="11"/>
      <c r="AJ643" s="11"/>
      <c r="AK643" s="11"/>
      <c r="AL643" s="11"/>
      <c r="AM643" s="11"/>
      <c r="AN643" s="11"/>
    </row>
    <row r="644" ht="15.75" customHeight="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c r="AI644" s="11"/>
      <c r="AJ644" s="11"/>
      <c r="AK644" s="11"/>
      <c r="AL644" s="11"/>
      <c r="AM644" s="11"/>
      <c r="AN644" s="11"/>
    </row>
    <row r="645" ht="15.75" customHeight="1">
      <c r="A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c r="AI645" s="11"/>
      <c r="AJ645" s="11"/>
      <c r="AK645" s="11"/>
      <c r="AL645" s="11"/>
      <c r="AM645" s="11"/>
      <c r="AN645" s="11"/>
    </row>
    <row r="646" ht="15.75" customHeight="1">
      <c r="A646" s="20"/>
      <c r="B646" s="20"/>
      <c r="C646" s="20"/>
      <c r="D646" s="20"/>
      <c r="E646" s="20"/>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c r="AI646" s="11"/>
      <c r="AJ646" s="11"/>
      <c r="AK646" s="11"/>
      <c r="AL646" s="11"/>
      <c r="AM646" s="11"/>
      <c r="AN646" s="11"/>
    </row>
    <row r="647" ht="15.75" customHeight="1">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c r="AE647" s="11"/>
      <c r="AF647" s="11"/>
      <c r="AG647" s="11"/>
      <c r="AH647" s="11"/>
      <c r="AI647" s="11"/>
      <c r="AJ647" s="11"/>
      <c r="AK647" s="11"/>
      <c r="AL647" s="11"/>
      <c r="AM647" s="11"/>
      <c r="AN647" s="11"/>
    </row>
    <row r="648" ht="15.75" customHeight="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c r="AH648" s="11"/>
      <c r="AI648" s="11"/>
      <c r="AJ648" s="11"/>
      <c r="AK648" s="11"/>
      <c r="AL648" s="11"/>
      <c r="AM648" s="11"/>
      <c r="AN648" s="11"/>
    </row>
    <row r="649" ht="15.75" customHeight="1">
      <c r="B649" s="165"/>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c r="AI649" s="11"/>
      <c r="AJ649" s="11"/>
      <c r="AK649" s="11"/>
      <c r="AL649" s="11"/>
      <c r="AM649" s="11"/>
      <c r="AN649" s="11"/>
    </row>
    <row r="650" ht="15.75" customHeight="1">
      <c r="A650" s="20"/>
      <c r="B650" s="20"/>
      <c r="C650" s="18"/>
      <c r="D650" s="20"/>
      <c r="E650" s="18"/>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c r="AI650" s="11"/>
      <c r="AJ650" s="11"/>
      <c r="AK650" s="11"/>
      <c r="AL650" s="11"/>
      <c r="AM650" s="11"/>
      <c r="AN650" s="11"/>
    </row>
    <row r="651" ht="15.75" customHeight="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c r="AI651" s="11"/>
      <c r="AJ651" s="11"/>
      <c r="AK651" s="11"/>
      <c r="AL651" s="11"/>
      <c r="AM651" s="11"/>
      <c r="AN651" s="11"/>
    </row>
    <row r="652" ht="15.75" customHeight="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c r="AI652" s="11"/>
      <c r="AJ652" s="11"/>
      <c r="AK652" s="11"/>
      <c r="AL652" s="11"/>
      <c r="AM652" s="11"/>
      <c r="AN652" s="11"/>
    </row>
    <row r="653" ht="15.75" customHeight="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c r="AE653" s="11"/>
      <c r="AF653" s="11"/>
      <c r="AG653" s="11"/>
      <c r="AH653" s="11"/>
      <c r="AI653" s="11"/>
      <c r="AJ653" s="11"/>
      <c r="AK653" s="11"/>
      <c r="AL653" s="11"/>
      <c r="AM653" s="11"/>
      <c r="AN653" s="11"/>
    </row>
    <row r="654" ht="15.75" customHeight="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c r="AE654" s="11"/>
      <c r="AF654" s="11"/>
      <c r="AG654" s="11"/>
      <c r="AH654" s="11"/>
      <c r="AI654" s="11"/>
      <c r="AJ654" s="11"/>
      <c r="AK654" s="11"/>
      <c r="AL654" s="11"/>
      <c r="AM654" s="11"/>
      <c r="AN654" s="11"/>
    </row>
    <row r="655" ht="15.75" customHeight="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c r="AH655" s="11"/>
      <c r="AI655" s="11"/>
      <c r="AJ655" s="11"/>
      <c r="AK655" s="11"/>
      <c r="AL655" s="11"/>
      <c r="AM655" s="11"/>
      <c r="AN655" s="11"/>
    </row>
    <row r="656" ht="15.75" customHeight="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c r="AE656" s="11"/>
      <c r="AF656" s="11"/>
      <c r="AG656" s="11"/>
      <c r="AH656" s="11"/>
      <c r="AI656" s="11"/>
      <c r="AJ656" s="11"/>
      <c r="AK656" s="11"/>
      <c r="AL656" s="11"/>
      <c r="AM656" s="11"/>
      <c r="AN656" s="11"/>
    </row>
    <row r="657" ht="15.75" customHeight="1">
      <c r="A657" s="20"/>
      <c r="B657" s="20"/>
      <c r="C657" s="20"/>
      <c r="D657" s="20"/>
      <c r="E657" s="20"/>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c r="AE657" s="11"/>
      <c r="AF657" s="11"/>
      <c r="AG657" s="11"/>
      <c r="AH657" s="11"/>
      <c r="AI657" s="11"/>
      <c r="AJ657" s="11"/>
      <c r="AK657" s="11"/>
      <c r="AL657" s="11"/>
      <c r="AM657" s="11"/>
      <c r="AN657" s="11"/>
    </row>
    <row r="658" ht="15.75" customHeight="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c r="AE658" s="11"/>
      <c r="AF658" s="11"/>
      <c r="AG658" s="11"/>
      <c r="AH658" s="11"/>
      <c r="AI658" s="11"/>
      <c r="AJ658" s="11"/>
      <c r="AK658" s="11"/>
      <c r="AL658" s="11"/>
      <c r="AM658" s="11"/>
      <c r="AN658" s="11"/>
    </row>
    <row r="659" ht="15.75" customHeight="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c r="AH659" s="11"/>
      <c r="AI659" s="11"/>
      <c r="AJ659" s="11"/>
      <c r="AK659" s="11"/>
      <c r="AL659" s="11"/>
      <c r="AM659" s="11"/>
      <c r="AN659" s="11"/>
    </row>
    <row r="660" ht="15.75" customHeight="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c r="AE660" s="11"/>
      <c r="AF660" s="11"/>
      <c r="AG660" s="11"/>
      <c r="AH660" s="11"/>
      <c r="AI660" s="11"/>
      <c r="AJ660" s="11"/>
      <c r="AK660" s="11"/>
      <c r="AL660" s="11"/>
      <c r="AM660" s="11"/>
      <c r="AN660" s="11"/>
    </row>
    <row r="661" ht="15.75" customHeight="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c r="AE661" s="11"/>
      <c r="AF661" s="11"/>
      <c r="AG661" s="11"/>
      <c r="AH661" s="11"/>
      <c r="AI661" s="11"/>
      <c r="AJ661" s="11"/>
      <c r="AK661" s="11"/>
      <c r="AL661" s="11"/>
      <c r="AM661" s="11"/>
      <c r="AN661" s="11"/>
    </row>
    <row r="662" ht="15.75" customHeight="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c r="AE662" s="11"/>
      <c r="AF662" s="11"/>
      <c r="AG662" s="11"/>
      <c r="AH662" s="11"/>
      <c r="AI662" s="11"/>
      <c r="AJ662" s="11"/>
      <c r="AK662" s="11"/>
      <c r="AL662" s="11"/>
      <c r="AM662" s="11"/>
      <c r="AN662" s="11"/>
    </row>
    <row r="663" ht="15.75" customHeight="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c r="AE663" s="11"/>
      <c r="AF663" s="11"/>
      <c r="AG663" s="11"/>
      <c r="AH663" s="11"/>
      <c r="AI663" s="11"/>
      <c r="AJ663" s="11"/>
      <c r="AK663" s="11"/>
      <c r="AL663" s="11"/>
      <c r="AM663" s="11"/>
      <c r="AN663" s="11"/>
    </row>
    <row r="664" ht="15.75" customHeight="1">
      <c r="A664" s="20"/>
      <c r="B664" s="20"/>
      <c r="C664" s="20"/>
      <c r="D664" s="20"/>
      <c r="E664" s="20"/>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c r="AE664" s="11"/>
      <c r="AF664" s="11"/>
      <c r="AG664" s="11"/>
      <c r="AH664" s="11"/>
      <c r="AI664" s="11"/>
      <c r="AJ664" s="11"/>
      <c r="AK664" s="11"/>
      <c r="AL664" s="11"/>
      <c r="AM664" s="11"/>
      <c r="AN664" s="11"/>
    </row>
    <row r="665" ht="15.75" customHeight="1">
      <c r="D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c r="AE665" s="11"/>
      <c r="AF665" s="11"/>
      <c r="AG665" s="11"/>
      <c r="AH665" s="11"/>
      <c r="AI665" s="11"/>
      <c r="AJ665" s="11"/>
      <c r="AK665" s="11"/>
      <c r="AL665" s="11"/>
      <c r="AM665" s="11"/>
      <c r="AN665" s="11"/>
    </row>
    <row r="666" ht="15.75" customHeight="1">
      <c r="D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c r="AH666" s="11"/>
      <c r="AI666" s="11"/>
      <c r="AJ666" s="11"/>
      <c r="AK666" s="11"/>
      <c r="AL666" s="11"/>
      <c r="AM666" s="11"/>
      <c r="AN666" s="11"/>
    </row>
    <row r="667" ht="15.75" customHeight="1">
      <c r="D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c r="AE667" s="11"/>
      <c r="AF667" s="11"/>
      <c r="AG667" s="11"/>
      <c r="AH667" s="11"/>
      <c r="AI667" s="11"/>
      <c r="AJ667" s="11"/>
      <c r="AK667" s="11"/>
      <c r="AL667" s="11"/>
      <c r="AM667" s="11"/>
      <c r="AN667" s="11"/>
    </row>
    <row r="668" ht="15.75" customHeight="1">
      <c r="D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c r="AE668" s="11"/>
      <c r="AF668" s="11"/>
      <c r="AG668" s="11"/>
      <c r="AH668" s="11"/>
      <c r="AI668" s="11"/>
      <c r="AJ668" s="11"/>
      <c r="AK668" s="11"/>
      <c r="AL668" s="11"/>
      <c r="AM668" s="11"/>
      <c r="AN668" s="11"/>
    </row>
    <row r="669" ht="15.75" customHeight="1">
      <c r="D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c r="AE669" s="11"/>
      <c r="AF669" s="11"/>
      <c r="AG669" s="11"/>
      <c r="AH669" s="11"/>
      <c r="AI669" s="11"/>
      <c r="AJ669" s="11"/>
      <c r="AK669" s="11"/>
      <c r="AL669" s="11"/>
      <c r="AM669" s="11"/>
      <c r="AN669" s="11"/>
    </row>
    <row r="670" ht="15.75" customHeight="1">
      <c r="D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c r="AE670" s="11"/>
      <c r="AF670" s="11"/>
      <c r="AG670" s="11"/>
      <c r="AH670" s="11"/>
      <c r="AI670" s="11"/>
      <c r="AJ670" s="11"/>
      <c r="AK670" s="11"/>
      <c r="AL670" s="11"/>
      <c r="AM670" s="11"/>
      <c r="AN670" s="11"/>
    </row>
    <row r="671" ht="15.75" customHeight="1">
      <c r="A671" s="20"/>
      <c r="B671" s="20"/>
      <c r="C671" s="20"/>
      <c r="D671" s="20"/>
      <c r="E671" s="20"/>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c r="AE671" s="11"/>
      <c r="AF671" s="11"/>
      <c r="AG671" s="11"/>
      <c r="AH671" s="11"/>
      <c r="AI671" s="11"/>
      <c r="AJ671" s="11"/>
      <c r="AK671" s="11"/>
      <c r="AL671" s="11"/>
      <c r="AM671" s="11"/>
      <c r="AN671" s="11"/>
    </row>
    <row r="672" ht="15.75" customHeight="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c r="AH672" s="11"/>
      <c r="AI672" s="11"/>
      <c r="AJ672" s="11"/>
      <c r="AK672" s="11"/>
      <c r="AL672" s="11"/>
      <c r="AM672" s="11"/>
      <c r="AN672" s="11"/>
    </row>
    <row r="673" ht="15.75" customHeight="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c r="AE673" s="11"/>
      <c r="AF673" s="11"/>
      <c r="AG673" s="11"/>
      <c r="AH673" s="11"/>
      <c r="AI673" s="11"/>
      <c r="AJ673" s="11"/>
      <c r="AK673" s="11"/>
      <c r="AL673" s="11"/>
      <c r="AM673" s="11"/>
      <c r="AN673" s="11"/>
    </row>
    <row r="674" ht="15.75" customHeight="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c r="AE674" s="11"/>
      <c r="AF674" s="11"/>
      <c r="AG674" s="11"/>
      <c r="AH674" s="11"/>
      <c r="AI674" s="11"/>
      <c r="AJ674" s="11"/>
      <c r="AK674" s="11"/>
      <c r="AL674" s="11"/>
      <c r="AM674" s="11"/>
      <c r="AN674" s="11"/>
    </row>
    <row r="675" ht="15.75" customHeight="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c r="AE675" s="11"/>
      <c r="AF675" s="11"/>
      <c r="AG675" s="11"/>
      <c r="AH675" s="11"/>
      <c r="AI675" s="11"/>
      <c r="AJ675" s="11"/>
      <c r="AK675" s="11"/>
      <c r="AL675" s="11"/>
      <c r="AM675" s="11"/>
      <c r="AN675" s="11"/>
    </row>
    <row r="676" ht="15.75" customHeight="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c r="AE676" s="11"/>
      <c r="AF676" s="11"/>
      <c r="AG676" s="11"/>
      <c r="AH676" s="11"/>
      <c r="AI676" s="11"/>
      <c r="AJ676" s="11"/>
      <c r="AK676" s="11"/>
      <c r="AL676" s="11"/>
      <c r="AM676" s="11"/>
      <c r="AN676" s="11"/>
    </row>
    <row r="677" ht="15.75" customHeight="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c r="AE677" s="11"/>
      <c r="AF677" s="11"/>
      <c r="AG677" s="11"/>
      <c r="AH677" s="11"/>
      <c r="AI677" s="11"/>
      <c r="AJ677" s="11"/>
      <c r="AK677" s="11"/>
      <c r="AL677" s="11"/>
      <c r="AM677" s="11"/>
      <c r="AN677" s="11"/>
    </row>
    <row r="678" ht="15.75" customHeight="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c r="AE678" s="11"/>
      <c r="AF678" s="11"/>
      <c r="AG678" s="11"/>
      <c r="AH678" s="11"/>
      <c r="AI678" s="11"/>
      <c r="AJ678" s="11"/>
      <c r="AK678" s="11"/>
      <c r="AL678" s="11"/>
      <c r="AM678" s="11"/>
      <c r="AN678" s="11"/>
    </row>
    <row r="679" ht="15.75" customHeight="1">
      <c r="A679" s="20"/>
      <c r="B679" s="20"/>
      <c r="C679" s="20"/>
      <c r="D679" s="20"/>
      <c r="E679" s="20"/>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c r="AH679" s="11"/>
      <c r="AI679" s="11"/>
      <c r="AJ679" s="11"/>
      <c r="AK679" s="11"/>
      <c r="AL679" s="11"/>
      <c r="AM679" s="11"/>
      <c r="AN679" s="11"/>
    </row>
    <row r="680" ht="15.75" customHeight="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c r="AE680" s="11"/>
      <c r="AF680" s="11"/>
      <c r="AG680" s="11"/>
      <c r="AH680" s="11"/>
      <c r="AI680" s="11"/>
      <c r="AJ680" s="11"/>
      <c r="AK680" s="11"/>
      <c r="AL680" s="11"/>
      <c r="AM680" s="11"/>
      <c r="AN680" s="11"/>
    </row>
    <row r="681" ht="15.75" customHeight="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c r="AE681" s="11"/>
      <c r="AF681" s="11"/>
      <c r="AG681" s="11"/>
      <c r="AH681" s="11"/>
      <c r="AI681" s="11"/>
      <c r="AJ681" s="11"/>
      <c r="AK681" s="11"/>
      <c r="AL681" s="11"/>
      <c r="AM681" s="11"/>
      <c r="AN681" s="11"/>
    </row>
    <row r="682" ht="15.75" customHeight="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c r="AE682" s="11"/>
      <c r="AF682" s="11"/>
      <c r="AG682" s="11"/>
      <c r="AH682" s="11"/>
      <c r="AI682" s="11"/>
      <c r="AJ682" s="11"/>
      <c r="AK682" s="11"/>
      <c r="AL682" s="11"/>
      <c r="AM682" s="11"/>
      <c r="AN682" s="11"/>
    </row>
    <row r="683" ht="15.75" customHeight="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c r="AE683" s="11"/>
      <c r="AF683" s="11"/>
      <c r="AG683" s="11"/>
      <c r="AH683" s="11"/>
      <c r="AI683" s="11"/>
      <c r="AJ683" s="11"/>
      <c r="AK683" s="11"/>
      <c r="AL683" s="11"/>
      <c r="AM683" s="11"/>
      <c r="AN683" s="11"/>
    </row>
    <row r="684" ht="15.75" customHeight="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c r="AE684" s="11"/>
      <c r="AF684" s="11"/>
      <c r="AG684" s="11"/>
      <c r="AH684" s="11"/>
      <c r="AI684" s="11"/>
      <c r="AJ684" s="11"/>
      <c r="AK684" s="11"/>
      <c r="AL684" s="11"/>
      <c r="AM684" s="11"/>
      <c r="AN684" s="11"/>
    </row>
    <row r="685" ht="15.75" customHeight="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c r="AE685" s="11"/>
      <c r="AF685" s="11"/>
      <c r="AG685" s="11"/>
      <c r="AH685" s="11"/>
      <c r="AI685" s="11"/>
      <c r="AJ685" s="11"/>
      <c r="AK685" s="11"/>
      <c r="AL685" s="11"/>
      <c r="AM685" s="11"/>
      <c r="AN685" s="11"/>
    </row>
    <row r="686" ht="15.75" customHeight="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c r="AH686" s="11"/>
      <c r="AI686" s="11"/>
      <c r="AJ686" s="11"/>
      <c r="AK686" s="11"/>
      <c r="AL686" s="11"/>
      <c r="AM686" s="11"/>
      <c r="AN686" s="11"/>
    </row>
    <row r="687" ht="15.75" customHeight="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c r="AE687" s="11"/>
      <c r="AF687" s="11"/>
      <c r="AG687" s="11"/>
      <c r="AH687" s="11"/>
      <c r="AI687" s="11"/>
      <c r="AJ687" s="11"/>
      <c r="AK687" s="11"/>
      <c r="AL687" s="11"/>
      <c r="AM687" s="11"/>
      <c r="AN687" s="11"/>
    </row>
    <row r="688" ht="15.75" customHeight="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c r="AI688" s="11"/>
      <c r="AJ688" s="11"/>
      <c r="AK688" s="11"/>
      <c r="AL688" s="11"/>
      <c r="AM688" s="11"/>
      <c r="AN688" s="11"/>
    </row>
    <row r="689" ht="15.75" customHeight="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row>
    <row r="690" ht="15.75" customHeight="1">
      <c r="A690" s="20"/>
      <c r="B690" s="20"/>
      <c r="C690" s="20"/>
      <c r="D690" s="20"/>
      <c r="E690" s="20"/>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c r="AE690" s="11"/>
      <c r="AF690" s="11"/>
      <c r="AG690" s="11"/>
      <c r="AH690" s="11"/>
      <c r="AI690" s="11"/>
      <c r="AJ690" s="11"/>
      <c r="AK690" s="11"/>
      <c r="AL690" s="11"/>
      <c r="AM690" s="11"/>
      <c r="AN690" s="11"/>
    </row>
    <row r="691" ht="15.75" customHeight="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c r="AE691" s="11"/>
      <c r="AF691" s="11"/>
      <c r="AG691" s="11"/>
      <c r="AH691" s="11"/>
      <c r="AI691" s="11"/>
      <c r="AJ691" s="11"/>
      <c r="AK691" s="11"/>
      <c r="AL691" s="11"/>
      <c r="AM691" s="11"/>
      <c r="AN691" s="11"/>
    </row>
    <row r="692" ht="15.75" customHeight="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c r="AE692" s="11"/>
      <c r="AF692" s="11"/>
      <c r="AG692" s="11"/>
      <c r="AH692" s="11"/>
      <c r="AI692" s="11"/>
      <c r="AJ692" s="11"/>
      <c r="AK692" s="11"/>
      <c r="AL692" s="11"/>
      <c r="AM692" s="11"/>
      <c r="AN692" s="11"/>
    </row>
    <row r="693" ht="15.75" customHeight="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c r="AE693" s="11"/>
      <c r="AF693" s="11"/>
      <c r="AG693" s="11"/>
      <c r="AH693" s="11"/>
      <c r="AI693" s="11"/>
      <c r="AJ693" s="11"/>
      <c r="AK693" s="11"/>
      <c r="AL693" s="11"/>
      <c r="AM693" s="11"/>
      <c r="AN693" s="11"/>
    </row>
    <row r="694" ht="15.75" customHeight="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c r="AE694" s="11"/>
      <c r="AF694" s="11"/>
      <c r="AG694" s="11"/>
      <c r="AH694" s="11"/>
      <c r="AI694" s="11"/>
      <c r="AJ694" s="11"/>
      <c r="AK694" s="11"/>
      <c r="AL694" s="11"/>
      <c r="AM694" s="11"/>
      <c r="AN694" s="11"/>
    </row>
    <row r="695" ht="15.75" customHeight="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c r="AE695" s="11"/>
      <c r="AF695" s="11"/>
      <c r="AG695" s="11"/>
      <c r="AH695" s="11"/>
      <c r="AI695" s="11"/>
      <c r="AJ695" s="11"/>
      <c r="AK695" s="11"/>
      <c r="AL695" s="11"/>
      <c r="AM695" s="11"/>
      <c r="AN695" s="11"/>
    </row>
    <row r="696" ht="15.75" customHeight="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c r="AE696" s="11"/>
      <c r="AF696" s="11"/>
      <c r="AG696" s="11"/>
      <c r="AH696" s="11"/>
      <c r="AI696" s="11"/>
      <c r="AJ696" s="11"/>
      <c r="AK696" s="11"/>
      <c r="AL696" s="11"/>
      <c r="AM696" s="11"/>
      <c r="AN696" s="11"/>
    </row>
    <row r="697" ht="15.75" customHeight="1">
      <c r="A697" s="20"/>
      <c r="B697" s="20"/>
      <c r="C697" s="20"/>
      <c r="D697" s="20"/>
      <c r="E697" s="20"/>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c r="AE697" s="11"/>
      <c r="AF697" s="11"/>
      <c r="AG697" s="11"/>
      <c r="AH697" s="11"/>
      <c r="AI697" s="11"/>
      <c r="AJ697" s="11"/>
      <c r="AK697" s="11"/>
      <c r="AL697" s="11"/>
      <c r="AM697" s="11"/>
      <c r="AN697" s="11"/>
    </row>
    <row r="698" ht="15.75" customHeight="1">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c r="AE698" s="11"/>
      <c r="AF698" s="11"/>
      <c r="AG698" s="11"/>
      <c r="AH698" s="11"/>
      <c r="AI698" s="11"/>
      <c r="AJ698" s="11"/>
      <c r="AK698" s="11"/>
      <c r="AL698" s="11"/>
      <c r="AM698" s="11"/>
      <c r="AN698" s="11"/>
    </row>
    <row r="699" ht="15.75" customHeight="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c r="AE699" s="11"/>
      <c r="AF699" s="11"/>
      <c r="AG699" s="11"/>
      <c r="AH699" s="11"/>
      <c r="AI699" s="11"/>
      <c r="AJ699" s="11"/>
      <c r="AK699" s="11"/>
      <c r="AL699" s="11"/>
      <c r="AM699" s="11"/>
      <c r="AN699" s="11"/>
    </row>
    <row r="700" ht="15.75" customHeight="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c r="AE700" s="11"/>
      <c r="AF700" s="11"/>
      <c r="AG700" s="11"/>
      <c r="AH700" s="11"/>
      <c r="AI700" s="11"/>
      <c r="AJ700" s="11"/>
      <c r="AK700" s="11"/>
      <c r="AL700" s="11"/>
      <c r="AM700" s="11"/>
      <c r="AN700" s="11"/>
    </row>
    <row r="701" ht="15.75" customHeight="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c r="AE701" s="11"/>
      <c r="AF701" s="11"/>
      <c r="AG701" s="11"/>
      <c r="AH701" s="11"/>
      <c r="AI701" s="11"/>
      <c r="AJ701" s="11"/>
      <c r="AK701" s="11"/>
      <c r="AL701" s="11"/>
      <c r="AM701" s="11"/>
      <c r="AN701" s="11"/>
    </row>
    <row r="702" ht="15.75" customHeight="1">
      <c r="A702" s="20"/>
      <c r="B702" s="20"/>
      <c r="C702" s="20"/>
      <c r="D702" s="20"/>
      <c r="E702" s="20"/>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c r="AH702" s="11"/>
      <c r="AI702" s="11"/>
      <c r="AJ702" s="11"/>
      <c r="AK702" s="11"/>
      <c r="AL702" s="11"/>
      <c r="AM702" s="11"/>
      <c r="AN702" s="11"/>
    </row>
    <row r="703" ht="15.75" customHeight="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c r="AE703" s="11"/>
      <c r="AF703" s="11"/>
      <c r="AG703" s="11"/>
      <c r="AH703" s="11"/>
      <c r="AI703" s="11"/>
      <c r="AJ703" s="11"/>
      <c r="AK703" s="11"/>
      <c r="AL703" s="11"/>
      <c r="AM703" s="11"/>
      <c r="AN703" s="11"/>
    </row>
    <row r="704" ht="15.75" customHeight="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c r="AE704" s="11"/>
      <c r="AF704" s="11"/>
      <c r="AG704" s="11"/>
      <c r="AH704" s="11"/>
      <c r="AI704" s="11"/>
      <c r="AJ704" s="11"/>
      <c r="AK704" s="11"/>
      <c r="AL704" s="11"/>
      <c r="AM704" s="11"/>
      <c r="AN704" s="11"/>
    </row>
    <row r="705" ht="15.75" customHeight="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c r="AE705" s="11"/>
      <c r="AF705" s="11"/>
      <c r="AG705" s="11"/>
      <c r="AH705" s="11"/>
      <c r="AI705" s="11"/>
      <c r="AJ705" s="11"/>
      <c r="AK705" s="11"/>
      <c r="AL705" s="11"/>
      <c r="AM705" s="11"/>
      <c r="AN705" s="11"/>
    </row>
    <row r="706" ht="15.75" customHeight="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c r="AH706" s="11"/>
      <c r="AI706" s="11"/>
      <c r="AJ706" s="11"/>
      <c r="AK706" s="11"/>
      <c r="AL706" s="11"/>
      <c r="AM706" s="11"/>
      <c r="AN706" s="11"/>
    </row>
    <row r="707" ht="15.75" customHeight="1">
      <c r="D707" s="20"/>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c r="AE707" s="11"/>
      <c r="AF707" s="11"/>
      <c r="AG707" s="11"/>
      <c r="AH707" s="11"/>
      <c r="AI707" s="11"/>
      <c r="AJ707" s="11"/>
      <c r="AK707" s="11"/>
      <c r="AL707" s="11"/>
      <c r="AM707" s="11"/>
      <c r="AN707" s="11"/>
    </row>
    <row r="708" ht="15.75" customHeight="1">
      <c r="A708" s="20"/>
      <c r="B708" s="20"/>
      <c r="C708" s="20"/>
      <c r="D708" s="20"/>
      <c r="E708" s="20"/>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c r="AE708" s="11"/>
      <c r="AF708" s="11"/>
      <c r="AG708" s="11"/>
      <c r="AH708" s="11"/>
      <c r="AI708" s="11"/>
      <c r="AJ708" s="11"/>
      <c r="AK708" s="11"/>
      <c r="AL708" s="11"/>
      <c r="AM708" s="11"/>
      <c r="AN708" s="11"/>
    </row>
    <row r="709" ht="15.75" customHeight="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c r="AE709" s="11"/>
      <c r="AF709" s="11"/>
      <c r="AG709" s="11"/>
      <c r="AH709" s="11"/>
      <c r="AI709" s="11"/>
      <c r="AJ709" s="11"/>
      <c r="AK709" s="11"/>
      <c r="AL709" s="11"/>
      <c r="AM709" s="11"/>
      <c r="AN709" s="11"/>
    </row>
    <row r="710" ht="15.75" customHeight="1">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c r="AE710" s="11"/>
      <c r="AF710" s="11"/>
      <c r="AG710" s="11"/>
      <c r="AH710" s="11"/>
      <c r="AI710" s="11"/>
      <c r="AJ710" s="11"/>
      <c r="AK710" s="11"/>
      <c r="AL710" s="11"/>
      <c r="AM710" s="11"/>
      <c r="AN710" s="11"/>
    </row>
    <row r="711" ht="15.75" customHeight="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c r="AE711" s="11"/>
      <c r="AF711" s="11"/>
      <c r="AG711" s="11"/>
      <c r="AH711" s="11"/>
      <c r="AI711" s="11"/>
      <c r="AJ711" s="11"/>
      <c r="AK711" s="11"/>
      <c r="AL711" s="11"/>
      <c r="AM711" s="11"/>
      <c r="AN711" s="11"/>
    </row>
    <row r="712" ht="15.75" customHeight="1">
      <c r="A712" s="203"/>
      <c r="B712" s="18"/>
      <c r="C712" s="18"/>
      <c r="D712" s="247"/>
      <c r="E712" s="18"/>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c r="AE712" s="11"/>
      <c r="AF712" s="11"/>
      <c r="AG712" s="11"/>
      <c r="AH712" s="11"/>
      <c r="AI712" s="11"/>
      <c r="AJ712" s="11"/>
      <c r="AK712" s="11"/>
      <c r="AL712" s="11"/>
      <c r="AM712" s="11"/>
      <c r="AN712" s="11"/>
    </row>
    <row r="713" ht="15.75" customHeight="1">
      <c r="A713" s="11"/>
      <c r="B713" s="11"/>
      <c r="C713" s="11"/>
      <c r="D713" s="203"/>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c r="AE713" s="11"/>
      <c r="AF713" s="11"/>
      <c r="AG713" s="11"/>
      <c r="AH713" s="11"/>
      <c r="AI713" s="11"/>
      <c r="AJ713" s="11"/>
      <c r="AK713" s="11"/>
      <c r="AL713" s="11"/>
      <c r="AM713" s="11"/>
      <c r="AN713" s="11"/>
    </row>
    <row r="714" ht="15.75" customHeight="1">
      <c r="A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c r="AH714" s="11"/>
      <c r="AI714" s="11"/>
      <c r="AJ714" s="11"/>
      <c r="AK714" s="11"/>
      <c r="AL714" s="11"/>
      <c r="AM714" s="11"/>
      <c r="AN714" s="11"/>
    </row>
    <row r="715" ht="15.75" customHeight="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c r="AE715" s="11"/>
      <c r="AF715" s="11"/>
      <c r="AG715" s="11"/>
      <c r="AH715" s="11"/>
      <c r="AI715" s="11"/>
      <c r="AJ715" s="11"/>
      <c r="AK715" s="11"/>
      <c r="AL715" s="11"/>
      <c r="AM715" s="11"/>
      <c r="AN715" s="11"/>
    </row>
    <row r="716" ht="15.75" customHeight="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c r="AE716" s="11"/>
      <c r="AF716" s="11"/>
      <c r="AG716" s="11"/>
      <c r="AH716" s="11"/>
      <c r="AI716" s="11"/>
      <c r="AJ716" s="11"/>
      <c r="AK716" s="11"/>
      <c r="AL716" s="11"/>
      <c r="AM716" s="11"/>
      <c r="AN716" s="11"/>
    </row>
    <row r="717" ht="15.75" customHeight="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c r="AE717" s="11"/>
      <c r="AF717" s="11"/>
      <c r="AG717" s="11"/>
      <c r="AH717" s="11"/>
      <c r="AI717" s="11"/>
      <c r="AJ717" s="11"/>
      <c r="AK717" s="11"/>
      <c r="AL717" s="11"/>
      <c r="AM717" s="11"/>
      <c r="AN717" s="11"/>
    </row>
    <row r="718" ht="15.75" customHeight="1">
      <c r="A718" s="20"/>
      <c r="B718" s="20"/>
      <c r="C718" s="20"/>
      <c r="D718" s="20"/>
      <c r="E718" s="20"/>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c r="AE718" s="11"/>
      <c r="AF718" s="11"/>
      <c r="AG718" s="11"/>
      <c r="AH718" s="11"/>
      <c r="AI718" s="11"/>
      <c r="AJ718" s="11"/>
      <c r="AK718" s="11"/>
      <c r="AL718" s="11"/>
      <c r="AM718" s="11"/>
      <c r="AN718" s="11"/>
    </row>
    <row r="719" ht="15.75" customHeight="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c r="AE719" s="11"/>
      <c r="AF719" s="11"/>
      <c r="AG719" s="11"/>
      <c r="AH719" s="11"/>
      <c r="AI719" s="11"/>
      <c r="AJ719" s="11"/>
      <c r="AK719" s="11"/>
      <c r="AL719" s="11"/>
      <c r="AM719" s="11"/>
      <c r="AN719" s="11"/>
    </row>
    <row r="720" ht="15.75" customHeight="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c r="AE720" s="11"/>
      <c r="AF720" s="11"/>
      <c r="AG720" s="11"/>
      <c r="AH720" s="11"/>
      <c r="AI720" s="11"/>
      <c r="AJ720" s="11"/>
      <c r="AK720" s="11"/>
      <c r="AL720" s="11"/>
      <c r="AM720" s="11"/>
      <c r="AN720" s="11"/>
    </row>
    <row r="721" ht="15.75" customHeight="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c r="AE721" s="11"/>
      <c r="AF721" s="11"/>
      <c r="AG721" s="11"/>
      <c r="AH721" s="11"/>
      <c r="AI721" s="11"/>
      <c r="AJ721" s="11"/>
      <c r="AK721" s="11"/>
      <c r="AL721" s="11"/>
      <c r="AM721" s="11"/>
      <c r="AN721" s="11"/>
    </row>
    <row r="722" ht="15.75" customHeight="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c r="AE722" s="11"/>
      <c r="AF722" s="11"/>
      <c r="AG722" s="11"/>
      <c r="AH722" s="11"/>
      <c r="AI722" s="11"/>
      <c r="AJ722" s="11"/>
      <c r="AK722" s="11"/>
      <c r="AL722" s="11"/>
      <c r="AM722" s="11"/>
      <c r="AN722" s="11"/>
    </row>
    <row r="723" ht="15.75" customHeight="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c r="AE723" s="11"/>
      <c r="AF723" s="11"/>
      <c r="AG723" s="11"/>
      <c r="AH723" s="11"/>
      <c r="AI723" s="11"/>
      <c r="AJ723" s="11"/>
      <c r="AK723" s="11"/>
      <c r="AL723" s="11"/>
      <c r="AM723" s="11"/>
      <c r="AN723" s="11"/>
    </row>
    <row r="724" ht="15.75" customHeight="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c r="AE724" s="11"/>
      <c r="AF724" s="11"/>
      <c r="AG724" s="11"/>
      <c r="AH724" s="11"/>
      <c r="AI724" s="11"/>
      <c r="AJ724" s="11"/>
      <c r="AK724" s="11"/>
      <c r="AL724" s="11"/>
      <c r="AM724" s="11"/>
      <c r="AN724" s="11"/>
    </row>
    <row r="725" ht="15.75" customHeight="1">
      <c r="A725" s="20"/>
      <c r="B725" s="20"/>
      <c r="C725" s="20"/>
      <c r="D725" s="20"/>
      <c r="E725" s="20"/>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c r="AE725" s="11"/>
      <c r="AF725" s="11"/>
      <c r="AG725" s="11"/>
      <c r="AH725" s="11"/>
      <c r="AI725" s="11"/>
      <c r="AJ725" s="11"/>
      <c r="AK725" s="11"/>
      <c r="AL725" s="11"/>
      <c r="AM725" s="11"/>
      <c r="AN725" s="11"/>
    </row>
    <row r="726" ht="15.75" customHeight="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c r="AE726" s="11"/>
      <c r="AF726" s="11"/>
      <c r="AG726" s="11"/>
      <c r="AH726" s="11"/>
      <c r="AI726" s="11"/>
      <c r="AJ726" s="11"/>
      <c r="AK726" s="11"/>
      <c r="AL726" s="11"/>
      <c r="AM726" s="11"/>
      <c r="AN726" s="11"/>
    </row>
    <row r="727" ht="15.75" customHeight="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c r="AE727" s="11"/>
      <c r="AF727" s="11"/>
      <c r="AG727" s="11"/>
      <c r="AH727" s="11"/>
      <c r="AI727" s="11"/>
      <c r="AJ727" s="11"/>
      <c r="AK727" s="11"/>
      <c r="AL727" s="11"/>
      <c r="AM727" s="11"/>
      <c r="AN727" s="11"/>
    </row>
    <row r="728" ht="15.75" customHeight="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c r="AH728" s="11"/>
      <c r="AI728" s="11"/>
      <c r="AJ728" s="11"/>
      <c r="AK728" s="11"/>
      <c r="AL728" s="11"/>
      <c r="AM728" s="11"/>
      <c r="AN728" s="11"/>
    </row>
    <row r="729" ht="15.75" customHeight="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c r="AE729" s="11"/>
      <c r="AF729" s="11"/>
      <c r="AG729" s="11"/>
      <c r="AH729" s="11"/>
      <c r="AI729" s="11"/>
      <c r="AJ729" s="11"/>
      <c r="AK729" s="11"/>
      <c r="AL729" s="11"/>
      <c r="AM729" s="11"/>
      <c r="AN729" s="11"/>
    </row>
    <row r="730" ht="15.75" customHeight="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c r="AE730" s="11"/>
      <c r="AF730" s="11"/>
      <c r="AG730" s="11"/>
      <c r="AH730" s="11"/>
      <c r="AI730" s="11"/>
      <c r="AJ730" s="11"/>
      <c r="AK730" s="11"/>
      <c r="AL730" s="11"/>
      <c r="AM730" s="11"/>
      <c r="AN730" s="11"/>
    </row>
    <row r="731" ht="15.75" customHeight="1">
      <c r="A731" s="20"/>
      <c r="B731" s="20"/>
      <c r="C731" s="20"/>
      <c r="D731" s="20"/>
      <c r="E731" s="20"/>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c r="AE731" s="11"/>
      <c r="AF731" s="11"/>
      <c r="AG731" s="11"/>
      <c r="AH731" s="11"/>
      <c r="AI731" s="11"/>
      <c r="AJ731" s="11"/>
      <c r="AK731" s="11"/>
      <c r="AL731" s="11"/>
      <c r="AM731" s="11"/>
      <c r="AN731" s="11"/>
    </row>
    <row r="732" ht="15.75" customHeight="1">
      <c r="D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c r="AE732" s="11"/>
      <c r="AF732" s="11"/>
      <c r="AG732" s="11"/>
      <c r="AH732" s="11"/>
      <c r="AI732" s="11"/>
      <c r="AJ732" s="11"/>
      <c r="AK732" s="11"/>
      <c r="AL732" s="11"/>
      <c r="AM732" s="11"/>
      <c r="AN732" s="11"/>
    </row>
    <row r="733" ht="15.75" customHeight="1">
      <c r="D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c r="AE733" s="11"/>
      <c r="AF733" s="11"/>
      <c r="AG733" s="11"/>
      <c r="AH733" s="11"/>
      <c r="AI733" s="11"/>
      <c r="AJ733" s="11"/>
      <c r="AK733" s="11"/>
      <c r="AL733" s="11"/>
      <c r="AM733" s="11"/>
      <c r="AN733" s="11"/>
    </row>
    <row r="734" ht="15.75" customHeight="1">
      <c r="D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c r="AE734" s="11"/>
      <c r="AF734" s="11"/>
      <c r="AG734" s="11"/>
      <c r="AH734" s="11"/>
      <c r="AI734" s="11"/>
      <c r="AJ734" s="11"/>
      <c r="AK734" s="11"/>
      <c r="AL734" s="11"/>
      <c r="AM734" s="11"/>
      <c r="AN734" s="11"/>
    </row>
    <row r="735" ht="15.75" customHeight="1">
      <c r="D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c r="AE735" s="11"/>
      <c r="AF735" s="11"/>
      <c r="AG735" s="11"/>
      <c r="AH735" s="11"/>
      <c r="AI735" s="11"/>
      <c r="AJ735" s="11"/>
      <c r="AK735" s="11"/>
      <c r="AL735" s="11"/>
      <c r="AM735" s="11"/>
      <c r="AN735" s="11"/>
    </row>
    <row r="736" ht="15.75" customHeight="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c r="AE736" s="11"/>
      <c r="AF736" s="11"/>
      <c r="AG736" s="11"/>
      <c r="AH736" s="11"/>
      <c r="AI736" s="11"/>
      <c r="AJ736" s="11"/>
      <c r="AK736" s="11"/>
      <c r="AL736" s="11"/>
      <c r="AM736" s="11"/>
      <c r="AN736" s="11"/>
    </row>
    <row r="737" ht="15.75" customHeight="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c r="AE737" s="11"/>
      <c r="AF737" s="11"/>
      <c r="AG737" s="11"/>
      <c r="AH737" s="11"/>
      <c r="AI737" s="11"/>
      <c r="AJ737" s="11"/>
      <c r="AK737" s="11"/>
      <c r="AL737" s="11"/>
      <c r="AM737" s="11"/>
      <c r="AN737" s="11"/>
    </row>
    <row r="738" ht="15.75" customHeight="1">
      <c r="A738" s="20"/>
      <c r="B738" s="20"/>
      <c r="C738" s="20"/>
      <c r="D738" s="20"/>
      <c r="E738" s="20"/>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c r="AE738" s="11"/>
      <c r="AF738" s="11"/>
      <c r="AG738" s="11"/>
      <c r="AH738" s="11"/>
      <c r="AI738" s="11"/>
      <c r="AJ738" s="11"/>
      <c r="AK738" s="11"/>
      <c r="AL738" s="11"/>
      <c r="AM738" s="11"/>
      <c r="AN738" s="11"/>
    </row>
    <row r="739" ht="15.75" customHeight="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c r="AE739" s="11"/>
      <c r="AF739" s="11"/>
      <c r="AG739" s="11"/>
      <c r="AH739" s="11"/>
      <c r="AI739" s="11"/>
      <c r="AJ739" s="11"/>
      <c r="AK739" s="11"/>
      <c r="AL739" s="11"/>
      <c r="AM739" s="11"/>
      <c r="AN739" s="11"/>
    </row>
    <row r="740" ht="15.75" customHeight="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c r="AE740" s="11"/>
      <c r="AF740" s="11"/>
      <c r="AG740" s="11"/>
      <c r="AH740" s="11"/>
      <c r="AI740" s="11"/>
      <c r="AJ740" s="11"/>
      <c r="AK740" s="11"/>
      <c r="AL740" s="11"/>
      <c r="AM740" s="11"/>
      <c r="AN740" s="11"/>
    </row>
    <row r="741" ht="15.75" customHeight="1">
      <c r="A741" s="20"/>
      <c r="B741" s="20"/>
      <c r="C741" s="18"/>
      <c r="D741" s="18"/>
      <c r="E741" s="18"/>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c r="AE741" s="11"/>
      <c r="AF741" s="11"/>
      <c r="AG741" s="11"/>
      <c r="AH741" s="11"/>
      <c r="AI741" s="11"/>
      <c r="AJ741" s="11"/>
      <c r="AK741" s="11"/>
      <c r="AL741" s="11"/>
      <c r="AM741" s="11"/>
      <c r="AN741" s="11"/>
    </row>
    <row r="742" ht="15.75" customHeight="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c r="AE742" s="11"/>
      <c r="AF742" s="11"/>
      <c r="AG742" s="11"/>
      <c r="AH742" s="11"/>
      <c r="AI742" s="11"/>
      <c r="AJ742" s="11"/>
      <c r="AK742" s="11"/>
      <c r="AL742" s="11"/>
      <c r="AM742" s="11"/>
      <c r="AN742" s="11"/>
    </row>
    <row r="743" ht="15.75" customHeight="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c r="AE743" s="11"/>
      <c r="AF743" s="11"/>
      <c r="AG743" s="11"/>
      <c r="AH743" s="11"/>
      <c r="AI743" s="11"/>
      <c r="AJ743" s="11"/>
      <c r="AK743" s="11"/>
      <c r="AL743" s="11"/>
      <c r="AM743" s="11"/>
      <c r="AN743" s="11"/>
    </row>
    <row r="744" ht="15.75" customHeight="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c r="AE744" s="11"/>
      <c r="AF744" s="11"/>
      <c r="AG744" s="11"/>
      <c r="AH744" s="11"/>
      <c r="AI744" s="11"/>
      <c r="AJ744" s="11"/>
      <c r="AK744" s="11"/>
      <c r="AL744" s="11"/>
      <c r="AM744" s="11"/>
      <c r="AN744" s="11"/>
    </row>
    <row r="745" ht="15.75" customHeight="1">
      <c r="A745" s="20"/>
      <c r="B745" s="20"/>
      <c r="C745" s="20"/>
      <c r="D745" s="20"/>
      <c r="E745" s="20"/>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c r="AE745" s="11"/>
      <c r="AF745" s="11"/>
      <c r="AG745" s="11"/>
      <c r="AH745" s="11"/>
      <c r="AI745" s="11"/>
      <c r="AJ745" s="11"/>
      <c r="AK745" s="11"/>
      <c r="AL745" s="11"/>
      <c r="AM745" s="11"/>
      <c r="AN745" s="11"/>
    </row>
    <row r="746" ht="15.75" customHeight="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c r="AE746" s="11"/>
      <c r="AF746" s="11"/>
      <c r="AG746" s="11"/>
      <c r="AH746" s="11"/>
      <c r="AI746" s="11"/>
      <c r="AJ746" s="11"/>
      <c r="AK746" s="11"/>
      <c r="AL746" s="11"/>
      <c r="AM746" s="11"/>
      <c r="AN746" s="11"/>
    </row>
    <row r="747" ht="15.75" customHeight="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c r="AE747" s="11"/>
      <c r="AF747" s="11"/>
      <c r="AG747" s="11"/>
      <c r="AH747" s="11"/>
      <c r="AI747" s="11"/>
      <c r="AJ747" s="11"/>
      <c r="AK747" s="11"/>
      <c r="AL747" s="11"/>
      <c r="AM747" s="11"/>
      <c r="AN747" s="11"/>
    </row>
    <row r="748" ht="15.75" customHeight="1">
      <c r="A748" s="20"/>
      <c r="B748" s="20"/>
      <c r="C748" s="20"/>
      <c r="D748" s="20"/>
      <c r="E748" s="20"/>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c r="AE748" s="11"/>
      <c r="AF748" s="11"/>
      <c r="AG748" s="11"/>
      <c r="AH748" s="11"/>
      <c r="AI748" s="11"/>
      <c r="AJ748" s="11"/>
      <c r="AK748" s="11"/>
      <c r="AL748" s="11"/>
      <c r="AM748" s="11"/>
      <c r="AN748" s="11"/>
    </row>
    <row r="749" ht="15.75" customHeight="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c r="AE749" s="11"/>
      <c r="AF749" s="11"/>
      <c r="AG749" s="11"/>
      <c r="AH749" s="11"/>
      <c r="AI749" s="11"/>
      <c r="AJ749" s="11"/>
      <c r="AK749" s="11"/>
      <c r="AL749" s="11"/>
      <c r="AM749" s="11"/>
      <c r="AN749" s="11"/>
    </row>
    <row r="750" ht="15.75" customHeight="1">
      <c r="A750" s="20"/>
      <c r="B750" s="20"/>
      <c r="C750" s="20"/>
      <c r="D750" s="20"/>
      <c r="E750" s="20"/>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c r="AE750" s="11"/>
      <c r="AF750" s="11"/>
      <c r="AG750" s="11"/>
      <c r="AH750" s="11"/>
      <c r="AI750" s="11"/>
      <c r="AJ750" s="11"/>
      <c r="AK750" s="11"/>
      <c r="AL750" s="11"/>
      <c r="AM750" s="11"/>
      <c r="AN750" s="11"/>
    </row>
    <row r="751" ht="15.75" customHeight="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c r="AE751" s="11"/>
      <c r="AF751" s="11"/>
      <c r="AG751" s="11"/>
      <c r="AH751" s="11"/>
      <c r="AI751" s="11"/>
      <c r="AJ751" s="11"/>
      <c r="AK751" s="11"/>
      <c r="AL751" s="11"/>
      <c r="AM751" s="11"/>
      <c r="AN751" s="11"/>
    </row>
    <row r="752" ht="15.75" customHeight="1">
      <c r="A752" s="20"/>
      <c r="B752" s="20"/>
      <c r="C752" s="20"/>
      <c r="D752" s="20"/>
      <c r="E752" s="20"/>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c r="AH752" s="11"/>
      <c r="AI752" s="11"/>
      <c r="AJ752" s="11"/>
      <c r="AK752" s="11"/>
      <c r="AL752" s="11"/>
      <c r="AM752" s="11"/>
      <c r="AN752" s="11"/>
    </row>
    <row r="753" ht="15.75" customHeight="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c r="AE753" s="11"/>
      <c r="AF753" s="11"/>
      <c r="AG753" s="11"/>
      <c r="AH753" s="11"/>
      <c r="AI753" s="11"/>
      <c r="AJ753" s="11"/>
      <c r="AK753" s="11"/>
      <c r="AL753" s="11"/>
      <c r="AM753" s="11"/>
      <c r="AN753" s="11"/>
    </row>
    <row r="754" ht="15.75" customHeight="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c r="AE754" s="11"/>
      <c r="AF754" s="11"/>
      <c r="AG754" s="11"/>
      <c r="AH754" s="11"/>
      <c r="AI754" s="11"/>
      <c r="AJ754" s="11"/>
      <c r="AK754" s="11"/>
      <c r="AL754" s="11"/>
      <c r="AM754" s="11"/>
      <c r="AN754" s="11"/>
    </row>
    <row r="755" ht="15.75" customHeight="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c r="AC755" s="11"/>
      <c r="AD755" s="11"/>
      <c r="AE755" s="11"/>
      <c r="AF755" s="11"/>
      <c r="AG755" s="11"/>
      <c r="AH755" s="11"/>
      <c r="AI755" s="11"/>
      <c r="AJ755" s="11"/>
      <c r="AK755" s="11"/>
      <c r="AL755" s="11"/>
      <c r="AM755" s="11"/>
      <c r="AN755" s="11"/>
    </row>
    <row r="756" ht="15.75" customHeight="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c r="AC756" s="11"/>
      <c r="AD756" s="11"/>
      <c r="AE756" s="11"/>
      <c r="AF756" s="11"/>
      <c r="AG756" s="11"/>
      <c r="AH756" s="11"/>
      <c r="AI756" s="11"/>
      <c r="AJ756" s="11"/>
      <c r="AK756" s="11"/>
      <c r="AL756" s="11"/>
      <c r="AM756" s="11"/>
      <c r="AN756" s="11"/>
    </row>
    <row r="757" ht="15.75" customHeight="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c r="AC757" s="11"/>
      <c r="AD757" s="11"/>
      <c r="AE757" s="11"/>
      <c r="AF757" s="11"/>
      <c r="AG757" s="11"/>
      <c r="AH757" s="11"/>
      <c r="AI757" s="11"/>
      <c r="AJ757" s="11"/>
      <c r="AK757" s="11"/>
      <c r="AL757" s="11"/>
      <c r="AM757" s="11"/>
      <c r="AN757" s="11"/>
    </row>
    <row r="758" ht="15.75" customHeight="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c r="AC758" s="11"/>
      <c r="AD758" s="11"/>
      <c r="AE758" s="11"/>
      <c r="AF758" s="11"/>
      <c r="AG758" s="11"/>
      <c r="AH758" s="11"/>
      <c r="AI758" s="11"/>
      <c r="AJ758" s="11"/>
      <c r="AK758" s="11"/>
      <c r="AL758" s="11"/>
      <c r="AM758" s="11"/>
      <c r="AN758" s="11"/>
    </row>
    <row r="759" ht="15.75" customHeight="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c r="AC759" s="11"/>
      <c r="AD759" s="11"/>
      <c r="AE759" s="11"/>
      <c r="AF759" s="11"/>
      <c r="AG759" s="11"/>
      <c r="AH759" s="11"/>
      <c r="AI759" s="11"/>
      <c r="AJ759" s="11"/>
      <c r="AK759" s="11"/>
      <c r="AL759" s="11"/>
      <c r="AM759" s="11"/>
      <c r="AN759" s="11"/>
    </row>
    <row r="760" ht="15.75" customHeight="1">
      <c r="A760" s="20"/>
      <c r="B760" s="20"/>
      <c r="C760" s="20"/>
      <c r="D760" s="20"/>
      <c r="E760" s="20"/>
      <c r="F760" s="11"/>
      <c r="G760" s="11"/>
      <c r="H760" s="11"/>
      <c r="I760" s="11"/>
      <c r="J760" s="11"/>
      <c r="K760" s="11"/>
      <c r="L760" s="11"/>
      <c r="M760" s="11"/>
      <c r="N760" s="11"/>
      <c r="O760" s="11"/>
      <c r="P760" s="11"/>
      <c r="Q760" s="11"/>
      <c r="R760" s="11"/>
      <c r="S760" s="11"/>
      <c r="T760" s="11"/>
      <c r="U760" s="11"/>
      <c r="V760" s="11"/>
      <c r="W760" s="11"/>
      <c r="X760" s="11"/>
      <c r="Y760" s="11"/>
      <c r="Z760" s="11"/>
      <c r="AA760" s="11"/>
      <c r="AB760" s="11"/>
      <c r="AC760" s="11"/>
      <c r="AD760" s="11"/>
      <c r="AE760" s="11"/>
      <c r="AF760" s="11"/>
      <c r="AG760" s="11"/>
      <c r="AH760" s="11"/>
      <c r="AI760" s="11"/>
      <c r="AJ760" s="11"/>
      <c r="AK760" s="11"/>
      <c r="AL760" s="11"/>
      <c r="AM760" s="11"/>
      <c r="AN760" s="11"/>
    </row>
    <row r="761" ht="15.75" customHeight="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c r="AC761" s="11"/>
      <c r="AD761" s="11"/>
      <c r="AE761" s="11"/>
      <c r="AF761" s="11"/>
      <c r="AG761" s="11"/>
      <c r="AH761" s="11"/>
      <c r="AI761" s="11"/>
      <c r="AJ761" s="11"/>
      <c r="AK761" s="11"/>
      <c r="AL761" s="11"/>
      <c r="AM761" s="11"/>
      <c r="AN761" s="11"/>
    </row>
    <row r="762" ht="15.75" customHeight="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c r="AC762" s="11"/>
      <c r="AD762" s="11"/>
      <c r="AE762" s="11"/>
      <c r="AF762" s="11"/>
      <c r="AG762" s="11"/>
      <c r="AH762" s="11"/>
      <c r="AI762" s="11"/>
      <c r="AJ762" s="11"/>
      <c r="AK762" s="11"/>
      <c r="AL762" s="11"/>
      <c r="AM762" s="11"/>
      <c r="AN762" s="11"/>
    </row>
    <row r="763" ht="15.75" customHeight="1">
      <c r="A763" s="20"/>
      <c r="B763" s="20"/>
      <c r="C763" s="20"/>
      <c r="D763" s="20"/>
      <c r="E763" s="20"/>
      <c r="F763" s="11"/>
      <c r="G763" s="11"/>
      <c r="H763" s="11"/>
      <c r="I763" s="11"/>
      <c r="J763" s="11"/>
      <c r="K763" s="11"/>
      <c r="L763" s="11"/>
      <c r="M763" s="11"/>
      <c r="N763" s="11"/>
      <c r="O763" s="11"/>
      <c r="P763" s="11"/>
      <c r="Q763" s="11"/>
      <c r="R763" s="11"/>
      <c r="S763" s="11"/>
      <c r="T763" s="11"/>
      <c r="U763" s="11"/>
      <c r="V763" s="11"/>
      <c r="W763" s="11"/>
      <c r="X763" s="11"/>
      <c r="Y763" s="11"/>
      <c r="Z763" s="11"/>
      <c r="AA763" s="11"/>
      <c r="AB763" s="11"/>
      <c r="AC763" s="11"/>
      <c r="AD763" s="11"/>
      <c r="AE763" s="11"/>
      <c r="AF763" s="11"/>
      <c r="AG763" s="11"/>
      <c r="AH763" s="11"/>
      <c r="AI763" s="11"/>
      <c r="AJ763" s="11"/>
      <c r="AK763" s="11"/>
      <c r="AL763" s="11"/>
      <c r="AM763" s="11"/>
      <c r="AN763" s="11"/>
    </row>
    <row r="764" ht="15.75" customHeight="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c r="AE764" s="11"/>
      <c r="AF764" s="11"/>
      <c r="AG764" s="11"/>
      <c r="AH764" s="11"/>
      <c r="AI764" s="11"/>
      <c r="AJ764" s="11"/>
      <c r="AK764" s="11"/>
      <c r="AL764" s="11"/>
      <c r="AM764" s="11"/>
      <c r="AN764" s="11"/>
    </row>
    <row r="765" ht="15.75" customHeight="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c r="AC765" s="11"/>
      <c r="AD765" s="11"/>
      <c r="AE765" s="11"/>
      <c r="AF765" s="11"/>
      <c r="AG765" s="11"/>
      <c r="AH765" s="11"/>
      <c r="AI765" s="11"/>
      <c r="AJ765" s="11"/>
      <c r="AK765" s="11"/>
      <c r="AL765" s="11"/>
      <c r="AM765" s="11"/>
      <c r="AN765" s="11"/>
    </row>
    <row r="766" ht="15.75" customHeight="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c r="AC766" s="11"/>
      <c r="AD766" s="11"/>
      <c r="AE766" s="11"/>
      <c r="AF766" s="11"/>
      <c r="AG766" s="11"/>
      <c r="AH766" s="11"/>
      <c r="AI766" s="11"/>
      <c r="AJ766" s="11"/>
      <c r="AK766" s="11"/>
      <c r="AL766" s="11"/>
      <c r="AM766" s="11"/>
      <c r="AN766" s="11"/>
    </row>
    <row r="767" ht="15.75" customHeight="1">
      <c r="A767" s="20"/>
      <c r="B767" s="20"/>
      <c r="C767" s="20"/>
      <c r="D767" s="20"/>
      <c r="E767" s="20"/>
      <c r="F767" s="11"/>
      <c r="G767" s="11"/>
      <c r="H767" s="11"/>
      <c r="I767" s="11"/>
      <c r="J767" s="11"/>
      <c r="K767" s="11"/>
      <c r="L767" s="11"/>
      <c r="M767" s="11"/>
      <c r="N767" s="11"/>
      <c r="O767" s="11"/>
      <c r="P767" s="11"/>
      <c r="Q767" s="11"/>
      <c r="R767" s="11"/>
      <c r="S767" s="11"/>
      <c r="T767" s="11"/>
      <c r="U767" s="11"/>
      <c r="V767" s="11"/>
      <c r="W767" s="11"/>
      <c r="X767" s="11"/>
      <c r="Y767" s="11"/>
      <c r="Z767" s="11"/>
      <c r="AA767" s="11"/>
      <c r="AB767" s="11"/>
      <c r="AC767" s="11"/>
      <c r="AD767" s="11"/>
      <c r="AE767" s="11"/>
      <c r="AF767" s="11"/>
      <c r="AG767" s="11"/>
      <c r="AH767" s="11"/>
      <c r="AI767" s="11"/>
      <c r="AJ767" s="11"/>
      <c r="AK767" s="11"/>
      <c r="AL767" s="11"/>
      <c r="AM767" s="11"/>
      <c r="AN767" s="11"/>
    </row>
    <row r="768" ht="15.75" customHeight="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c r="AC768" s="11"/>
      <c r="AD768" s="11"/>
      <c r="AE768" s="11"/>
      <c r="AF768" s="11"/>
      <c r="AG768" s="11"/>
      <c r="AH768" s="11"/>
      <c r="AI768" s="11"/>
      <c r="AJ768" s="11"/>
      <c r="AK768" s="11"/>
      <c r="AL768" s="11"/>
      <c r="AM768" s="11"/>
      <c r="AN768" s="11"/>
    </row>
    <row r="769" ht="15.75" customHeight="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c r="AC769" s="11"/>
      <c r="AD769" s="11"/>
      <c r="AE769" s="11"/>
      <c r="AF769" s="11"/>
      <c r="AG769" s="11"/>
      <c r="AH769" s="11"/>
      <c r="AI769" s="11"/>
      <c r="AJ769" s="11"/>
      <c r="AK769" s="11"/>
      <c r="AL769" s="11"/>
      <c r="AM769" s="11"/>
      <c r="AN769" s="11"/>
    </row>
    <row r="770" ht="15.75" customHeight="1">
      <c r="A770" s="20"/>
      <c r="B770" s="20"/>
      <c r="C770" s="20"/>
      <c r="D770" s="20"/>
      <c r="E770" s="20"/>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c r="AE770" s="11"/>
      <c r="AF770" s="11"/>
      <c r="AG770" s="11"/>
      <c r="AH770" s="11"/>
      <c r="AI770" s="11"/>
      <c r="AJ770" s="11"/>
      <c r="AK770" s="11"/>
      <c r="AL770" s="11"/>
      <c r="AM770" s="11"/>
      <c r="AN770" s="11"/>
    </row>
    <row r="771" ht="15.75" customHeight="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c r="AC771" s="11"/>
      <c r="AD771" s="11"/>
      <c r="AE771" s="11"/>
      <c r="AF771" s="11"/>
      <c r="AG771" s="11"/>
      <c r="AH771" s="11"/>
      <c r="AI771" s="11"/>
      <c r="AJ771" s="11"/>
      <c r="AK771" s="11"/>
      <c r="AL771" s="11"/>
      <c r="AM771" s="11"/>
      <c r="AN771" s="11"/>
    </row>
    <row r="772" ht="15.75" customHeight="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c r="AC772" s="11"/>
      <c r="AD772" s="11"/>
      <c r="AE772" s="11"/>
      <c r="AF772" s="11"/>
      <c r="AG772" s="11"/>
      <c r="AH772" s="11"/>
      <c r="AI772" s="11"/>
      <c r="AJ772" s="11"/>
      <c r="AK772" s="11"/>
      <c r="AL772" s="11"/>
      <c r="AM772" s="11"/>
      <c r="AN772" s="11"/>
    </row>
    <row r="773" ht="15.75" customHeight="1">
      <c r="A773" s="20"/>
      <c r="B773" s="20"/>
      <c r="C773" s="20"/>
      <c r="D773" s="20"/>
      <c r="E773" s="20"/>
      <c r="F773" s="11"/>
      <c r="G773" s="11"/>
      <c r="H773" s="11"/>
      <c r="I773" s="11"/>
      <c r="J773" s="11"/>
      <c r="K773" s="11"/>
      <c r="L773" s="11"/>
      <c r="M773" s="11"/>
      <c r="N773" s="11"/>
      <c r="O773" s="11"/>
      <c r="P773" s="11"/>
      <c r="Q773" s="11"/>
      <c r="R773" s="11"/>
      <c r="S773" s="11"/>
      <c r="T773" s="11"/>
      <c r="U773" s="11"/>
      <c r="V773" s="11"/>
      <c r="W773" s="11"/>
      <c r="X773" s="11"/>
      <c r="Y773" s="11"/>
      <c r="Z773" s="11"/>
      <c r="AA773" s="11"/>
      <c r="AB773" s="11"/>
      <c r="AC773" s="11"/>
      <c r="AD773" s="11"/>
      <c r="AE773" s="11"/>
      <c r="AF773" s="11"/>
      <c r="AG773" s="11"/>
      <c r="AH773" s="11"/>
      <c r="AI773" s="11"/>
      <c r="AJ773" s="11"/>
      <c r="AK773" s="11"/>
      <c r="AL773" s="11"/>
      <c r="AM773" s="11"/>
      <c r="AN773" s="11"/>
    </row>
    <row r="774" ht="15.75" customHeight="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c r="AC774" s="11"/>
      <c r="AD774" s="11"/>
      <c r="AE774" s="11"/>
      <c r="AF774" s="11"/>
      <c r="AG774" s="11"/>
      <c r="AH774" s="11"/>
      <c r="AI774" s="11"/>
      <c r="AJ774" s="11"/>
      <c r="AK774" s="11"/>
      <c r="AL774" s="11"/>
      <c r="AM774" s="11"/>
      <c r="AN774" s="11"/>
    </row>
    <row r="775" ht="15.75" customHeight="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c r="AC775" s="11"/>
      <c r="AD775" s="11"/>
      <c r="AE775" s="11"/>
      <c r="AF775" s="11"/>
      <c r="AG775" s="11"/>
      <c r="AH775" s="11"/>
      <c r="AI775" s="11"/>
      <c r="AJ775" s="11"/>
      <c r="AK775" s="11"/>
      <c r="AL775" s="11"/>
      <c r="AM775" s="11"/>
      <c r="AN775" s="11"/>
    </row>
    <row r="776" ht="15.75" customHeight="1">
      <c r="A776" s="20"/>
      <c r="B776" s="20"/>
      <c r="C776" s="20"/>
      <c r="D776" s="20"/>
      <c r="E776" s="20"/>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c r="AH776" s="11"/>
      <c r="AI776" s="11"/>
      <c r="AJ776" s="11"/>
      <c r="AK776" s="11"/>
      <c r="AL776" s="11"/>
      <c r="AM776" s="11"/>
      <c r="AN776" s="11"/>
    </row>
    <row r="777" ht="15.75" customHeight="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c r="AC777" s="11"/>
      <c r="AD777" s="11"/>
      <c r="AE777" s="11"/>
      <c r="AF777" s="11"/>
      <c r="AG777" s="11"/>
      <c r="AH777" s="11"/>
      <c r="AI777" s="11"/>
      <c r="AJ777" s="11"/>
      <c r="AK777" s="11"/>
      <c r="AL777" s="11"/>
      <c r="AM777" s="11"/>
      <c r="AN777" s="11"/>
    </row>
    <row r="778" ht="15.75" customHeight="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c r="AC778" s="11"/>
      <c r="AD778" s="11"/>
      <c r="AE778" s="11"/>
      <c r="AF778" s="11"/>
      <c r="AG778" s="11"/>
      <c r="AH778" s="11"/>
      <c r="AI778" s="11"/>
      <c r="AJ778" s="11"/>
      <c r="AK778" s="11"/>
      <c r="AL778" s="11"/>
      <c r="AM778" s="11"/>
      <c r="AN778" s="11"/>
    </row>
    <row r="779" ht="15.75" customHeight="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c r="AC779" s="11"/>
      <c r="AD779" s="11"/>
      <c r="AE779" s="11"/>
      <c r="AF779" s="11"/>
      <c r="AG779" s="11"/>
      <c r="AH779" s="11"/>
      <c r="AI779" s="11"/>
      <c r="AJ779" s="11"/>
      <c r="AK779" s="11"/>
      <c r="AL779" s="11"/>
      <c r="AM779" s="11"/>
      <c r="AN779" s="11"/>
    </row>
    <row r="780" ht="15.75" customHeight="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c r="AC780" s="11"/>
      <c r="AD780" s="11"/>
      <c r="AE780" s="11"/>
      <c r="AF780" s="11"/>
      <c r="AG780" s="11"/>
      <c r="AH780" s="11"/>
      <c r="AI780" s="11"/>
      <c r="AJ780" s="11"/>
      <c r="AK780" s="11"/>
      <c r="AL780" s="11"/>
      <c r="AM780" s="11"/>
      <c r="AN780" s="11"/>
    </row>
    <row r="781" ht="15.75" customHeight="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c r="AC781" s="11"/>
      <c r="AD781" s="11"/>
      <c r="AE781" s="11"/>
      <c r="AF781" s="11"/>
      <c r="AG781" s="11"/>
      <c r="AH781" s="11"/>
      <c r="AI781" s="11"/>
      <c r="AJ781" s="11"/>
      <c r="AK781" s="11"/>
      <c r="AL781" s="11"/>
      <c r="AM781" s="11"/>
      <c r="AN781" s="11"/>
    </row>
    <row r="782" ht="15.75" customHeight="1">
      <c r="A782" s="20"/>
      <c r="B782" s="20"/>
      <c r="C782" s="20"/>
      <c r="D782" s="20"/>
      <c r="E782" s="20"/>
      <c r="F782" s="11"/>
      <c r="G782" s="11"/>
      <c r="H782" s="11"/>
      <c r="I782" s="11"/>
      <c r="J782" s="11"/>
      <c r="K782" s="11"/>
      <c r="L782" s="11"/>
      <c r="M782" s="11"/>
      <c r="N782" s="11"/>
      <c r="O782" s="11"/>
      <c r="P782" s="11"/>
      <c r="Q782" s="11"/>
      <c r="R782" s="11"/>
      <c r="S782" s="11"/>
      <c r="T782" s="11"/>
      <c r="U782" s="11"/>
      <c r="V782" s="11"/>
      <c r="W782" s="11"/>
      <c r="X782" s="11"/>
      <c r="Y782" s="11"/>
      <c r="Z782" s="11"/>
      <c r="AA782" s="11"/>
      <c r="AB782" s="11"/>
      <c r="AC782" s="11"/>
      <c r="AD782" s="11"/>
      <c r="AE782" s="11"/>
      <c r="AF782" s="11"/>
      <c r="AG782" s="11"/>
      <c r="AH782" s="11"/>
      <c r="AI782" s="11"/>
      <c r="AJ782" s="11"/>
      <c r="AK782" s="11"/>
      <c r="AL782" s="11"/>
      <c r="AM782" s="11"/>
      <c r="AN782" s="11"/>
    </row>
    <row r="783" ht="15.75" customHeight="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c r="AC783" s="11"/>
      <c r="AD783" s="11"/>
      <c r="AE783" s="11"/>
      <c r="AF783" s="11"/>
      <c r="AG783" s="11"/>
      <c r="AH783" s="11"/>
      <c r="AI783" s="11"/>
      <c r="AJ783" s="11"/>
      <c r="AK783" s="11"/>
      <c r="AL783" s="11"/>
      <c r="AM783" s="11"/>
      <c r="AN783" s="11"/>
    </row>
    <row r="784" ht="15.75" customHeight="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c r="AC784" s="11"/>
      <c r="AD784" s="11"/>
      <c r="AE784" s="11"/>
      <c r="AF784" s="11"/>
      <c r="AG784" s="11"/>
      <c r="AH784" s="11"/>
      <c r="AI784" s="11"/>
      <c r="AJ784" s="11"/>
      <c r="AK784" s="11"/>
      <c r="AL784" s="11"/>
      <c r="AM784" s="11"/>
      <c r="AN784" s="11"/>
    </row>
    <row r="785" ht="15.75" customHeight="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c r="AC785" s="11"/>
      <c r="AD785" s="11"/>
      <c r="AE785" s="11"/>
      <c r="AF785" s="11"/>
      <c r="AG785" s="11"/>
      <c r="AH785" s="11"/>
      <c r="AI785" s="11"/>
      <c r="AJ785" s="11"/>
      <c r="AK785" s="11"/>
      <c r="AL785" s="11"/>
      <c r="AM785" s="11"/>
      <c r="AN785" s="11"/>
    </row>
    <row r="786" ht="15.75" customHeight="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c r="AC786" s="11"/>
      <c r="AD786" s="11"/>
      <c r="AE786" s="11"/>
      <c r="AF786" s="11"/>
      <c r="AG786" s="11"/>
      <c r="AH786" s="11"/>
      <c r="AI786" s="11"/>
      <c r="AJ786" s="11"/>
      <c r="AK786" s="11"/>
      <c r="AL786" s="11"/>
      <c r="AM786" s="11"/>
      <c r="AN786" s="11"/>
    </row>
    <row r="787" ht="15.75" customHeight="1">
      <c r="A787" s="18"/>
      <c r="B787" s="18"/>
      <c r="C787" s="18"/>
      <c r="D787" s="247"/>
      <c r="E787" s="18"/>
      <c r="F787" s="11"/>
      <c r="G787" s="11"/>
      <c r="H787" s="11"/>
      <c r="I787" s="11"/>
      <c r="J787" s="11"/>
      <c r="K787" s="11"/>
      <c r="L787" s="11"/>
      <c r="M787" s="11"/>
      <c r="N787" s="11"/>
      <c r="O787" s="11"/>
      <c r="P787" s="11"/>
      <c r="Q787" s="11"/>
      <c r="R787" s="11"/>
      <c r="S787" s="11"/>
      <c r="T787" s="11"/>
      <c r="U787" s="11"/>
      <c r="V787" s="11"/>
      <c r="W787" s="11"/>
      <c r="X787" s="11"/>
      <c r="Y787" s="11"/>
      <c r="Z787" s="11"/>
      <c r="AA787" s="11"/>
      <c r="AB787" s="11"/>
      <c r="AC787" s="11"/>
      <c r="AD787" s="11"/>
      <c r="AE787" s="11"/>
      <c r="AF787" s="11"/>
      <c r="AG787" s="11"/>
      <c r="AH787" s="11"/>
      <c r="AI787" s="11"/>
      <c r="AJ787" s="11"/>
      <c r="AK787" s="11"/>
      <c r="AL787" s="11"/>
      <c r="AM787" s="11"/>
      <c r="AN787" s="11"/>
    </row>
    <row r="788" ht="15.75" customHeight="1">
      <c r="A788" s="20"/>
      <c r="B788" s="20"/>
      <c r="C788" s="20"/>
      <c r="D788" s="20"/>
      <c r="E788" s="20"/>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c r="AE788" s="11"/>
      <c r="AF788" s="11"/>
      <c r="AG788" s="11"/>
      <c r="AH788" s="11"/>
      <c r="AI788" s="11"/>
      <c r="AJ788" s="11"/>
      <c r="AK788" s="11"/>
      <c r="AL788" s="11"/>
      <c r="AM788" s="11"/>
      <c r="AN788" s="11"/>
    </row>
    <row r="789" ht="15.75" customHeight="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c r="AC789" s="11"/>
      <c r="AD789" s="11"/>
      <c r="AE789" s="11"/>
      <c r="AF789" s="11"/>
      <c r="AG789" s="11"/>
      <c r="AH789" s="11"/>
      <c r="AI789" s="11"/>
      <c r="AJ789" s="11"/>
      <c r="AK789" s="11"/>
      <c r="AL789" s="11"/>
      <c r="AM789" s="11"/>
      <c r="AN789" s="11"/>
    </row>
    <row r="790" ht="15.75" customHeight="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c r="AC790" s="11"/>
      <c r="AD790" s="11"/>
      <c r="AE790" s="11"/>
      <c r="AF790" s="11"/>
      <c r="AG790" s="11"/>
      <c r="AH790" s="11"/>
      <c r="AI790" s="11"/>
      <c r="AJ790" s="11"/>
      <c r="AK790" s="11"/>
      <c r="AL790" s="11"/>
      <c r="AM790" s="11"/>
      <c r="AN790" s="11"/>
    </row>
    <row r="791" ht="15.75" customHeight="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c r="AC791" s="11"/>
      <c r="AD791" s="11"/>
      <c r="AE791" s="11"/>
      <c r="AF791" s="11"/>
      <c r="AG791" s="11"/>
      <c r="AH791" s="11"/>
      <c r="AI791" s="11"/>
      <c r="AJ791" s="11"/>
      <c r="AK791" s="11"/>
      <c r="AL791" s="11"/>
      <c r="AM791" s="11"/>
      <c r="AN791" s="11"/>
    </row>
    <row r="792" ht="15.75" customHeight="1">
      <c r="A792" s="20"/>
      <c r="B792" s="18"/>
      <c r="C792" s="18"/>
      <c r="D792" s="247"/>
      <c r="E792" s="18"/>
      <c r="F792" s="11"/>
      <c r="G792" s="11"/>
      <c r="H792" s="11"/>
      <c r="I792" s="11"/>
      <c r="J792" s="11"/>
      <c r="K792" s="11"/>
      <c r="L792" s="11"/>
      <c r="M792" s="11"/>
      <c r="N792" s="11"/>
      <c r="O792" s="11"/>
      <c r="P792" s="11"/>
      <c r="Q792" s="11"/>
      <c r="R792" s="11"/>
      <c r="S792" s="11"/>
      <c r="T792" s="11"/>
      <c r="U792" s="11"/>
      <c r="V792" s="11"/>
      <c r="W792" s="11"/>
      <c r="X792" s="11"/>
      <c r="Y792" s="11"/>
      <c r="Z792" s="11"/>
      <c r="AA792" s="11"/>
      <c r="AB792" s="11"/>
      <c r="AC792" s="11"/>
      <c r="AD792" s="11"/>
      <c r="AE792" s="11"/>
      <c r="AF792" s="11"/>
      <c r="AG792" s="11"/>
      <c r="AH792" s="11"/>
      <c r="AI792" s="11"/>
      <c r="AJ792" s="11"/>
      <c r="AK792" s="11"/>
      <c r="AL792" s="11"/>
      <c r="AM792" s="11"/>
      <c r="AN792" s="11"/>
    </row>
    <row r="793" ht="15.75" customHeight="1">
      <c r="A793" s="20"/>
      <c r="B793" s="20"/>
      <c r="C793" s="20"/>
      <c r="D793" s="20"/>
      <c r="E793" s="20"/>
      <c r="F793" s="11"/>
      <c r="G793" s="11"/>
      <c r="H793" s="11"/>
      <c r="I793" s="11"/>
      <c r="J793" s="11"/>
      <c r="K793" s="11"/>
      <c r="L793" s="11"/>
      <c r="M793" s="11"/>
      <c r="N793" s="11"/>
      <c r="O793" s="11"/>
      <c r="P793" s="11"/>
      <c r="Q793" s="11"/>
      <c r="R793" s="11"/>
      <c r="S793" s="11"/>
      <c r="T793" s="11"/>
      <c r="U793" s="11"/>
      <c r="V793" s="11"/>
      <c r="W793" s="11"/>
      <c r="X793" s="11"/>
      <c r="Y793" s="11"/>
      <c r="Z793" s="11"/>
      <c r="AA793" s="11"/>
      <c r="AB793" s="11"/>
      <c r="AC793" s="11"/>
      <c r="AD793" s="11"/>
      <c r="AE793" s="11"/>
      <c r="AF793" s="11"/>
      <c r="AG793" s="11"/>
      <c r="AH793" s="11"/>
      <c r="AI793" s="11"/>
      <c r="AJ793" s="11"/>
      <c r="AK793" s="11"/>
      <c r="AL793" s="11"/>
      <c r="AM793" s="11"/>
      <c r="AN793" s="11"/>
    </row>
    <row r="794" ht="15.75" customHeight="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c r="AC794" s="11"/>
      <c r="AD794" s="11"/>
      <c r="AE794" s="11"/>
      <c r="AF794" s="11"/>
      <c r="AG794" s="11"/>
      <c r="AH794" s="11"/>
      <c r="AI794" s="11"/>
      <c r="AJ794" s="11"/>
      <c r="AK794" s="11"/>
      <c r="AL794" s="11"/>
      <c r="AM794" s="11"/>
      <c r="AN794" s="11"/>
    </row>
    <row r="795" ht="15.75" customHeight="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c r="AC795" s="11"/>
      <c r="AD795" s="11"/>
      <c r="AE795" s="11"/>
      <c r="AF795" s="11"/>
      <c r="AG795" s="11"/>
      <c r="AH795" s="11"/>
      <c r="AI795" s="11"/>
      <c r="AJ795" s="11"/>
      <c r="AK795" s="11"/>
      <c r="AL795" s="11"/>
      <c r="AM795" s="11"/>
      <c r="AN795" s="11"/>
    </row>
    <row r="796" ht="15.75" customHeight="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c r="AC796" s="11"/>
      <c r="AD796" s="11"/>
      <c r="AE796" s="11"/>
      <c r="AF796" s="11"/>
      <c r="AG796" s="11"/>
      <c r="AH796" s="11"/>
      <c r="AI796" s="11"/>
      <c r="AJ796" s="11"/>
      <c r="AK796" s="11"/>
      <c r="AL796" s="11"/>
      <c r="AM796" s="11"/>
      <c r="AN796" s="11"/>
    </row>
    <row r="797" ht="15.75" customHeight="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c r="AC797" s="11"/>
      <c r="AD797" s="11"/>
      <c r="AE797" s="11"/>
      <c r="AF797" s="11"/>
      <c r="AG797" s="11"/>
      <c r="AH797" s="11"/>
      <c r="AI797" s="11"/>
      <c r="AJ797" s="11"/>
      <c r="AK797" s="11"/>
      <c r="AL797" s="11"/>
      <c r="AM797" s="11"/>
      <c r="AN797" s="11"/>
    </row>
    <row r="798" ht="15.75" customHeight="1">
      <c r="A798" s="18"/>
      <c r="B798" s="18"/>
      <c r="C798" s="18"/>
      <c r="D798" s="247"/>
      <c r="E798" s="18"/>
      <c r="F798" s="11"/>
      <c r="G798" s="11"/>
      <c r="H798" s="11"/>
      <c r="I798" s="11"/>
      <c r="J798" s="11"/>
      <c r="K798" s="11"/>
      <c r="L798" s="11"/>
      <c r="M798" s="11"/>
      <c r="N798" s="11"/>
      <c r="O798" s="11"/>
      <c r="P798" s="11"/>
      <c r="Q798" s="11"/>
      <c r="R798" s="11"/>
      <c r="S798" s="11"/>
      <c r="T798" s="11"/>
      <c r="U798" s="11"/>
      <c r="V798" s="11"/>
      <c r="W798" s="11"/>
      <c r="X798" s="11"/>
      <c r="Y798" s="11"/>
      <c r="Z798" s="11"/>
      <c r="AA798" s="11"/>
      <c r="AB798" s="11"/>
      <c r="AC798" s="11"/>
      <c r="AD798" s="11"/>
      <c r="AE798" s="11"/>
      <c r="AF798" s="11"/>
      <c r="AG798" s="11"/>
      <c r="AH798" s="11"/>
      <c r="AI798" s="11"/>
      <c r="AJ798" s="11"/>
      <c r="AK798" s="11"/>
      <c r="AL798" s="11"/>
      <c r="AM798" s="11"/>
      <c r="AN798" s="11"/>
    </row>
    <row r="799" ht="15.75" customHeight="1">
      <c r="A799" s="20"/>
      <c r="B799" s="20"/>
      <c r="C799" s="20"/>
      <c r="D799" s="20"/>
      <c r="E799" s="20"/>
      <c r="F799" s="11"/>
      <c r="G799" s="11"/>
      <c r="H799" s="11"/>
      <c r="I799" s="11"/>
      <c r="J799" s="11"/>
      <c r="K799" s="11"/>
      <c r="L799" s="11"/>
      <c r="M799" s="11"/>
      <c r="N799" s="11"/>
      <c r="O799" s="11"/>
      <c r="P799" s="11"/>
      <c r="Q799" s="11"/>
      <c r="R799" s="11"/>
      <c r="S799" s="11"/>
      <c r="T799" s="11"/>
      <c r="U799" s="11"/>
      <c r="V799" s="11"/>
      <c r="W799" s="11"/>
      <c r="X799" s="11"/>
      <c r="Y799" s="11"/>
      <c r="Z799" s="11"/>
      <c r="AA799" s="11"/>
      <c r="AB799" s="11"/>
      <c r="AC799" s="11"/>
      <c r="AD799" s="11"/>
      <c r="AE799" s="11"/>
      <c r="AF799" s="11"/>
      <c r="AG799" s="11"/>
      <c r="AH799" s="11"/>
      <c r="AI799" s="11"/>
      <c r="AJ799" s="11"/>
      <c r="AK799" s="11"/>
      <c r="AL799" s="11"/>
      <c r="AM799" s="11"/>
      <c r="AN799" s="11"/>
    </row>
    <row r="800" ht="15.75" customHeight="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c r="AC800" s="11"/>
      <c r="AD800" s="11"/>
      <c r="AE800" s="11"/>
      <c r="AF800" s="11"/>
      <c r="AG800" s="11"/>
      <c r="AH800" s="11"/>
      <c r="AI800" s="11"/>
      <c r="AJ800" s="11"/>
      <c r="AK800" s="11"/>
      <c r="AL800" s="11"/>
      <c r="AM800" s="11"/>
      <c r="AN800" s="11"/>
    </row>
    <row r="801" ht="15.75" customHeight="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c r="AC801" s="11"/>
      <c r="AD801" s="11"/>
      <c r="AE801" s="11"/>
      <c r="AF801" s="11"/>
      <c r="AG801" s="11"/>
      <c r="AH801" s="11"/>
      <c r="AI801" s="11"/>
      <c r="AJ801" s="11"/>
      <c r="AK801" s="11"/>
      <c r="AL801" s="11"/>
      <c r="AM801" s="11"/>
      <c r="AN801" s="11"/>
    </row>
    <row r="802" ht="15.75" customHeight="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c r="AC802" s="11"/>
      <c r="AD802" s="11"/>
      <c r="AE802" s="11"/>
      <c r="AF802" s="11"/>
      <c r="AG802" s="11"/>
      <c r="AH802" s="11"/>
      <c r="AI802" s="11"/>
      <c r="AJ802" s="11"/>
      <c r="AK802" s="11"/>
      <c r="AL802" s="11"/>
      <c r="AM802" s="11"/>
      <c r="AN802" s="11"/>
    </row>
    <row r="803" ht="15.75" customHeight="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c r="AC803" s="11"/>
      <c r="AD803" s="11"/>
      <c r="AE803" s="11"/>
      <c r="AF803" s="11"/>
      <c r="AG803" s="11"/>
      <c r="AH803" s="11"/>
      <c r="AI803" s="11"/>
      <c r="AJ803" s="11"/>
      <c r="AK803" s="11"/>
      <c r="AL803" s="11"/>
      <c r="AM803" s="11"/>
      <c r="AN803" s="11"/>
    </row>
    <row r="804" ht="15.75" customHeight="1">
      <c r="A804" s="20"/>
      <c r="B804" s="20"/>
      <c r="C804" s="20"/>
      <c r="D804" s="20"/>
      <c r="E804" s="20"/>
      <c r="F804" s="11"/>
      <c r="G804" s="11"/>
      <c r="H804" s="11"/>
      <c r="I804" s="11"/>
      <c r="J804" s="11"/>
      <c r="K804" s="11"/>
      <c r="L804" s="11"/>
      <c r="M804" s="11"/>
      <c r="N804" s="11"/>
      <c r="O804" s="11"/>
      <c r="P804" s="11"/>
      <c r="Q804" s="11"/>
      <c r="R804" s="11"/>
      <c r="S804" s="11"/>
      <c r="T804" s="11"/>
      <c r="U804" s="11"/>
      <c r="V804" s="11"/>
      <c r="W804" s="11"/>
      <c r="X804" s="11"/>
      <c r="Y804" s="11"/>
      <c r="Z804" s="11"/>
      <c r="AA804" s="11"/>
      <c r="AB804" s="11"/>
      <c r="AC804" s="11"/>
      <c r="AD804" s="11"/>
      <c r="AE804" s="11"/>
      <c r="AF804" s="11"/>
      <c r="AG804" s="11"/>
      <c r="AH804" s="11"/>
      <c r="AI804" s="11"/>
      <c r="AJ804" s="11"/>
      <c r="AK804" s="11"/>
      <c r="AL804" s="11"/>
      <c r="AM804" s="11"/>
      <c r="AN804" s="11"/>
    </row>
    <row r="805" ht="15.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c r="AC805" s="11"/>
      <c r="AD805" s="11"/>
      <c r="AE805" s="11"/>
      <c r="AF805" s="11"/>
      <c r="AG805" s="11"/>
      <c r="AH805" s="11"/>
      <c r="AI805" s="11"/>
      <c r="AJ805" s="11"/>
      <c r="AK805" s="11"/>
      <c r="AL805" s="11"/>
      <c r="AM805" s="11"/>
      <c r="AN805" s="11"/>
    </row>
    <row r="806" ht="15.75" customHeight="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c r="AC806" s="11"/>
      <c r="AD806" s="11"/>
      <c r="AE806" s="11"/>
      <c r="AF806" s="11"/>
      <c r="AG806" s="11"/>
      <c r="AH806" s="11"/>
      <c r="AI806" s="11"/>
      <c r="AJ806" s="11"/>
      <c r="AK806" s="11"/>
      <c r="AL806" s="11"/>
      <c r="AM806" s="11"/>
      <c r="AN806" s="11"/>
    </row>
    <row r="807" ht="15.75" customHeight="1">
      <c r="A807" s="20"/>
      <c r="B807" s="20"/>
      <c r="C807" s="20"/>
      <c r="D807" s="20"/>
      <c r="E807" s="20"/>
      <c r="F807" s="11"/>
      <c r="G807" s="11"/>
      <c r="H807" s="11"/>
      <c r="I807" s="11"/>
      <c r="J807" s="11"/>
      <c r="K807" s="11"/>
      <c r="L807" s="11"/>
      <c r="M807" s="11"/>
      <c r="N807" s="11"/>
      <c r="O807" s="11"/>
      <c r="P807" s="11"/>
      <c r="Q807" s="11"/>
      <c r="R807" s="11"/>
      <c r="S807" s="11"/>
      <c r="T807" s="11"/>
      <c r="U807" s="11"/>
      <c r="V807" s="11"/>
      <c r="W807" s="11"/>
      <c r="X807" s="11"/>
      <c r="Y807" s="11"/>
      <c r="Z807" s="11"/>
      <c r="AA807" s="11"/>
      <c r="AB807" s="11"/>
      <c r="AC807" s="11"/>
      <c r="AD807" s="11"/>
      <c r="AE807" s="11"/>
      <c r="AF807" s="11"/>
      <c r="AG807" s="11"/>
      <c r="AH807" s="11"/>
      <c r="AI807" s="11"/>
      <c r="AJ807" s="11"/>
      <c r="AK807" s="11"/>
      <c r="AL807" s="11"/>
      <c r="AM807" s="11"/>
      <c r="AN807" s="11"/>
    </row>
    <row r="808" ht="15.75" customHeight="1">
      <c r="A808" s="203"/>
      <c r="B808" s="280"/>
      <c r="C808" s="280"/>
      <c r="D808" s="11"/>
      <c r="E808" s="280"/>
      <c r="F808" s="11"/>
      <c r="G808" s="11"/>
      <c r="H808" s="11"/>
      <c r="I808" s="11"/>
      <c r="J808" s="11"/>
      <c r="K808" s="11"/>
      <c r="L808" s="11"/>
      <c r="M808" s="11"/>
      <c r="N808" s="11"/>
      <c r="O808" s="11"/>
      <c r="P808" s="11"/>
      <c r="Q808" s="11"/>
      <c r="R808" s="11"/>
      <c r="S808" s="11"/>
      <c r="T808" s="11"/>
      <c r="U808" s="11"/>
      <c r="V808" s="11"/>
      <c r="W808" s="11"/>
      <c r="X808" s="11"/>
      <c r="Y808" s="11"/>
      <c r="Z808" s="11"/>
      <c r="AA808" s="11"/>
      <c r="AB808" s="11"/>
      <c r="AC808" s="11"/>
      <c r="AD808" s="11"/>
      <c r="AE808" s="11"/>
      <c r="AF808" s="11"/>
      <c r="AG808" s="11"/>
      <c r="AH808" s="11"/>
      <c r="AI808" s="11"/>
      <c r="AJ808" s="11"/>
      <c r="AK808" s="11"/>
      <c r="AL808" s="11"/>
      <c r="AM808" s="11"/>
      <c r="AN808" s="11"/>
    </row>
    <row r="809" ht="15.75" customHeight="1">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c r="AC809" s="11"/>
      <c r="AD809" s="11"/>
      <c r="AE809" s="11"/>
      <c r="AF809" s="11"/>
      <c r="AG809" s="11"/>
      <c r="AH809" s="11"/>
      <c r="AI809" s="11"/>
      <c r="AJ809" s="11"/>
      <c r="AK809" s="11"/>
      <c r="AL809" s="11"/>
      <c r="AM809" s="11"/>
      <c r="AN809" s="11"/>
    </row>
    <row r="810" ht="15.75" customHeight="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c r="AC810" s="11"/>
      <c r="AD810" s="11"/>
      <c r="AE810" s="11"/>
      <c r="AF810" s="11"/>
      <c r="AG810" s="11"/>
      <c r="AH810" s="11"/>
      <c r="AI810" s="11"/>
      <c r="AJ810" s="11"/>
      <c r="AK810" s="11"/>
      <c r="AL810" s="11"/>
      <c r="AM810" s="11"/>
      <c r="AN810" s="11"/>
    </row>
    <row r="811" ht="15.75" customHeight="1">
      <c r="A811" s="20"/>
      <c r="B811" s="20"/>
      <c r="C811" s="20"/>
      <c r="D811" s="20"/>
      <c r="E811" s="20"/>
      <c r="F811" s="11"/>
      <c r="G811" s="11"/>
      <c r="H811" s="11"/>
      <c r="I811" s="11"/>
      <c r="J811" s="11"/>
      <c r="K811" s="11"/>
      <c r="L811" s="11"/>
      <c r="M811" s="11"/>
      <c r="N811" s="11"/>
      <c r="O811" s="11"/>
      <c r="P811" s="11"/>
      <c r="Q811" s="11"/>
      <c r="R811" s="11"/>
      <c r="S811" s="11"/>
      <c r="T811" s="11"/>
      <c r="U811" s="11"/>
      <c r="V811" s="11"/>
      <c r="W811" s="11"/>
      <c r="X811" s="11"/>
      <c r="Y811" s="11"/>
      <c r="Z811" s="11"/>
      <c r="AA811" s="11"/>
      <c r="AB811" s="11"/>
      <c r="AC811" s="11"/>
      <c r="AD811" s="11"/>
      <c r="AE811" s="11"/>
      <c r="AF811" s="11"/>
      <c r="AG811" s="11"/>
      <c r="AH811" s="11"/>
      <c r="AI811" s="11"/>
      <c r="AJ811" s="11"/>
      <c r="AK811" s="11"/>
      <c r="AL811" s="11"/>
      <c r="AM811" s="11"/>
      <c r="AN811" s="11"/>
    </row>
    <row r="812" ht="15.75" customHeight="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c r="AC812" s="11"/>
      <c r="AD812" s="11"/>
      <c r="AE812" s="11"/>
      <c r="AF812" s="11"/>
      <c r="AG812" s="11"/>
      <c r="AH812" s="11"/>
      <c r="AI812" s="11"/>
      <c r="AJ812" s="11"/>
      <c r="AK812" s="11"/>
      <c r="AL812" s="11"/>
      <c r="AM812" s="11"/>
      <c r="AN812" s="11"/>
    </row>
    <row r="813" ht="15.75" customHeight="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c r="AC813" s="11"/>
      <c r="AD813" s="11"/>
      <c r="AE813" s="11"/>
      <c r="AF813" s="11"/>
      <c r="AG813" s="11"/>
      <c r="AH813" s="11"/>
      <c r="AI813" s="11"/>
      <c r="AJ813" s="11"/>
      <c r="AK813" s="11"/>
      <c r="AL813" s="11"/>
      <c r="AM813" s="11"/>
      <c r="AN813" s="11"/>
    </row>
    <row r="814" ht="15.75" customHeight="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c r="AC814" s="11"/>
      <c r="AD814" s="11"/>
      <c r="AE814" s="11"/>
      <c r="AF814" s="11"/>
      <c r="AG814" s="11"/>
      <c r="AH814" s="11"/>
      <c r="AI814" s="11"/>
      <c r="AJ814" s="11"/>
      <c r="AK814" s="11"/>
      <c r="AL814" s="11"/>
      <c r="AM814" s="11"/>
      <c r="AN814" s="11"/>
    </row>
    <row r="815" ht="15.75" customHeight="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c r="AC815" s="11"/>
      <c r="AD815" s="11"/>
      <c r="AE815" s="11"/>
      <c r="AF815" s="11"/>
      <c r="AG815" s="11"/>
      <c r="AH815" s="11"/>
      <c r="AI815" s="11"/>
      <c r="AJ815" s="11"/>
      <c r="AK815" s="11"/>
      <c r="AL815" s="11"/>
      <c r="AM815" s="11"/>
      <c r="AN815" s="11"/>
    </row>
    <row r="816" ht="15.75" customHeight="1">
      <c r="A816" s="20"/>
      <c r="B816" s="20"/>
      <c r="C816" s="20"/>
      <c r="D816" s="20"/>
      <c r="E816" s="20"/>
      <c r="F816" s="11"/>
      <c r="G816" s="11"/>
      <c r="H816" s="11"/>
      <c r="I816" s="11"/>
      <c r="J816" s="11"/>
      <c r="K816" s="11"/>
      <c r="L816" s="11"/>
      <c r="M816" s="11"/>
      <c r="N816" s="11"/>
      <c r="O816" s="11"/>
      <c r="P816" s="11"/>
      <c r="Q816" s="11"/>
      <c r="R816" s="11"/>
      <c r="S816" s="11"/>
      <c r="T816" s="11"/>
      <c r="U816" s="11"/>
      <c r="V816" s="11"/>
      <c r="W816" s="11"/>
      <c r="X816" s="11"/>
      <c r="Y816" s="11"/>
      <c r="Z816" s="11"/>
      <c r="AA816" s="11"/>
      <c r="AB816" s="11"/>
      <c r="AC816" s="11"/>
      <c r="AD816" s="11"/>
      <c r="AE816" s="11"/>
      <c r="AF816" s="11"/>
      <c r="AG816" s="11"/>
      <c r="AH816" s="11"/>
      <c r="AI816" s="11"/>
      <c r="AJ816" s="11"/>
      <c r="AK816" s="11"/>
      <c r="AL816" s="11"/>
      <c r="AM816" s="11"/>
      <c r="AN816" s="11"/>
    </row>
    <row r="817" ht="15.75" customHeight="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c r="AC817" s="11"/>
      <c r="AD817" s="11"/>
      <c r="AE817" s="11"/>
      <c r="AF817" s="11"/>
      <c r="AG817" s="11"/>
      <c r="AH817" s="11"/>
      <c r="AI817" s="11"/>
      <c r="AJ817" s="11"/>
      <c r="AK817" s="11"/>
      <c r="AL817" s="11"/>
      <c r="AM817" s="11"/>
      <c r="AN817" s="11"/>
    </row>
    <row r="818" ht="15.75" customHeight="1">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c r="AC818" s="11"/>
      <c r="AD818" s="11"/>
      <c r="AE818" s="11"/>
      <c r="AF818" s="11"/>
      <c r="AG818" s="11"/>
      <c r="AH818" s="11"/>
      <c r="AI818" s="11"/>
      <c r="AJ818" s="11"/>
      <c r="AK818" s="11"/>
      <c r="AL818" s="11"/>
      <c r="AM818" s="11"/>
      <c r="AN818" s="11"/>
    </row>
    <row r="819" ht="15.75" customHeight="1">
      <c r="A819" s="11"/>
      <c r="B819" s="203"/>
      <c r="C819" s="203"/>
      <c r="D819" s="203"/>
      <c r="E819" s="203"/>
      <c r="F819" s="11"/>
      <c r="G819" s="11"/>
      <c r="H819" s="11"/>
      <c r="I819" s="11"/>
      <c r="J819" s="11"/>
      <c r="K819" s="11"/>
      <c r="L819" s="11"/>
      <c r="M819" s="11"/>
      <c r="N819" s="11"/>
      <c r="O819" s="11"/>
      <c r="P819" s="11"/>
      <c r="Q819" s="11"/>
      <c r="R819" s="11"/>
      <c r="S819" s="11"/>
      <c r="T819" s="11"/>
      <c r="U819" s="11"/>
      <c r="V819" s="11"/>
      <c r="W819" s="11"/>
      <c r="X819" s="11"/>
      <c r="Y819" s="11"/>
      <c r="Z819" s="11"/>
      <c r="AA819" s="11"/>
      <c r="AB819" s="11"/>
      <c r="AC819" s="11"/>
      <c r="AD819" s="11"/>
      <c r="AE819" s="11"/>
      <c r="AF819" s="11"/>
      <c r="AG819" s="11"/>
      <c r="AH819" s="11"/>
      <c r="AI819" s="11"/>
      <c r="AJ819" s="11"/>
      <c r="AK819" s="11"/>
      <c r="AL819" s="11"/>
      <c r="AM819" s="11"/>
      <c r="AN819" s="11"/>
    </row>
    <row r="820" ht="15.75" customHeight="1">
      <c r="A820" s="203"/>
      <c r="B820" s="134"/>
      <c r="C820" s="20"/>
      <c r="D820" s="247"/>
      <c r="E820" s="20"/>
      <c r="F820" s="11"/>
      <c r="G820" s="11"/>
      <c r="H820" s="11"/>
      <c r="I820" s="11"/>
      <c r="J820" s="11"/>
      <c r="K820" s="11"/>
      <c r="L820" s="11"/>
      <c r="M820" s="11"/>
      <c r="N820" s="11"/>
      <c r="O820" s="11"/>
      <c r="P820" s="11"/>
      <c r="Q820" s="11"/>
      <c r="R820" s="11"/>
      <c r="S820" s="11"/>
      <c r="T820" s="11"/>
      <c r="U820" s="11"/>
      <c r="V820" s="11"/>
      <c r="W820" s="11"/>
      <c r="X820" s="11"/>
      <c r="Y820" s="11"/>
      <c r="Z820" s="11"/>
      <c r="AA820" s="11"/>
      <c r="AB820" s="11"/>
      <c r="AC820" s="11"/>
      <c r="AD820" s="11"/>
      <c r="AE820" s="11"/>
      <c r="AF820" s="11"/>
      <c r="AG820" s="11"/>
      <c r="AH820" s="11"/>
      <c r="AI820" s="11"/>
      <c r="AJ820" s="11"/>
      <c r="AK820" s="11"/>
      <c r="AL820" s="11"/>
      <c r="AM820" s="11"/>
      <c r="AN820" s="11"/>
    </row>
    <row r="821" ht="15.75" customHeight="1">
      <c r="A821" s="20"/>
      <c r="B821" s="20"/>
      <c r="C821" s="20"/>
      <c r="D821" s="20"/>
      <c r="E821" s="20"/>
      <c r="F821" s="11"/>
      <c r="G821" s="11"/>
      <c r="H821" s="11"/>
      <c r="I821" s="11"/>
      <c r="J821" s="11"/>
      <c r="K821" s="11"/>
      <c r="L821" s="11"/>
      <c r="M821" s="11"/>
      <c r="N821" s="11"/>
      <c r="O821" s="11"/>
      <c r="P821" s="11"/>
      <c r="Q821" s="11"/>
      <c r="R821" s="11"/>
      <c r="S821" s="11"/>
      <c r="T821" s="11"/>
      <c r="U821" s="11"/>
      <c r="V821" s="11"/>
      <c r="W821" s="11"/>
      <c r="X821" s="11"/>
      <c r="Y821" s="11"/>
      <c r="Z821" s="11"/>
      <c r="AA821" s="11"/>
      <c r="AB821" s="11"/>
      <c r="AC821" s="11"/>
      <c r="AD821" s="11"/>
      <c r="AE821" s="11"/>
      <c r="AF821" s="11"/>
      <c r="AG821" s="11"/>
      <c r="AH821" s="11"/>
      <c r="AI821" s="11"/>
      <c r="AJ821" s="11"/>
      <c r="AK821" s="11"/>
      <c r="AL821" s="11"/>
      <c r="AM821" s="11"/>
      <c r="AN821" s="11"/>
    </row>
    <row r="822" ht="15.75" customHeight="1">
      <c r="A822" s="11"/>
      <c r="B822" s="134"/>
      <c r="C822" s="20"/>
      <c r="D822" s="247"/>
      <c r="E822" s="20"/>
      <c r="F822" s="11"/>
      <c r="G822" s="11"/>
      <c r="H822" s="11"/>
      <c r="I822" s="11"/>
      <c r="J822" s="11"/>
      <c r="K822" s="11"/>
      <c r="L822" s="11"/>
      <c r="M822" s="11"/>
      <c r="N822" s="11"/>
      <c r="O822" s="11"/>
      <c r="P822" s="11"/>
      <c r="Q822" s="11"/>
      <c r="R822" s="11"/>
      <c r="S822" s="11"/>
      <c r="T822" s="11"/>
      <c r="U822" s="11"/>
      <c r="V822" s="11"/>
      <c r="W822" s="11"/>
      <c r="X822" s="11"/>
      <c r="Y822" s="11"/>
      <c r="Z822" s="11"/>
      <c r="AA822" s="11"/>
      <c r="AB822" s="11"/>
      <c r="AC822" s="11"/>
      <c r="AD822" s="11"/>
      <c r="AE822" s="11"/>
      <c r="AF822" s="11"/>
      <c r="AG822" s="11"/>
      <c r="AH822" s="11"/>
      <c r="AI822" s="11"/>
      <c r="AJ822" s="11"/>
      <c r="AK822" s="11"/>
      <c r="AL822" s="11"/>
      <c r="AM822" s="11"/>
      <c r="AN822" s="11"/>
    </row>
    <row r="823" ht="15.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c r="AC823" s="11"/>
      <c r="AD823" s="11"/>
      <c r="AE823" s="11"/>
      <c r="AF823" s="11"/>
      <c r="AG823" s="11"/>
      <c r="AH823" s="11"/>
      <c r="AI823" s="11"/>
      <c r="AJ823" s="11"/>
      <c r="AK823" s="11"/>
      <c r="AL823" s="11"/>
      <c r="AM823" s="11"/>
      <c r="AN823" s="11"/>
    </row>
    <row r="824" ht="15.75" customHeight="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c r="AE824" s="11"/>
      <c r="AF824" s="11"/>
      <c r="AG824" s="11"/>
      <c r="AH824" s="11"/>
      <c r="AI824" s="11"/>
      <c r="AJ824" s="11"/>
      <c r="AK824" s="11"/>
      <c r="AL824" s="11"/>
      <c r="AM824" s="11"/>
      <c r="AN824" s="11"/>
    </row>
    <row r="825" ht="15.75" customHeight="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c r="AC825" s="11"/>
      <c r="AD825" s="11"/>
      <c r="AE825" s="11"/>
      <c r="AF825" s="11"/>
      <c r="AG825" s="11"/>
      <c r="AH825" s="11"/>
      <c r="AI825" s="11"/>
      <c r="AJ825" s="11"/>
      <c r="AK825" s="11"/>
      <c r="AL825" s="11"/>
      <c r="AM825" s="11"/>
      <c r="AN825" s="11"/>
    </row>
    <row r="826" ht="15.75" customHeight="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c r="AC826" s="11"/>
      <c r="AD826" s="11"/>
      <c r="AE826" s="11"/>
      <c r="AF826" s="11"/>
      <c r="AG826" s="11"/>
      <c r="AH826" s="11"/>
      <c r="AI826" s="11"/>
      <c r="AJ826" s="11"/>
      <c r="AK826" s="11"/>
      <c r="AL826" s="11"/>
      <c r="AM826" s="11"/>
      <c r="AN826" s="11"/>
    </row>
    <row r="827" ht="15.75" customHeight="1">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c r="AC827" s="11"/>
      <c r="AD827" s="11"/>
      <c r="AE827" s="11"/>
      <c r="AF827" s="11"/>
      <c r="AG827" s="11"/>
      <c r="AH827" s="11"/>
      <c r="AI827" s="11"/>
      <c r="AJ827" s="11"/>
      <c r="AK827" s="11"/>
      <c r="AL827" s="11"/>
      <c r="AM827" s="11"/>
      <c r="AN827" s="11"/>
    </row>
    <row r="828" ht="15.75" customHeight="1">
      <c r="A828" s="20"/>
      <c r="B828" s="20"/>
      <c r="C828" s="20"/>
      <c r="D828" s="20"/>
      <c r="E828" s="20"/>
      <c r="F828" s="11"/>
      <c r="G828" s="11"/>
      <c r="H828" s="11"/>
      <c r="I828" s="11"/>
      <c r="J828" s="11"/>
      <c r="K828" s="11"/>
      <c r="L828" s="11"/>
      <c r="M828" s="11"/>
      <c r="N828" s="11"/>
      <c r="O828" s="11"/>
      <c r="P828" s="11"/>
      <c r="Q828" s="11"/>
      <c r="R828" s="11"/>
      <c r="S828" s="11"/>
      <c r="T828" s="11"/>
      <c r="U828" s="11"/>
      <c r="V828" s="11"/>
      <c r="W828" s="11"/>
      <c r="X828" s="11"/>
      <c r="Y828" s="11"/>
      <c r="Z828" s="11"/>
      <c r="AA828" s="11"/>
      <c r="AB828" s="11"/>
      <c r="AC828" s="11"/>
      <c r="AD828" s="11"/>
      <c r="AE828" s="11"/>
      <c r="AF828" s="11"/>
      <c r="AG828" s="11"/>
      <c r="AH828" s="11"/>
      <c r="AI828" s="11"/>
      <c r="AJ828" s="11"/>
      <c r="AK828" s="11"/>
      <c r="AL828" s="11"/>
      <c r="AM828" s="11"/>
      <c r="AN828" s="11"/>
    </row>
    <row r="829" ht="15.75" customHeight="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c r="AC829" s="11"/>
      <c r="AD829" s="11"/>
      <c r="AE829" s="11"/>
      <c r="AF829" s="11"/>
      <c r="AG829" s="11"/>
      <c r="AH829" s="11"/>
      <c r="AI829" s="11"/>
      <c r="AJ829" s="11"/>
      <c r="AK829" s="11"/>
      <c r="AL829" s="11"/>
      <c r="AM829" s="11"/>
      <c r="AN829" s="11"/>
    </row>
    <row r="830" ht="15.75" customHeight="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c r="AC830" s="11"/>
      <c r="AD830" s="11"/>
      <c r="AE830" s="11"/>
      <c r="AF830" s="11"/>
      <c r="AG830" s="11"/>
      <c r="AH830" s="11"/>
      <c r="AI830" s="11"/>
      <c r="AJ830" s="11"/>
      <c r="AK830" s="11"/>
      <c r="AL830" s="11"/>
      <c r="AM830" s="11"/>
      <c r="AN830" s="11"/>
    </row>
    <row r="831" ht="15.75" customHeight="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c r="AC831" s="11"/>
      <c r="AD831" s="11"/>
      <c r="AE831" s="11"/>
      <c r="AF831" s="11"/>
      <c r="AG831" s="11"/>
      <c r="AH831" s="11"/>
      <c r="AI831" s="11"/>
      <c r="AJ831" s="11"/>
      <c r="AK831" s="11"/>
      <c r="AL831" s="11"/>
      <c r="AM831" s="11"/>
      <c r="AN831" s="11"/>
    </row>
    <row r="832" ht="15.75" customHeight="1">
      <c r="D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c r="AC832" s="11"/>
      <c r="AD832" s="11"/>
      <c r="AE832" s="11"/>
      <c r="AF832" s="11"/>
      <c r="AG832" s="11"/>
      <c r="AH832" s="11"/>
      <c r="AI832" s="11"/>
      <c r="AJ832" s="11"/>
      <c r="AK832" s="11"/>
      <c r="AL832" s="11"/>
      <c r="AM832" s="11"/>
      <c r="AN832" s="11"/>
    </row>
    <row r="833" ht="15.75" customHeight="1">
      <c r="A833" s="20"/>
      <c r="B833" s="20"/>
      <c r="C833" s="20"/>
      <c r="D833" s="20"/>
      <c r="E833" s="20"/>
      <c r="F833" s="11"/>
      <c r="G833" s="11"/>
      <c r="H833" s="11"/>
      <c r="I833" s="11"/>
      <c r="J833" s="11"/>
      <c r="K833" s="11"/>
      <c r="L833" s="11"/>
      <c r="M833" s="11"/>
      <c r="N833" s="11"/>
      <c r="O833" s="11"/>
      <c r="P833" s="11"/>
      <c r="Q833" s="11"/>
      <c r="R833" s="11"/>
      <c r="S833" s="11"/>
      <c r="T833" s="11"/>
      <c r="U833" s="11"/>
      <c r="V833" s="11"/>
      <c r="W833" s="11"/>
      <c r="X833" s="11"/>
      <c r="Y833" s="11"/>
      <c r="Z833" s="11"/>
      <c r="AA833" s="11"/>
      <c r="AB833" s="11"/>
      <c r="AC833" s="11"/>
      <c r="AD833" s="11"/>
      <c r="AE833" s="11"/>
      <c r="AF833" s="11"/>
      <c r="AG833" s="11"/>
      <c r="AH833" s="11"/>
      <c r="AI833" s="11"/>
      <c r="AJ833" s="11"/>
      <c r="AK833" s="11"/>
      <c r="AL833" s="11"/>
      <c r="AM833" s="11"/>
      <c r="AN833" s="11"/>
    </row>
    <row r="834" ht="15.75" customHeight="1">
      <c r="F834" s="11"/>
      <c r="G834" s="11"/>
      <c r="H834" s="11"/>
      <c r="I834" s="11"/>
      <c r="J834" s="11"/>
      <c r="K834" s="11"/>
      <c r="L834" s="11"/>
      <c r="M834" s="11"/>
      <c r="N834" s="11"/>
      <c r="O834" s="11"/>
      <c r="P834" s="11"/>
      <c r="Q834" s="11"/>
      <c r="R834" s="11"/>
      <c r="S834" s="11"/>
      <c r="T834" s="11"/>
      <c r="U834" s="11"/>
      <c r="V834" s="11"/>
      <c r="W834" s="11"/>
      <c r="X834" s="11"/>
      <c r="Y834" s="11"/>
      <c r="Z834" s="11"/>
      <c r="AA834" s="11"/>
      <c r="AB834" s="11"/>
      <c r="AC834" s="11"/>
      <c r="AD834" s="11"/>
      <c r="AE834" s="11"/>
      <c r="AF834" s="11"/>
      <c r="AG834" s="11"/>
      <c r="AH834" s="11"/>
      <c r="AI834" s="11"/>
      <c r="AJ834" s="11"/>
      <c r="AK834" s="11"/>
      <c r="AL834" s="11"/>
      <c r="AM834" s="11"/>
      <c r="AN834" s="11"/>
    </row>
    <row r="835" ht="15.75" customHeight="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c r="AC835" s="11"/>
      <c r="AD835" s="11"/>
      <c r="AE835" s="11"/>
      <c r="AF835" s="11"/>
      <c r="AG835" s="11"/>
      <c r="AH835" s="11"/>
      <c r="AI835" s="11"/>
      <c r="AJ835" s="11"/>
      <c r="AK835" s="11"/>
      <c r="AL835" s="11"/>
      <c r="AM835" s="11"/>
      <c r="AN835" s="11"/>
    </row>
    <row r="836" ht="15.75" customHeight="1">
      <c r="A836" s="20"/>
      <c r="B836" s="20"/>
      <c r="C836" s="20"/>
      <c r="D836" s="20"/>
      <c r="E836" s="20"/>
      <c r="F836" s="11"/>
      <c r="G836" s="11"/>
      <c r="H836" s="11"/>
      <c r="I836" s="11"/>
      <c r="J836" s="11"/>
      <c r="K836" s="11"/>
      <c r="L836" s="11"/>
      <c r="M836" s="11"/>
      <c r="N836" s="11"/>
      <c r="O836" s="11"/>
      <c r="P836" s="11"/>
      <c r="Q836" s="11"/>
      <c r="R836" s="11"/>
      <c r="S836" s="11"/>
      <c r="T836" s="11"/>
      <c r="U836" s="11"/>
      <c r="V836" s="11"/>
      <c r="W836" s="11"/>
      <c r="X836" s="11"/>
      <c r="Y836" s="11"/>
      <c r="Z836" s="11"/>
      <c r="AA836" s="11"/>
      <c r="AB836" s="11"/>
      <c r="AC836" s="11"/>
      <c r="AD836" s="11"/>
      <c r="AE836" s="11"/>
      <c r="AF836" s="11"/>
      <c r="AG836" s="11"/>
      <c r="AH836" s="11"/>
      <c r="AI836" s="11"/>
      <c r="AJ836" s="11"/>
      <c r="AK836" s="11"/>
      <c r="AL836" s="11"/>
      <c r="AM836" s="11"/>
      <c r="AN836" s="11"/>
    </row>
    <row r="837" ht="15.75" customHeight="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c r="AC837" s="11"/>
      <c r="AD837" s="11"/>
      <c r="AE837" s="11"/>
      <c r="AF837" s="11"/>
      <c r="AG837" s="11"/>
      <c r="AH837" s="11"/>
      <c r="AI837" s="11"/>
      <c r="AJ837" s="11"/>
      <c r="AK837" s="11"/>
      <c r="AL837" s="11"/>
      <c r="AM837" s="11"/>
      <c r="AN837" s="11"/>
    </row>
    <row r="838" ht="15.75" customHeight="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c r="AC838" s="11"/>
      <c r="AD838" s="11"/>
      <c r="AE838" s="11"/>
      <c r="AF838" s="11"/>
      <c r="AG838" s="11"/>
      <c r="AH838" s="11"/>
      <c r="AI838" s="11"/>
      <c r="AJ838" s="11"/>
      <c r="AK838" s="11"/>
      <c r="AL838" s="11"/>
      <c r="AM838" s="11"/>
      <c r="AN838" s="11"/>
    </row>
    <row r="839" ht="15.75" customHeight="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c r="AC839" s="11"/>
      <c r="AD839" s="11"/>
      <c r="AE839" s="11"/>
      <c r="AF839" s="11"/>
      <c r="AG839" s="11"/>
      <c r="AH839" s="11"/>
      <c r="AI839" s="11"/>
      <c r="AJ839" s="11"/>
      <c r="AK839" s="11"/>
      <c r="AL839" s="11"/>
      <c r="AM839" s="11"/>
      <c r="AN839" s="11"/>
    </row>
    <row r="840" ht="15.75" customHeight="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c r="AC840" s="11"/>
      <c r="AD840" s="11"/>
      <c r="AE840" s="11"/>
      <c r="AF840" s="11"/>
      <c r="AG840" s="11"/>
      <c r="AH840" s="11"/>
      <c r="AI840" s="11"/>
      <c r="AJ840" s="11"/>
      <c r="AK840" s="11"/>
      <c r="AL840" s="11"/>
      <c r="AM840" s="11"/>
      <c r="AN840" s="11"/>
    </row>
    <row r="841" ht="15.75" customHeight="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c r="AC841" s="11"/>
      <c r="AD841" s="11"/>
      <c r="AE841" s="11"/>
      <c r="AF841" s="11"/>
      <c r="AG841" s="11"/>
      <c r="AH841" s="11"/>
      <c r="AI841" s="11"/>
      <c r="AJ841" s="11"/>
      <c r="AK841" s="11"/>
      <c r="AL841" s="11"/>
      <c r="AM841" s="11"/>
      <c r="AN841" s="11"/>
    </row>
    <row r="842" ht="15.75" customHeight="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c r="AC842" s="11"/>
      <c r="AD842" s="11"/>
      <c r="AE842" s="11"/>
      <c r="AF842" s="11"/>
      <c r="AG842" s="11"/>
      <c r="AH842" s="11"/>
      <c r="AI842" s="11"/>
      <c r="AJ842" s="11"/>
      <c r="AK842" s="11"/>
      <c r="AL842" s="11"/>
      <c r="AM842" s="11"/>
      <c r="AN842" s="11"/>
    </row>
    <row r="843" ht="15.75" customHeight="1">
      <c r="D843" s="20"/>
      <c r="F843" s="11"/>
      <c r="G843" s="11"/>
      <c r="H843" s="11"/>
      <c r="I843" s="11"/>
      <c r="J843" s="11"/>
      <c r="K843" s="11"/>
      <c r="L843" s="11"/>
      <c r="M843" s="11"/>
      <c r="N843" s="11"/>
      <c r="O843" s="11"/>
      <c r="P843" s="11"/>
      <c r="Q843" s="11"/>
      <c r="R843" s="11"/>
      <c r="S843" s="11"/>
      <c r="T843" s="11"/>
      <c r="U843" s="11"/>
      <c r="V843" s="11"/>
      <c r="W843" s="11"/>
      <c r="X843" s="11"/>
      <c r="Y843" s="11"/>
      <c r="Z843" s="11"/>
      <c r="AA843" s="11"/>
      <c r="AB843" s="11"/>
      <c r="AC843" s="11"/>
      <c r="AD843" s="11"/>
      <c r="AE843" s="11"/>
      <c r="AF843" s="11"/>
      <c r="AG843" s="11"/>
      <c r="AH843" s="11"/>
      <c r="AI843" s="11"/>
      <c r="AJ843" s="11"/>
      <c r="AK843" s="11"/>
      <c r="AL843" s="11"/>
      <c r="AM843" s="11"/>
      <c r="AN843" s="11"/>
    </row>
    <row r="844" ht="15.75" customHeight="1">
      <c r="A844" s="20"/>
      <c r="B844" s="20"/>
      <c r="C844" s="20"/>
      <c r="D844" s="20"/>
      <c r="E844" s="20"/>
      <c r="F844" s="11"/>
      <c r="G844" s="11"/>
      <c r="H844" s="11"/>
      <c r="I844" s="11"/>
      <c r="J844" s="11"/>
      <c r="K844" s="11"/>
      <c r="L844" s="11"/>
      <c r="M844" s="11"/>
      <c r="N844" s="11"/>
      <c r="O844" s="11"/>
      <c r="P844" s="11"/>
      <c r="Q844" s="11"/>
      <c r="R844" s="11"/>
      <c r="S844" s="11"/>
      <c r="T844" s="11"/>
      <c r="U844" s="11"/>
      <c r="V844" s="11"/>
      <c r="W844" s="11"/>
      <c r="X844" s="11"/>
      <c r="Y844" s="11"/>
      <c r="Z844" s="11"/>
      <c r="AA844" s="11"/>
      <c r="AB844" s="11"/>
      <c r="AC844" s="11"/>
      <c r="AD844" s="11"/>
      <c r="AE844" s="11"/>
      <c r="AF844" s="11"/>
      <c r="AG844" s="11"/>
      <c r="AH844" s="11"/>
      <c r="AI844" s="11"/>
      <c r="AJ844" s="11"/>
      <c r="AK844" s="11"/>
      <c r="AL844" s="11"/>
      <c r="AM844" s="11"/>
      <c r="AN844" s="11"/>
    </row>
    <row r="845" ht="15.75" customHeight="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c r="AC845" s="11"/>
      <c r="AD845" s="11"/>
      <c r="AE845" s="11"/>
      <c r="AF845" s="11"/>
      <c r="AG845" s="11"/>
      <c r="AH845" s="11"/>
      <c r="AI845" s="11"/>
      <c r="AJ845" s="11"/>
      <c r="AK845" s="11"/>
      <c r="AL845" s="11"/>
      <c r="AM845" s="11"/>
      <c r="AN845" s="11"/>
    </row>
    <row r="846" ht="15.75" customHeight="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c r="AC846" s="11"/>
      <c r="AD846" s="11"/>
      <c r="AE846" s="11"/>
      <c r="AF846" s="11"/>
      <c r="AG846" s="11"/>
      <c r="AH846" s="11"/>
      <c r="AI846" s="11"/>
      <c r="AJ846" s="11"/>
      <c r="AK846" s="11"/>
      <c r="AL846" s="11"/>
      <c r="AM846" s="11"/>
      <c r="AN846" s="11"/>
    </row>
    <row r="847" ht="15.75" customHeight="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c r="AC847" s="11"/>
      <c r="AD847" s="11"/>
      <c r="AE847" s="11"/>
      <c r="AF847" s="11"/>
      <c r="AG847" s="11"/>
      <c r="AH847" s="11"/>
      <c r="AI847" s="11"/>
      <c r="AJ847" s="11"/>
      <c r="AK847" s="11"/>
      <c r="AL847" s="11"/>
      <c r="AM847" s="11"/>
      <c r="AN847" s="11"/>
    </row>
    <row r="848" ht="15.75" customHeight="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c r="AC848" s="11"/>
      <c r="AD848" s="11"/>
      <c r="AE848" s="11"/>
      <c r="AF848" s="11"/>
      <c r="AG848" s="11"/>
      <c r="AH848" s="11"/>
      <c r="AI848" s="11"/>
      <c r="AJ848" s="11"/>
      <c r="AK848" s="11"/>
      <c r="AL848" s="11"/>
      <c r="AM848" s="11"/>
      <c r="AN848" s="11"/>
    </row>
    <row r="849" ht="15.75" customHeight="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c r="AC849" s="11"/>
      <c r="AD849" s="11"/>
      <c r="AE849" s="11"/>
      <c r="AF849" s="11"/>
      <c r="AG849" s="11"/>
      <c r="AH849" s="11"/>
      <c r="AI849" s="11"/>
      <c r="AJ849" s="11"/>
      <c r="AK849" s="11"/>
      <c r="AL849" s="11"/>
      <c r="AM849" s="11"/>
      <c r="AN849" s="11"/>
    </row>
    <row r="850" ht="15.75" customHeight="1">
      <c r="F850" s="11"/>
      <c r="G850" s="11"/>
      <c r="H850" s="11"/>
      <c r="I850" s="11"/>
      <c r="J850" s="11"/>
      <c r="K850" s="11"/>
      <c r="L850" s="11"/>
      <c r="M850" s="11"/>
      <c r="N850" s="11"/>
      <c r="O850" s="11"/>
      <c r="P850" s="11"/>
      <c r="Q850" s="11"/>
      <c r="R850" s="11"/>
      <c r="S850" s="11"/>
      <c r="T850" s="11"/>
      <c r="U850" s="11"/>
      <c r="V850" s="11"/>
      <c r="W850" s="11"/>
      <c r="X850" s="11"/>
      <c r="Y850" s="11"/>
      <c r="Z850" s="11"/>
      <c r="AA850" s="11"/>
      <c r="AB850" s="11"/>
      <c r="AC850" s="11"/>
      <c r="AD850" s="11"/>
      <c r="AE850" s="11"/>
      <c r="AF850" s="11"/>
      <c r="AG850" s="11"/>
      <c r="AH850" s="11"/>
      <c r="AI850" s="11"/>
      <c r="AJ850" s="11"/>
      <c r="AK850" s="11"/>
      <c r="AL850" s="11"/>
      <c r="AM850" s="11"/>
      <c r="AN850" s="11"/>
    </row>
    <row r="851" ht="15.75" customHeight="1">
      <c r="F851" s="11"/>
      <c r="G851" s="11"/>
      <c r="H851" s="11"/>
      <c r="I851" s="11"/>
      <c r="J851" s="11"/>
      <c r="K851" s="11"/>
      <c r="L851" s="11"/>
      <c r="M851" s="11"/>
      <c r="N851" s="11"/>
      <c r="O851" s="11"/>
      <c r="P851" s="11"/>
      <c r="Q851" s="11"/>
      <c r="R851" s="11"/>
      <c r="S851" s="11"/>
      <c r="T851" s="11"/>
      <c r="U851" s="11"/>
      <c r="V851" s="11"/>
      <c r="W851" s="11"/>
      <c r="X851" s="11"/>
      <c r="Y851" s="11"/>
      <c r="Z851" s="11"/>
      <c r="AA851" s="11"/>
      <c r="AB851" s="11"/>
      <c r="AC851" s="11"/>
      <c r="AD851" s="11"/>
      <c r="AE851" s="11"/>
      <c r="AF851" s="11"/>
      <c r="AG851" s="11"/>
      <c r="AH851" s="11"/>
      <c r="AI851" s="11"/>
      <c r="AJ851" s="11"/>
      <c r="AK851" s="11"/>
      <c r="AL851" s="11"/>
      <c r="AM851" s="11"/>
      <c r="AN851" s="11"/>
    </row>
    <row r="852" ht="15.75" customHeight="1">
      <c r="F852" s="11"/>
      <c r="G852" s="11"/>
      <c r="H852" s="11"/>
      <c r="I852" s="11"/>
      <c r="J852" s="11"/>
      <c r="K852" s="11"/>
      <c r="L852" s="11"/>
      <c r="M852" s="11"/>
      <c r="N852" s="11"/>
      <c r="O852" s="11"/>
      <c r="P852" s="11"/>
      <c r="Q852" s="11"/>
      <c r="R852" s="11"/>
      <c r="S852" s="11"/>
      <c r="T852" s="11"/>
      <c r="U852" s="11"/>
      <c r="V852" s="11"/>
      <c r="W852" s="11"/>
      <c r="X852" s="11"/>
      <c r="Y852" s="11"/>
      <c r="Z852" s="11"/>
      <c r="AA852" s="11"/>
      <c r="AB852" s="11"/>
      <c r="AC852" s="11"/>
      <c r="AD852" s="11"/>
      <c r="AE852" s="11"/>
      <c r="AF852" s="11"/>
      <c r="AG852" s="11"/>
      <c r="AH852" s="11"/>
      <c r="AI852" s="11"/>
      <c r="AJ852" s="11"/>
      <c r="AK852" s="11"/>
      <c r="AL852" s="11"/>
      <c r="AM852" s="11"/>
      <c r="AN852" s="11"/>
    </row>
    <row r="853" ht="15.75" customHeight="1">
      <c r="A853" s="20"/>
      <c r="B853" s="20"/>
      <c r="C853" s="20"/>
      <c r="D853" s="20"/>
      <c r="E853" s="20"/>
      <c r="F853" s="11"/>
      <c r="G853" s="11"/>
      <c r="H853" s="11"/>
      <c r="I853" s="11"/>
      <c r="J853" s="11"/>
      <c r="K853" s="11"/>
      <c r="L853" s="11"/>
      <c r="M853" s="11"/>
      <c r="N853" s="11"/>
      <c r="O853" s="11"/>
      <c r="P853" s="11"/>
      <c r="Q853" s="11"/>
      <c r="R853" s="11"/>
      <c r="S853" s="11"/>
      <c r="T853" s="11"/>
      <c r="U853" s="11"/>
      <c r="V853" s="11"/>
      <c r="W853" s="11"/>
      <c r="X853" s="11"/>
      <c r="Y853" s="11"/>
      <c r="Z853" s="11"/>
      <c r="AA853" s="11"/>
      <c r="AB853" s="11"/>
      <c r="AC853" s="11"/>
      <c r="AD853" s="11"/>
      <c r="AE853" s="11"/>
      <c r="AF853" s="11"/>
      <c r="AG853" s="11"/>
      <c r="AH853" s="11"/>
      <c r="AI853" s="11"/>
      <c r="AJ853" s="11"/>
      <c r="AK853" s="11"/>
      <c r="AL853" s="11"/>
      <c r="AM853" s="11"/>
      <c r="AN853" s="11"/>
    </row>
    <row r="854" ht="15.75" customHeight="1">
      <c r="F854" s="11"/>
      <c r="G854" s="11"/>
      <c r="H854" s="11"/>
      <c r="I854" s="11"/>
      <c r="J854" s="11"/>
      <c r="K854" s="11"/>
      <c r="L854" s="11"/>
      <c r="M854" s="11"/>
      <c r="N854" s="11"/>
      <c r="O854" s="11"/>
      <c r="P854" s="11"/>
      <c r="Q854" s="11"/>
      <c r="R854" s="11"/>
      <c r="S854" s="11"/>
      <c r="T854" s="11"/>
      <c r="U854" s="11"/>
      <c r="V854" s="11"/>
      <c r="W854" s="11"/>
      <c r="X854" s="11"/>
      <c r="Y854" s="11"/>
      <c r="Z854" s="11"/>
      <c r="AA854" s="11"/>
      <c r="AB854" s="11"/>
      <c r="AC854" s="11"/>
      <c r="AD854" s="11"/>
      <c r="AE854" s="11"/>
      <c r="AF854" s="11"/>
      <c r="AG854" s="11"/>
      <c r="AH854" s="11"/>
      <c r="AI854" s="11"/>
      <c r="AJ854" s="11"/>
      <c r="AK854" s="11"/>
      <c r="AL854" s="11"/>
      <c r="AM854" s="11"/>
      <c r="AN854" s="11"/>
    </row>
    <row r="855" ht="15.75" customHeight="1">
      <c r="F855" s="11"/>
      <c r="G855" s="11"/>
      <c r="H855" s="11"/>
      <c r="I855" s="11"/>
      <c r="J855" s="11"/>
      <c r="K855" s="11"/>
      <c r="L855" s="11"/>
      <c r="M855" s="11"/>
      <c r="N855" s="11"/>
      <c r="O855" s="11"/>
      <c r="P855" s="11"/>
      <c r="Q855" s="11"/>
      <c r="R855" s="11"/>
      <c r="S855" s="11"/>
      <c r="T855" s="11"/>
      <c r="U855" s="11"/>
      <c r="V855" s="11"/>
      <c r="W855" s="11"/>
      <c r="X855" s="11"/>
      <c r="Y855" s="11"/>
      <c r="Z855" s="11"/>
      <c r="AA855" s="11"/>
      <c r="AB855" s="11"/>
      <c r="AC855" s="11"/>
      <c r="AD855" s="11"/>
      <c r="AE855" s="11"/>
      <c r="AF855" s="11"/>
      <c r="AG855" s="11"/>
      <c r="AH855" s="11"/>
      <c r="AI855" s="11"/>
      <c r="AJ855" s="11"/>
      <c r="AK855" s="11"/>
      <c r="AL855" s="11"/>
      <c r="AM855" s="11"/>
      <c r="AN855" s="11"/>
    </row>
    <row r="856" ht="15.75" customHeight="1">
      <c r="F856" s="11"/>
      <c r="G856" s="11"/>
      <c r="H856" s="11"/>
      <c r="I856" s="11"/>
      <c r="J856" s="11"/>
      <c r="K856" s="11"/>
      <c r="L856" s="11"/>
      <c r="M856" s="11"/>
      <c r="N856" s="11"/>
      <c r="O856" s="11"/>
      <c r="P856" s="11"/>
      <c r="Q856" s="11"/>
      <c r="R856" s="11"/>
      <c r="S856" s="11"/>
      <c r="T856" s="11"/>
      <c r="U856" s="11"/>
      <c r="V856" s="11"/>
      <c r="W856" s="11"/>
      <c r="X856" s="11"/>
      <c r="Y856" s="11"/>
      <c r="Z856" s="11"/>
      <c r="AA856" s="11"/>
      <c r="AB856" s="11"/>
      <c r="AC856" s="11"/>
      <c r="AD856" s="11"/>
      <c r="AE856" s="11"/>
      <c r="AF856" s="11"/>
      <c r="AG856" s="11"/>
      <c r="AH856" s="11"/>
      <c r="AI856" s="11"/>
      <c r="AJ856" s="11"/>
      <c r="AK856" s="11"/>
      <c r="AL856" s="11"/>
      <c r="AM856" s="11"/>
      <c r="AN856" s="11"/>
    </row>
    <row r="857" ht="15.75" customHeight="1">
      <c r="F857" s="11"/>
      <c r="G857" s="11"/>
      <c r="H857" s="11"/>
      <c r="I857" s="11"/>
      <c r="J857" s="11"/>
      <c r="K857" s="11"/>
      <c r="L857" s="11"/>
      <c r="M857" s="11"/>
      <c r="N857" s="11"/>
      <c r="O857" s="11"/>
      <c r="P857" s="11"/>
      <c r="Q857" s="11"/>
      <c r="R857" s="11"/>
      <c r="S857" s="11"/>
      <c r="T857" s="11"/>
      <c r="U857" s="11"/>
      <c r="V857" s="11"/>
      <c r="W857" s="11"/>
      <c r="X857" s="11"/>
      <c r="Y857" s="11"/>
      <c r="Z857" s="11"/>
      <c r="AA857" s="11"/>
      <c r="AB857" s="11"/>
      <c r="AC857" s="11"/>
      <c r="AD857" s="11"/>
      <c r="AE857" s="11"/>
      <c r="AF857" s="11"/>
      <c r="AG857" s="11"/>
      <c r="AH857" s="11"/>
      <c r="AI857" s="11"/>
      <c r="AJ857" s="11"/>
      <c r="AK857" s="11"/>
      <c r="AL857" s="11"/>
      <c r="AM857" s="11"/>
      <c r="AN857" s="11"/>
    </row>
    <row r="858" ht="15.75" customHeight="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c r="AC858" s="11"/>
      <c r="AD858" s="11"/>
      <c r="AE858" s="11"/>
      <c r="AF858" s="11"/>
      <c r="AG858" s="11"/>
      <c r="AH858" s="11"/>
      <c r="AI858" s="11"/>
      <c r="AJ858" s="11"/>
      <c r="AK858" s="11"/>
      <c r="AL858" s="11"/>
      <c r="AM858" s="11"/>
      <c r="AN858" s="11"/>
    </row>
    <row r="859" ht="15.75" customHeight="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c r="AC859" s="11"/>
      <c r="AD859" s="11"/>
      <c r="AE859" s="11"/>
      <c r="AF859" s="11"/>
      <c r="AG859" s="11"/>
      <c r="AH859" s="11"/>
      <c r="AI859" s="11"/>
      <c r="AJ859" s="11"/>
      <c r="AK859" s="11"/>
      <c r="AL859" s="11"/>
      <c r="AM859" s="11"/>
      <c r="AN859" s="11"/>
    </row>
    <row r="860" ht="15.75" customHeight="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c r="AC860" s="11"/>
      <c r="AD860" s="11"/>
      <c r="AE860" s="11"/>
      <c r="AF860" s="11"/>
      <c r="AG860" s="11"/>
      <c r="AH860" s="11"/>
      <c r="AI860" s="11"/>
      <c r="AJ860" s="11"/>
      <c r="AK860" s="11"/>
      <c r="AL860" s="11"/>
      <c r="AM860" s="11"/>
      <c r="AN860" s="11"/>
    </row>
    <row r="861" ht="15.75" customHeight="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c r="AC861" s="11"/>
      <c r="AD861" s="11"/>
      <c r="AE861" s="11"/>
      <c r="AF861" s="11"/>
      <c r="AG861" s="11"/>
      <c r="AH861" s="11"/>
      <c r="AI861" s="11"/>
      <c r="AJ861" s="11"/>
      <c r="AK861" s="11"/>
      <c r="AL861" s="11"/>
      <c r="AM861" s="11"/>
      <c r="AN861" s="11"/>
    </row>
    <row r="862" ht="15.75" customHeight="1">
      <c r="F862" s="11"/>
      <c r="G862" s="11"/>
      <c r="H862" s="11"/>
      <c r="I862" s="11"/>
      <c r="J862" s="11"/>
      <c r="K862" s="11"/>
      <c r="L862" s="11"/>
      <c r="M862" s="11"/>
      <c r="N862" s="11"/>
      <c r="O862" s="11"/>
      <c r="P862" s="11"/>
      <c r="Q862" s="11"/>
      <c r="R862" s="11"/>
      <c r="S862" s="11"/>
      <c r="T862" s="11"/>
      <c r="U862" s="11"/>
      <c r="V862" s="11"/>
      <c r="W862" s="11"/>
      <c r="X862" s="11"/>
      <c r="Y862" s="11"/>
      <c r="Z862" s="11"/>
      <c r="AA862" s="11"/>
      <c r="AB862" s="11"/>
      <c r="AC862" s="11"/>
      <c r="AD862" s="11"/>
      <c r="AE862" s="11"/>
      <c r="AF862" s="11"/>
      <c r="AG862" s="11"/>
      <c r="AH862" s="11"/>
      <c r="AI862" s="11"/>
      <c r="AJ862" s="11"/>
      <c r="AK862" s="11"/>
      <c r="AL862" s="11"/>
      <c r="AM862" s="11"/>
      <c r="AN862" s="11"/>
    </row>
    <row r="863" ht="15.75" customHeight="1">
      <c r="F863" s="11"/>
      <c r="G863" s="11"/>
      <c r="H863" s="11"/>
      <c r="I863" s="11"/>
      <c r="J863" s="11"/>
      <c r="K863" s="11"/>
      <c r="L863" s="11"/>
      <c r="M863" s="11"/>
      <c r="N863" s="11"/>
      <c r="O863" s="11"/>
      <c r="P863" s="11"/>
      <c r="Q863" s="11"/>
      <c r="R863" s="11"/>
      <c r="S863" s="11"/>
      <c r="T863" s="11"/>
      <c r="U863" s="11"/>
      <c r="V863" s="11"/>
      <c r="W863" s="11"/>
      <c r="X863" s="11"/>
      <c r="Y863" s="11"/>
      <c r="Z863" s="11"/>
      <c r="AA863" s="11"/>
      <c r="AB863" s="11"/>
      <c r="AC863" s="11"/>
      <c r="AD863" s="11"/>
      <c r="AE863" s="11"/>
      <c r="AF863" s="11"/>
      <c r="AG863" s="11"/>
      <c r="AH863" s="11"/>
      <c r="AI863" s="11"/>
      <c r="AJ863" s="11"/>
      <c r="AK863" s="11"/>
      <c r="AL863" s="11"/>
      <c r="AM863" s="11"/>
      <c r="AN863" s="11"/>
    </row>
    <row r="864" ht="15.75" customHeight="1">
      <c r="A864" s="20"/>
      <c r="B864" s="20"/>
      <c r="C864" s="20"/>
      <c r="D864" s="20"/>
      <c r="E864" s="20"/>
      <c r="F864" s="11"/>
      <c r="G864" s="11"/>
      <c r="H864" s="11"/>
      <c r="I864" s="11"/>
      <c r="J864" s="11"/>
      <c r="K864" s="11"/>
      <c r="L864" s="11"/>
      <c r="M864" s="11"/>
      <c r="N864" s="11"/>
      <c r="O864" s="11"/>
      <c r="P864" s="11"/>
      <c r="Q864" s="11"/>
      <c r="R864" s="11"/>
      <c r="S864" s="11"/>
      <c r="T864" s="11"/>
      <c r="U864" s="11"/>
      <c r="V864" s="11"/>
      <c r="W864" s="11"/>
      <c r="X864" s="11"/>
      <c r="Y864" s="11"/>
      <c r="Z864" s="11"/>
      <c r="AA864" s="11"/>
      <c r="AB864" s="11"/>
      <c r="AC864" s="11"/>
      <c r="AD864" s="11"/>
      <c r="AE864" s="11"/>
      <c r="AF864" s="11"/>
      <c r="AG864" s="11"/>
      <c r="AH864" s="11"/>
      <c r="AI864" s="11"/>
      <c r="AJ864" s="11"/>
      <c r="AK864" s="11"/>
      <c r="AL864" s="11"/>
      <c r="AM864" s="11"/>
      <c r="AN864" s="11"/>
    </row>
    <row r="865" ht="15.75" customHeight="1">
      <c r="F865" s="11"/>
      <c r="G865" s="11"/>
      <c r="H865" s="11"/>
      <c r="I865" s="11"/>
      <c r="J865" s="11"/>
      <c r="K865" s="11"/>
      <c r="L865" s="11"/>
      <c r="M865" s="11"/>
      <c r="N865" s="11"/>
      <c r="O865" s="11"/>
      <c r="P865" s="11"/>
      <c r="Q865" s="11"/>
      <c r="R865" s="11"/>
      <c r="S865" s="11"/>
      <c r="T865" s="11"/>
      <c r="U865" s="11"/>
      <c r="V865" s="11"/>
      <c r="W865" s="11"/>
      <c r="X865" s="11"/>
      <c r="Y865" s="11"/>
      <c r="Z865" s="11"/>
      <c r="AA865" s="11"/>
      <c r="AB865" s="11"/>
      <c r="AC865" s="11"/>
      <c r="AD865" s="11"/>
      <c r="AE865" s="11"/>
      <c r="AF865" s="11"/>
      <c r="AG865" s="11"/>
      <c r="AH865" s="11"/>
      <c r="AI865" s="11"/>
      <c r="AJ865" s="11"/>
      <c r="AK865" s="11"/>
      <c r="AL865" s="11"/>
      <c r="AM865" s="11"/>
      <c r="AN865" s="11"/>
    </row>
    <row r="866" ht="15.75" customHeight="1">
      <c r="F866" s="11"/>
      <c r="G866" s="11"/>
      <c r="H866" s="11"/>
      <c r="I866" s="11"/>
      <c r="J866" s="11"/>
      <c r="K866" s="11"/>
      <c r="L866" s="11"/>
      <c r="M866" s="11"/>
      <c r="N866" s="11"/>
      <c r="O866" s="11"/>
      <c r="P866" s="11"/>
      <c r="Q866" s="11"/>
      <c r="R866" s="11"/>
      <c r="S866" s="11"/>
      <c r="T866" s="11"/>
      <c r="U866" s="11"/>
      <c r="V866" s="11"/>
      <c r="W866" s="11"/>
      <c r="X866" s="11"/>
      <c r="Y866" s="11"/>
      <c r="Z866" s="11"/>
      <c r="AA866" s="11"/>
      <c r="AB866" s="11"/>
      <c r="AC866" s="11"/>
      <c r="AD866" s="11"/>
      <c r="AE866" s="11"/>
      <c r="AF866" s="11"/>
      <c r="AG866" s="11"/>
      <c r="AH866" s="11"/>
      <c r="AI866" s="11"/>
      <c r="AJ866" s="11"/>
      <c r="AK866" s="11"/>
      <c r="AL866" s="11"/>
      <c r="AM866" s="11"/>
      <c r="AN866" s="11"/>
    </row>
    <row r="867" ht="15.75" customHeight="1">
      <c r="A867" s="20"/>
      <c r="B867" s="20"/>
      <c r="C867" s="20"/>
      <c r="D867" s="20"/>
      <c r="E867" s="20"/>
      <c r="F867" s="11"/>
      <c r="G867" s="11"/>
      <c r="H867" s="11"/>
      <c r="I867" s="11"/>
      <c r="J867" s="11"/>
      <c r="K867" s="11"/>
      <c r="L867" s="11"/>
      <c r="M867" s="11"/>
      <c r="N867" s="11"/>
      <c r="O867" s="11"/>
      <c r="P867" s="11"/>
      <c r="Q867" s="11"/>
      <c r="R867" s="11"/>
      <c r="S867" s="11"/>
      <c r="T867" s="11"/>
      <c r="U867" s="11"/>
      <c r="V867" s="11"/>
      <c r="W867" s="11"/>
      <c r="X867" s="11"/>
      <c r="Y867" s="11"/>
      <c r="Z867" s="11"/>
      <c r="AA867" s="11"/>
      <c r="AB867" s="11"/>
      <c r="AC867" s="11"/>
      <c r="AD867" s="11"/>
      <c r="AE867" s="11"/>
      <c r="AF867" s="11"/>
      <c r="AG867" s="11"/>
      <c r="AH867" s="11"/>
      <c r="AI867" s="11"/>
      <c r="AJ867" s="11"/>
      <c r="AK867" s="11"/>
      <c r="AL867" s="11"/>
      <c r="AM867" s="11"/>
      <c r="AN867" s="11"/>
    </row>
    <row r="868" ht="15.75" customHeight="1">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c r="AB868" s="11"/>
      <c r="AC868" s="11"/>
      <c r="AD868" s="11"/>
      <c r="AE868" s="11"/>
      <c r="AF868" s="11"/>
      <c r="AG868" s="11"/>
      <c r="AH868" s="11"/>
      <c r="AI868" s="11"/>
      <c r="AJ868" s="11"/>
      <c r="AK868" s="11"/>
      <c r="AL868" s="11"/>
      <c r="AM868" s="11"/>
      <c r="AN868" s="11"/>
    </row>
    <row r="869" ht="15.75" customHeight="1">
      <c r="F869" s="11"/>
      <c r="G869" s="11"/>
      <c r="H869" s="11"/>
      <c r="I869" s="11"/>
      <c r="J869" s="11"/>
      <c r="K869" s="11"/>
      <c r="L869" s="11"/>
      <c r="M869" s="11"/>
      <c r="N869" s="11"/>
      <c r="O869" s="11"/>
      <c r="P869" s="11"/>
      <c r="Q869" s="11"/>
      <c r="R869" s="11"/>
      <c r="S869" s="11"/>
      <c r="T869" s="11"/>
      <c r="U869" s="11"/>
      <c r="V869" s="11"/>
      <c r="W869" s="11"/>
      <c r="X869" s="11"/>
      <c r="Y869" s="11"/>
      <c r="Z869" s="11"/>
      <c r="AA869" s="11"/>
      <c r="AB869" s="11"/>
      <c r="AC869" s="11"/>
      <c r="AD869" s="11"/>
      <c r="AE869" s="11"/>
      <c r="AF869" s="11"/>
      <c r="AG869" s="11"/>
      <c r="AH869" s="11"/>
      <c r="AI869" s="11"/>
      <c r="AJ869" s="11"/>
      <c r="AK869" s="11"/>
      <c r="AL869" s="11"/>
      <c r="AM869" s="11"/>
      <c r="AN869" s="11"/>
    </row>
    <row r="870" ht="15.75" customHeight="1">
      <c r="A870" s="20"/>
      <c r="B870" s="20"/>
      <c r="C870" s="20"/>
      <c r="D870" s="20"/>
      <c r="E870" s="20"/>
      <c r="F870" s="11"/>
      <c r="G870" s="11"/>
      <c r="H870" s="11"/>
      <c r="I870" s="11"/>
      <c r="J870" s="11"/>
      <c r="K870" s="11"/>
      <c r="L870" s="11"/>
      <c r="M870" s="11"/>
      <c r="N870" s="11"/>
      <c r="O870" s="11"/>
      <c r="P870" s="11"/>
      <c r="Q870" s="11"/>
      <c r="R870" s="11"/>
      <c r="S870" s="11"/>
      <c r="T870" s="11"/>
      <c r="U870" s="11"/>
      <c r="V870" s="11"/>
      <c r="W870" s="11"/>
      <c r="X870" s="11"/>
      <c r="Y870" s="11"/>
      <c r="Z870" s="11"/>
      <c r="AA870" s="11"/>
      <c r="AB870" s="11"/>
      <c r="AC870" s="11"/>
      <c r="AD870" s="11"/>
      <c r="AE870" s="11"/>
      <c r="AF870" s="11"/>
      <c r="AG870" s="11"/>
      <c r="AH870" s="11"/>
      <c r="AI870" s="11"/>
      <c r="AJ870" s="11"/>
      <c r="AK870" s="11"/>
      <c r="AL870" s="11"/>
      <c r="AM870" s="11"/>
      <c r="AN870" s="11"/>
    </row>
    <row r="871" ht="15.75" customHeight="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c r="AC871" s="11"/>
      <c r="AD871" s="11"/>
      <c r="AE871" s="11"/>
      <c r="AF871" s="11"/>
      <c r="AG871" s="11"/>
      <c r="AH871" s="11"/>
      <c r="AI871" s="11"/>
      <c r="AJ871" s="11"/>
      <c r="AK871" s="11"/>
      <c r="AL871" s="11"/>
      <c r="AM871" s="11"/>
      <c r="AN871" s="11"/>
    </row>
    <row r="872" ht="15.75" customHeight="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c r="AC872" s="11"/>
      <c r="AD872" s="11"/>
      <c r="AE872" s="11"/>
      <c r="AF872" s="11"/>
      <c r="AG872" s="11"/>
      <c r="AH872" s="11"/>
      <c r="AI872" s="11"/>
      <c r="AJ872" s="11"/>
      <c r="AK872" s="11"/>
      <c r="AL872" s="11"/>
      <c r="AM872" s="11"/>
      <c r="AN872" s="11"/>
    </row>
    <row r="873" ht="15.75" customHeight="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c r="AC873" s="11"/>
      <c r="AD873" s="11"/>
      <c r="AE873" s="11"/>
      <c r="AF873" s="11"/>
      <c r="AG873" s="11"/>
      <c r="AH873" s="11"/>
      <c r="AI873" s="11"/>
      <c r="AJ873" s="11"/>
      <c r="AK873" s="11"/>
      <c r="AL873" s="11"/>
      <c r="AM873" s="11"/>
      <c r="AN873" s="11"/>
    </row>
    <row r="874" ht="15.75" customHeight="1">
      <c r="A874" s="20"/>
      <c r="B874" s="20"/>
      <c r="C874" s="20"/>
      <c r="D874" s="20"/>
      <c r="E874" s="20"/>
      <c r="F874" s="11"/>
      <c r="G874" s="11"/>
      <c r="H874" s="11"/>
      <c r="I874" s="11"/>
      <c r="J874" s="11"/>
      <c r="K874" s="11"/>
      <c r="L874" s="11"/>
      <c r="M874" s="11"/>
      <c r="N874" s="11"/>
      <c r="O874" s="11"/>
      <c r="P874" s="11"/>
      <c r="Q874" s="11"/>
      <c r="R874" s="11"/>
      <c r="S874" s="11"/>
      <c r="T874" s="11"/>
      <c r="U874" s="11"/>
      <c r="V874" s="11"/>
      <c r="W874" s="11"/>
      <c r="X874" s="11"/>
      <c r="Y874" s="11"/>
      <c r="Z874" s="11"/>
      <c r="AA874" s="11"/>
      <c r="AB874" s="11"/>
      <c r="AC874" s="11"/>
      <c r="AD874" s="11"/>
      <c r="AE874" s="11"/>
      <c r="AF874" s="11"/>
      <c r="AG874" s="11"/>
      <c r="AH874" s="11"/>
      <c r="AI874" s="11"/>
      <c r="AJ874" s="11"/>
      <c r="AK874" s="11"/>
      <c r="AL874" s="11"/>
      <c r="AM874" s="11"/>
      <c r="AN874" s="11"/>
    </row>
    <row r="875" ht="15.75" customHeight="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c r="AC875" s="11"/>
      <c r="AD875" s="11"/>
      <c r="AE875" s="11"/>
      <c r="AF875" s="11"/>
      <c r="AG875" s="11"/>
      <c r="AH875" s="11"/>
      <c r="AI875" s="11"/>
      <c r="AJ875" s="11"/>
      <c r="AK875" s="11"/>
      <c r="AL875" s="11"/>
      <c r="AM875" s="11"/>
      <c r="AN875" s="11"/>
    </row>
    <row r="876" ht="15.75" customHeight="1">
      <c r="F876" s="11"/>
      <c r="G876" s="11"/>
      <c r="H876" s="11"/>
      <c r="I876" s="11"/>
      <c r="J876" s="11"/>
      <c r="K876" s="11"/>
      <c r="L876" s="11"/>
      <c r="M876" s="11"/>
      <c r="N876" s="11"/>
      <c r="O876" s="11"/>
      <c r="P876" s="11"/>
      <c r="Q876" s="11"/>
      <c r="R876" s="11"/>
      <c r="S876" s="11"/>
      <c r="T876" s="11"/>
      <c r="U876" s="11"/>
      <c r="V876" s="11"/>
      <c r="W876" s="11"/>
      <c r="X876" s="11"/>
      <c r="Y876" s="11"/>
      <c r="Z876" s="11"/>
      <c r="AA876" s="11"/>
      <c r="AB876" s="11"/>
      <c r="AC876" s="11"/>
      <c r="AD876" s="11"/>
      <c r="AE876" s="11"/>
      <c r="AF876" s="11"/>
      <c r="AG876" s="11"/>
      <c r="AH876" s="11"/>
      <c r="AI876" s="11"/>
      <c r="AJ876" s="11"/>
      <c r="AK876" s="11"/>
      <c r="AL876" s="11"/>
      <c r="AM876" s="11"/>
      <c r="AN876" s="11"/>
    </row>
    <row r="877" ht="15.75" customHeight="1">
      <c r="F877" s="11"/>
      <c r="G877" s="11"/>
      <c r="H877" s="11"/>
      <c r="I877" s="11"/>
      <c r="J877" s="11"/>
      <c r="K877" s="11"/>
      <c r="L877" s="11"/>
      <c r="M877" s="11"/>
      <c r="N877" s="11"/>
      <c r="O877" s="11"/>
      <c r="P877" s="11"/>
      <c r="Q877" s="11"/>
      <c r="R877" s="11"/>
      <c r="S877" s="11"/>
      <c r="T877" s="11"/>
      <c r="U877" s="11"/>
      <c r="V877" s="11"/>
      <c r="W877" s="11"/>
      <c r="X877" s="11"/>
      <c r="Y877" s="11"/>
      <c r="Z877" s="11"/>
      <c r="AA877" s="11"/>
      <c r="AB877" s="11"/>
      <c r="AC877" s="11"/>
      <c r="AD877" s="11"/>
      <c r="AE877" s="11"/>
      <c r="AF877" s="11"/>
      <c r="AG877" s="11"/>
      <c r="AH877" s="11"/>
      <c r="AI877" s="11"/>
      <c r="AJ877" s="11"/>
      <c r="AK877" s="11"/>
      <c r="AL877" s="11"/>
      <c r="AM877" s="11"/>
      <c r="AN877" s="11"/>
    </row>
    <row r="878" ht="15.75" customHeight="1">
      <c r="F878" s="11"/>
      <c r="G878" s="11"/>
      <c r="H878" s="11"/>
      <c r="I878" s="11"/>
      <c r="J878" s="11"/>
      <c r="K878" s="11"/>
      <c r="L878" s="11"/>
      <c r="M878" s="11"/>
      <c r="N878" s="11"/>
      <c r="O878" s="11"/>
      <c r="P878" s="11"/>
      <c r="Q878" s="11"/>
      <c r="R878" s="11"/>
      <c r="S878" s="11"/>
      <c r="T878" s="11"/>
      <c r="U878" s="11"/>
      <c r="V878" s="11"/>
      <c r="W878" s="11"/>
      <c r="X878" s="11"/>
      <c r="Y878" s="11"/>
      <c r="Z878" s="11"/>
      <c r="AA878" s="11"/>
      <c r="AB878" s="11"/>
      <c r="AC878" s="11"/>
      <c r="AD878" s="11"/>
      <c r="AE878" s="11"/>
      <c r="AF878" s="11"/>
      <c r="AG878" s="11"/>
      <c r="AH878" s="11"/>
      <c r="AI878" s="11"/>
      <c r="AJ878" s="11"/>
      <c r="AK878" s="11"/>
      <c r="AL878" s="11"/>
      <c r="AM878" s="11"/>
      <c r="AN878" s="11"/>
    </row>
    <row r="879" ht="15.75" customHeight="1">
      <c r="A879" s="20"/>
      <c r="B879" s="20"/>
      <c r="C879" s="20"/>
      <c r="D879" s="20"/>
      <c r="E879" s="20"/>
      <c r="F879" s="11"/>
      <c r="G879" s="11"/>
      <c r="H879" s="11"/>
      <c r="I879" s="11"/>
      <c r="J879" s="11"/>
      <c r="K879" s="11"/>
      <c r="L879" s="11"/>
      <c r="M879" s="11"/>
      <c r="N879" s="11"/>
      <c r="O879" s="11"/>
      <c r="P879" s="11"/>
      <c r="Q879" s="11"/>
      <c r="R879" s="11"/>
      <c r="S879" s="11"/>
      <c r="T879" s="11"/>
      <c r="U879" s="11"/>
      <c r="V879" s="11"/>
      <c r="W879" s="11"/>
      <c r="X879" s="11"/>
      <c r="Y879" s="11"/>
      <c r="Z879" s="11"/>
      <c r="AA879" s="11"/>
      <c r="AB879" s="11"/>
      <c r="AC879" s="11"/>
      <c r="AD879" s="11"/>
      <c r="AE879" s="11"/>
      <c r="AF879" s="11"/>
      <c r="AG879" s="11"/>
      <c r="AH879" s="11"/>
      <c r="AI879" s="11"/>
      <c r="AJ879" s="11"/>
      <c r="AK879" s="11"/>
      <c r="AL879" s="11"/>
      <c r="AM879" s="11"/>
      <c r="AN879" s="11"/>
    </row>
    <row r="880" ht="15.75" customHeight="1">
      <c r="F880" s="11"/>
      <c r="G880" s="11"/>
      <c r="H880" s="11"/>
      <c r="I880" s="11"/>
      <c r="J880" s="11"/>
      <c r="K880" s="11"/>
      <c r="L880" s="11"/>
      <c r="M880" s="11"/>
      <c r="N880" s="11"/>
      <c r="O880" s="11"/>
      <c r="P880" s="11"/>
      <c r="Q880" s="11"/>
      <c r="R880" s="11"/>
      <c r="S880" s="11"/>
      <c r="T880" s="11"/>
      <c r="U880" s="11"/>
      <c r="V880" s="11"/>
      <c r="W880" s="11"/>
      <c r="X880" s="11"/>
      <c r="Y880" s="11"/>
      <c r="Z880" s="11"/>
      <c r="AA880" s="11"/>
      <c r="AB880" s="11"/>
      <c r="AC880" s="11"/>
      <c r="AD880" s="11"/>
      <c r="AE880" s="11"/>
      <c r="AF880" s="11"/>
      <c r="AG880" s="11"/>
      <c r="AH880" s="11"/>
      <c r="AI880" s="11"/>
      <c r="AJ880" s="11"/>
      <c r="AK880" s="11"/>
      <c r="AL880" s="11"/>
      <c r="AM880" s="11"/>
      <c r="AN880" s="11"/>
    </row>
    <row r="881" ht="15.75" customHeight="1">
      <c r="F881" s="11"/>
      <c r="G881" s="11"/>
      <c r="H881" s="11"/>
      <c r="I881" s="11"/>
      <c r="J881" s="11"/>
      <c r="K881" s="11"/>
      <c r="L881" s="11"/>
      <c r="M881" s="11"/>
      <c r="N881" s="11"/>
      <c r="O881" s="11"/>
      <c r="P881" s="11"/>
      <c r="Q881" s="11"/>
      <c r="R881" s="11"/>
      <c r="S881" s="11"/>
      <c r="T881" s="11"/>
      <c r="U881" s="11"/>
      <c r="V881" s="11"/>
      <c r="W881" s="11"/>
      <c r="X881" s="11"/>
      <c r="Y881" s="11"/>
      <c r="Z881" s="11"/>
      <c r="AA881" s="11"/>
      <c r="AB881" s="11"/>
      <c r="AC881" s="11"/>
      <c r="AD881" s="11"/>
      <c r="AE881" s="11"/>
      <c r="AF881" s="11"/>
      <c r="AG881" s="11"/>
      <c r="AH881" s="11"/>
      <c r="AI881" s="11"/>
      <c r="AJ881" s="11"/>
      <c r="AK881" s="11"/>
      <c r="AL881" s="11"/>
      <c r="AM881" s="11"/>
      <c r="AN881" s="11"/>
    </row>
    <row r="882" ht="15.75" customHeight="1">
      <c r="F882" s="11"/>
      <c r="G882" s="11"/>
      <c r="H882" s="11"/>
      <c r="I882" s="11"/>
      <c r="J882" s="11"/>
      <c r="K882" s="11"/>
      <c r="L882" s="11"/>
      <c r="M882" s="11"/>
      <c r="N882" s="11"/>
      <c r="O882" s="11"/>
      <c r="P882" s="11"/>
      <c r="Q882" s="11"/>
      <c r="R882" s="11"/>
      <c r="S882" s="11"/>
      <c r="T882" s="11"/>
      <c r="U882" s="11"/>
      <c r="V882" s="11"/>
      <c r="W882" s="11"/>
      <c r="X882" s="11"/>
      <c r="Y882" s="11"/>
      <c r="Z882" s="11"/>
      <c r="AA882" s="11"/>
      <c r="AB882" s="11"/>
      <c r="AC882" s="11"/>
      <c r="AD882" s="11"/>
      <c r="AE882" s="11"/>
      <c r="AF882" s="11"/>
      <c r="AG882" s="11"/>
      <c r="AH882" s="11"/>
      <c r="AI882" s="11"/>
      <c r="AJ882" s="11"/>
      <c r="AK882" s="11"/>
      <c r="AL882" s="11"/>
      <c r="AM882" s="11"/>
      <c r="AN882" s="11"/>
    </row>
    <row r="883" ht="15.75" customHeight="1">
      <c r="F883" s="11"/>
      <c r="G883" s="11"/>
      <c r="H883" s="11"/>
      <c r="I883" s="11"/>
      <c r="J883" s="11"/>
      <c r="K883" s="11"/>
      <c r="L883" s="11"/>
      <c r="M883" s="11"/>
      <c r="N883" s="11"/>
      <c r="O883" s="11"/>
      <c r="P883" s="11"/>
      <c r="Q883" s="11"/>
      <c r="R883" s="11"/>
      <c r="S883" s="11"/>
      <c r="T883" s="11"/>
      <c r="U883" s="11"/>
      <c r="V883" s="11"/>
      <c r="W883" s="11"/>
      <c r="X883" s="11"/>
      <c r="Y883" s="11"/>
      <c r="Z883" s="11"/>
      <c r="AA883" s="11"/>
      <c r="AB883" s="11"/>
      <c r="AC883" s="11"/>
      <c r="AD883" s="11"/>
      <c r="AE883" s="11"/>
      <c r="AF883" s="11"/>
      <c r="AG883" s="11"/>
      <c r="AH883" s="11"/>
      <c r="AI883" s="11"/>
      <c r="AJ883" s="11"/>
      <c r="AK883" s="11"/>
      <c r="AL883" s="11"/>
      <c r="AM883" s="11"/>
      <c r="AN883" s="11"/>
    </row>
    <row r="884" ht="15.75" customHeight="1">
      <c r="A884" s="20"/>
      <c r="B884" s="20"/>
      <c r="C884" s="20"/>
      <c r="D884" s="20"/>
      <c r="E884" s="20"/>
      <c r="F884" s="11"/>
      <c r="G884" s="11"/>
      <c r="H884" s="11"/>
      <c r="I884" s="11"/>
      <c r="J884" s="11"/>
      <c r="K884" s="11"/>
      <c r="L884" s="11"/>
      <c r="M884" s="11"/>
      <c r="N884" s="11"/>
      <c r="O884" s="11"/>
      <c r="P884" s="11"/>
      <c r="Q884" s="11"/>
      <c r="R884" s="11"/>
      <c r="S884" s="11"/>
      <c r="T884" s="11"/>
      <c r="U884" s="11"/>
      <c r="V884" s="11"/>
      <c r="W884" s="11"/>
      <c r="X884" s="11"/>
      <c r="Y884" s="11"/>
      <c r="Z884" s="11"/>
      <c r="AA884" s="11"/>
      <c r="AB884" s="11"/>
      <c r="AC884" s="11"/>
      <c r="AD884" s="11"/>
      <c r="AE884" s="11"/>
      <c r="AF884" s="11"/>
      <c r="AG884" s="11"/>
      <c r="AH884" s="11"/>
      <c r="AI884" s="11"/>
      <c r="AJ884" s="11"/>
      <c r="AK884" s="11"/>
      <c r="AL884" s="11"/>
      <c r="AM884" s="11"/>
      <c r="AN884" s="11"/>
    </row>
    <row r="885" ht="15.75" customHeight="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c r="AC885" s="11"/>
      <c r="AD885" s="11"/>
      <c r="AE885" s="11"/>
      <c r="AF885" s="11"/>
      <c r="AG885" s="11"/>
      <c r="AH885" s="11"/>
      <c r="AI885" s="11"/>
      <c r="AJ885" s="11"/>
      <c r="AK885" s="11"/>
      <c r="AL885" s="11"/>
      <c r="AM885" s="11"/>
      <c r="AN885" s="11"/>
    </row>
    <row r="886" ht="15.75" customHeight="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c r="AC886" s="11"/>
      <c r="AD886" s="11"/>
      <c r="AE886" s="11"/>
      <c r="AF886" s="11"/>
      <c r="AG886" s="11"/>
      <c r="AH886" s="11"/>
      <c r="AI886" s="11"/>
      <c r="AJ886" s="11"/>
      <c r="AK886" s="11"/>
      <c r="AL886" s="11"/>
      <c r="AM886" s="11"/>
      <c r="AN886" s="11"/>
    </row>
    <row r="887" ht="15.75" customHeight="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c r="AC887" s="11"/>
      <c r="AD887" s="11"/>
      <c r="AE887" s="11"/>
      <c r="AF887" s="11"/>
      <c r="AG887" s="11"/>
      <c r="AH887" s="11"/>
      <c r="AI887" s="11"/>
      <c r="AJ887" s="11"/>
      <c r="AK887" s="11"/>
      <c r="AL887" s="11"/>
      <c r="AM887" s="11"/>
      <c r="AN887" s="11"/>
    </row>
    <row r="888" ht="15.75" customHeight="1">
      <c r="A888" s="20"/>
      <c r="B888" s="20"/>
      <c r="C888" s="20"/>
      <c r="D888" s="20"/>
      <c r="E888" s="20"/>
      <c r="F888" s="11"/>
      <c r="G888" s="11"/>
      <c r="H888" s="11"/>
      <c r="I888" s="11"/>
      <c r="J888" s="11"/>
      <c r="K888" s="11"/>
      <c r="L888" s="11"/>
      <c r="M888" s="11"/>
      <c r="N888" s="11"/>
      <c r="O888" s="11"/>
      <c r="P888" s="11"/>
      <c r="Q888" s="11"/>
      <c r="R888" s="11"/>
      <c r="S888" s="11"/>
      <c r="T888" s="11"/>
      <c r="U888" s="11"/>
      <c r="V888" s="11"/>
      <c r="W888" s="11"/>
      <c r="X888" s="11"/>
      <c r="Y888" s="11"/>
      <c r="Z888" s="11"/>
      <c r="AA888" s="11"/>
      <c r="AB888" s="11"/>
      <c r="AC888" s="11"/>
      <c r="AD888" s="11"/>
      <c r="AE888" s="11"/>
      <c r="AF888" s="11"/>
      <c r="AG888" s="11"/>
      <c r="AH888" s="11"/>
      <c r="AI888" s="11"/>
      <c r="AJ888" s="11"/>
      <c r="AK888" s="11"/>
      <c r="AL888" s="11"/>
      <c r="AM888" s="11"/>
      <c r="AN888" s="11"/>
    </row>
    <row r="889" ht="15.75" customHeight="1">
      <c r="F889" s="11"/>
      <c r="G889" s="11"/>
      <c r="H889" s="11"/>
      <c r="I889" s="11"/>
      <c r="J889" s="11"/>
      <c r="K889" s="11"/>
      <c r="L889" s="11"/>
      <c r="M889" s="11"/>
      <c r="N889" s="11"/>
      <c r="O889" s="11"/>
      <c r="P889" s="11"/>
      <c r="Q889" s="11"/>
      <c r="R889" s="11"/>
      <c r="S889" s="11"/>
      <c r="T889" s="11"/>
      <c r="U889" s="11"/>
      <c r="V889" s="11"/>
      <c r="W889" s="11"/>
      <c r="X889" s="11"/>
      <c r="Y889" s="11"/>
      <c r="Z889" s="11"/>
      <c r="AA889" s="11"/>
      <c r="AB889" s="11"/>
      <c r="AC889" s="11"/>
      <c r="AD889" s="11"/>
      <c r="AE889" s="11"/>
      <c r="AF889" s="11"/>
      <c r="AG889" s="11"/>
      <c r="AH889" s="11"/>
      <c r="AI889" s="11"/>
      <c r="AJ889" s="11"/>
      <c r="AK889" s="11"/>
      <c r="AL889" s="11"/>
      <c r="AM889" s="11"/>
      <c r="AN889" s="11"/>
    </row>
    <row r="890" ht="15.75" customHeight="1">
      <c r="F890" s="11"/>
      <c r="G890" s="11"/>
      <c r="H890" s="11"/>
      <c r="I890" s="11"/>
      <c r="J890" s="11"/>
      <c r="K890" s="11"/>
      <c r="L890" s="11"/>
      <c r="M890" s="11"/>
      <c r="N890" s="11"/>
      <c r="O890" s="11"/>
      <c r="P890" s="11"/>
      <c r="Q890" s="11"/>
      <c r="R890" s="11"/>
      <c r="S890" s="11"/>
      <c r="T890" s="11"/>
      <c r="U890" s="11"/>
      <c r="V890" s="11"/>
      <c r="W890" s="11"/>
      <c r="X890" s="11"/>
      <c r="Y890" s="11"/>
      <c r="Z890" s="11"/>
      <c r="AA890" s="11"/>
      <c r="AB890" s="11"/>
      <c r="AC890" s="11"/>
      <c r="AD890" s="11"/>
      <c r="AE890" s="11"/>
      <c r="AF890" s="11"/>
      <c r="AG890" s="11"/>
      <c r="AH890" s="11"/>
      <c r="AI890" s="11"/>
      <c r="AJ890" s="11"/>
      <c r="AK890" s="11"/>
      <c r="AL890" s="11"/>
      <c r="AM890" s="11"/>
      <c r="AN890" s="11"/>
    </row>
    <row r="891" ht="15.75" customHeight="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c r="AC891" s="11"/>
      <c r="AD891" s="11"/>
      <c r="AE891" s="11"/>
      <c r="AF891" s="11"/>
      <c r="AG891" s="11"/>
      <c r="AH891" s="11"/>
      <c r="AI891" s="11"/>
      <c r="AJ891" s="11"/>
      <c r="AK891" s="11"/>
      <c r="AL891" s="11"/>
      <c r="AM891" s="11"/>
      <c r="AN891" s="11"/>
    </row>
    <row r="892" ht="15.75" customHeight="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c r="AC892" s="11"/>
      <c r="AD892" s="11"/>
      <c r="AE892" s="11"/>
      <c r="AF892" s="11"/>
      <c r="AG892" s="11"/>
      <c r="AH892" s="11"/>
      <c r="AI892" s="11"/>
      <c r="AJ892" s="11"/>
      <c r="AK892" s="11"/>
      <c r="AL892" s="11"/>
      <c r="AM892" s="11"/>
      <c r="AN892" s="11"/>
    </row>
    <row r="893" ht="15.75" customHeight="1">
      <c r="A893" s="20"/>
      <c r="B893" s="20"/>
      <c r="C893" s="20"/>
      <c r="D893" s="20"/>
      <c r="E893" s="20"/>
      <c r="F893" s="11"/>
      <c r="G893" s="11"/>
      <c r="H893" s="11"/>
      <c r="I893" s="11"/>
      <c r="J893" s="11"/>
      <c r="K893" s="11"/>
      <c r="L893" s="11"/>
      <c r="M893" s="11"/>
      <c r="N893" s="11"/>
      <c r="O893" s="11"/>
      <c r="P893" s="11"/>
      <c r="Q893" s="11"/>
      <c r="R893" s="11"/>
      <c r="S893" s="11"/>
      <c r="T893" s="11"/>
      <c r="U893" s="11"/>
      <c r="V893" s="11"/>
      <c r="W893" s="11"/>
      <c r="X893" s="11"/>
      <c r="Y893" s="11"/>
      <c r="Z893" s="11"/>
      <c r="AA893" s="11"/>
      <c r="AB893" s="11"/>
      <c r="AC893" s="11"/>
      <c r="AD893" s="11"/>
      <c r="AE893" s="11"/>
      <c r="AF893" s="11"/>
      <c r="AG893" s="11"/>
      <c r="AH893" s="11"/>
      <c r="AI893" s="11"/>
      <c r="AJ893" s="11"/>
      <c r="AK893" s="11"/>
      <c r="AL893" s="11"/>
      <c r="AM893" s="11"/>
      <c r="AN893" s="11"/>
    </row>
    <row r="894" ht="15.75" customHeight="1">
      <c r="B894" s="203"/>
      <c r="C894" s="203"/>
      <c r="D894" s="11"/>
      <c r="E894" s="203"/>
      <c r="F894" s="11"/>
      <c r="G894" s="11"/>
      <c r="H894" s="11"/>
      <c r="I894" s="11"/>
      <c r="J894" s="11"/>
      <c r="K894" s="11"/>
      <c r="L894" s="11"/>
      <c r="M894" s="11"/>
      <c r="N894" s="11"/>
      <c r="O894" s="11"/>
      <c r="P894" s="11"/>
      <c r="Q894" s="11"/>
      <c r="R894" s="11"/>
      <c r="S894" s="11"/>
      <c r="T894" s="11"/>
      <c r="U894" s="11"/>
      <c r="V894" s="11"/>
      <c r="W894" s="11"/>
      <c r="X894" s="11"/>
      <c r="Y894" s="11"/>
      <c r="Z894" s="11"/>
      <c r="AA894" s="11"/>
      <c r="AB894" s="11"/>
      <c r="AC894" s="11"/>
      <c r="AD894" s="11"/>
      <c r="AE894" s="11"/>
      <c r="AF894" s="11"/>
      <c r="AG894" s="11"/>
      <c r="AH894" s="11"/>
      <c r="AI894" s="11"/>
      <c r="AJ894" s="11"/>
      <c r="AK894" s="11"/>
      <c r="AL894" s="11"/>
      <c r="AM894" s="11"/>
      <c r="AN894" s="11"/>
    </row>
    <row r="895" ht="15.75" customHeight="1">
      <c r="B895" s="20"/>
      <c r="C895" s="20"/>
      <c r="D895" s="18"/>
      <c r="E895" s="20"/>
      <c r="F895" s="11"/>
      <c r="G895" s="11"/>
      <c r="H895" s="11"/>
      <c r="I895" s="11"/>
      <c r="J895" s="11"/>
      <c r="K895" s="11"/>
      <c r="L895" s="11"/>
      <c r="M895" s="11"/>
      <c r="N895" s="11"/>
      <c r="O895" s="11"/>
      <c r="P895" s="11"/>
      <c r="Q895" s="11"/>
      <c r="R895" s="11"/>
      <c r="S895" s="11"/>
      <c r="T895" s="11"/>
      <c r="U895" s="11"/>
      <c r="V895" s="11"/>
      <c r="W895" s="11"/>
      <c r="X895" s="11"/>
      <c r="Y895" s="11"/>
      <c r="Z895" s="11"/>
      <c r="AA895" s="11"/>
      <c r="AB895" s="11"/>
      <c r="AC895" s="11"/>
      <c r="AD895" s="11"/>
      <c r="AE895" s="11"/>
      <c r="AF895" s="11"/>
      <c r="AG895" s="11"/>
      <c r="AH895" s="11"/>
      <c r="AI895" s="11"/>
      <c r="AJ895" s="11"/>
      <c r="AK895" s="11"/>
      <c r="AL895" s="11"/>
      <c r="AM895" s="11"/>
      <c r="AN895" s="11"/>
    </row>
    <row r="896" ht="15.75" customHeight="1">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c r="AB896" s="11"/>
      <c r="AC896" s="11"/>
      <c r="AD896" s="11"/>
      <c r="AE896" s="11"/>
      <c r="AF896" s="11"/>
      <c r="AG896" s="11"/>
      <c r="AH896" s="11"/>
      <c r="AI896" s="11"/>
      <c r="AJ896" s="11"/>
      <c r="AK896" s="11"/>
      <c r="AL896" s="11"/>
      <c r="AM896" s="11"/>
      <c r="AN896" s="11"/>
    </row>
    <row r="897" ht="15.75" customHeight="1">
      <c r="F897" s="11"/>
      <c r="G897" s="11"/>
      <c r="H897" s="11"/>
      <c r="I897" s="11"/>
      <c r="J897" s="11"/>
      <c r="K897" s="11"/>
      <c r="L897" s="11"/>
      <c r="M897" s="11"/>
      <c r="N897" s="11"/>
      <c r="O897" s="11"/>
      <c r="P897" s="11"/>
      <c r="Q897" s="11"/>
      <c r="R897" s="11"/>
      <c r="S897" s="11"/>
      <c r="T897" s="11"/>
      <c r="U897" s="11"/>
      <c r="V897" s="11"/>
      <c r="W897" s="11"/>
      <c r="X897" s="11"/>
      <c r="Y897" s="11"/>
      <c r="Z897" s="11"/>
      <c r="AA897" s="11"/>
      <c r="AB897" s="11"/>
      <c r="AC897" s="11"/>
      <c r="AD897" s="11"/>
      <c r="AE897" s="11"/>
      <c r="AF897" s="11"/>
      <c r="AG897" s="11"/>
      <c r="AH897" s="11"/>
      <c r="AI897" s="11"/>
      <c r="AJ897" s="11"/>
      <c r="AK897" s="11"/>
      <c r="AL897" s="11"/>
      <c r="AM897" s="11"/>
      <c r="AN897" s="11"/>
    </row>
    <row r="898" ht="15.75" customHeight="1">
      <c r="F898" s="11"/>
      <c r="G898" s="11"/>
      <c r="H898" s="11"/>
      <c r="I898" s="11"/>
      <c r="J898" s="11"/>
      <c r="K898" s="11"/>
      <c r="L898" s="11"/>
      <c r="M898" s="11"/>
      <c r="N898" s="11"/>
      <c r="O898" s="11"/>
      <c r="P898" s="11"/>
      <c r="Q898" s="11"/>
      <c r="R898" s="11"/>
      <c r="S898" s="11"/>
      <c r="T898" s="11"/>
      <c r="U898" s="11"/>
      <c r="V898" s="11"/>
      <c r="W898" s="11"/>
      <c r="X898" s="11"/>
      <c r="Y898" s="11"/>
      <c r="Z898" s="11"/>
      <c r="AA898" s="11"/>
      <c r="AB898" s="11"/>
      <c r="AC898" s="11"/>
      <c r="AD898" s="11"/>
      <c r="AE898" s="11"/>
      <c r="AF898" s="11"/>
      <c r="AG898" s="11"/>
      <c r="AH898" s="11"/>
      <c r="AI898" s="11"/>
      <c r="AJ898" s="11"/>
      <c r="AK898" s="11"/>
      <c r="AL898" s="11"/>
      <c r="AM898" s="11"/>
      <c r="AN898" s="11"/>
    </row>
    <row r="899" ht="15.75" customHeight="1">
      <c r="F899" s="11"/>
      <c r="G899" s="11"/>
      <c r="H899" s="11"/>
      <c r="I899" s="11"/>
      <c r="J899" s="11"/>
      <c r="K899" s="11"/>
      <c r="L899" s="11"/>
      <c r="M899" s="11"/>
      <c r="N899" s="11"/>
      <c r="O899" s="11"/>
      <c r="P899" s="11"/>
      <c r="Q899" s="11"/>
      <c r="R899" s="11"/>
      <c r="S899" s="11"/>
      <c r="T899" s="11"/>
      <c r="U899" s="11"/>
      <c r="V899" s="11"/>
      <c r="W899" s="11"/>
      <c r="X899" s="11"/>
      <c r="Y899" s="11"/>
      <c r="Z899" s="11"/>
      <c r="AA899" s="11"/>
      <c r="AB899" s="11"/>
      <c r="AC899" s="11"/>
      <c r="AD899" s="11"/>
      <c r="AE899" s="11"/>
      <c r="AF899" s="11"/>
      <c r="AG899" s="11"/>
      <c r="AH899" s="11"/>
      <c r="AI899" s="11"/>
      <c r="AJ899" s="11"/>
      <c r="AK899" s="11"/>
      <c r="AL899" s="11"/>
      <c r="AM899" s="11"/>
      <c r="AN899" s="11"/>
    </row>
    <row r="900" ht="15.75" customHeight="1">
      <c r="F900" s="11"/>
      <c r="G900" s="11"/>
      <c r="H900" s="11"/>
      <c r="I900" s="11"/>
      <c r="J900" s="11"/>
      <c r="K900" s="11"/>
      <c r="L900" s="11"/>
      <c r="M900" s="11"/>
      <c r="N900" s="11"/>
      <c r="O900" s="11"/>
      <c r="P900" s="11"/>
      <c r="Q900" s="11"/>
      <c r="R900" s="11"/>
      <c r="S900" s="11"/>
      <c r="T900" s="11"/>
      <c r="U900" s="11"/>
      <c r="V900" s="11"/>
      <c r="W900" s="11"/>
      <c r="X900" s="11"/>
      <c r="Y900" s="11"/>
      <c r="Z900" s="11"/>
      <c r="AA900" s="11"/>
      <c r="AB900" s="11"/>
      <c r="AC900" s="11"/>
      <c r="AD900" s="11"/>
      <c r="AE900" s="11"/>
      <c r="AF900" s="11"/>
      <c r="AG900" s="11"/>
      <c r="AH900" s="11"/>
      <c r="AI900" s="11"/>
      <c r="AJ900" s="11"/>
      <c r="AK900" s="11"/>
      <c r="AL900" s="11"/>
      <c r="AM900" s="11"/>
      <c r="AN900" s="11"/>
    </row>
    <row r="901" ht="15.75" customHeight="1">
      <c r="B901" s="20"/>
      <c r="C901" s="20"/>
      <c r="D901" s="20"/>
      <c r="E901" s="20"/>
      <c r="F901" s="11"/>
      <c r="G901" s="11"/>
      <c r="H901" s="11"/>
      <c r="I901" s="11"/>
      <c r="J901" s="11"/>
      <c r="K901" s="11"/>
      <c r="L901" s="11"/>
      <c r="M901" s="11"/>
      <c r="N901" s="11"/>
      <c r="O901" s="11"/>
      <c r="P901" s="11"/>
      <c r="Q901" s="11"/>
      <c r="R901" s="11"/>
      <c r="S901" s="11"/>
      <c r="T901" s="11"/>
      <c r="U901" s="11"/>
      <c r="V901" s="11"/>
      <c r="W901" s="11"/>
      <c r="X901" s="11"/>
      <c r="Y901" s="11"/>
      <c r="Z901" s="11"/>
      <c r="AA901" s="11"/>
      <c r="AB901" s="11"/>
      <c r="AC901" s="11"/>
      <c r="AD901" s="11"/>
      <c r="AE901" s="11"/>
      <c r="AF901" s="11"/>
      <c r="AG901" s="11"/>
      <c r="AH901" s="11"/>
      <c r="AI901" s="11"/>
      <c r="AJ901" s="11"/>
      <c r="AK901" s="11"/>
      <c r="AL901" s="11"/>
      <c r="AM901" s="11"/>
      <c r="AN901" s="11"/>
    </row>
    <row r="902" ht="15.75" customHeight="1">
      <c r="B902" s="203"/>
      <c r="C902" s="203"/>
      <c r="D902" s="11"/>
      <c r="E902" s="203"/>
      <c r="F902" s="11"/>
      <c r="G902" s="11"/>
      <c r="H902" s="11"/>
      <c r="I902" s="11"/>
      <c r="J902" s="11"/>
      <c r="K902" s="11"/>
      <c r="L902" s="11"/>
      <c r="M902" s="11"/>
      <c r="N902" s="11"/>
      <c r="O902" s="11"/>
      <c r="P902" s="11"/>
      <c r="Q902" s="11"/>
      <c r="R902" s="11"/>
      <c r="S902" s="11"/>
      <c r="T902" s="11"/>
      <c r="U902" s="11"/>
      <c r="V902" s="11"/>
      <c r="W902" s="11"/>
      <c r="X902" s="11"/>
      <c r="Y902" s="11"/>
      <c r="Z902" s="11"/>
      <c r="AA902" s="11"/>
      <c r="AB902" s="11"/>
      <c r="AC902" s="11"/>
      <c r="AD902" s="11"/>
      <c r="AE902" s="11"/>
      <c r="AF902" s="11"/>
      <c r="AG902" s="11"/>
      <c r="AH902" s="11"/>
      <c r="AI902" s="11"/>
      <c r="AJ902" s="11"/>
      <c r="AK902" s="11"/>
      <c r="AL902" s="11"/>
      <c r="AM902" s="11"/>
      <c r="AN902" s="11"/>
    </row>
    <row r="903" ht="15.75" customHeight="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c r="AC903" s="11"/>
      <c r="AD903" s="11"/>
      <c r="AE903" s="11"/>
      <c r="AF903" s="11"/>
      <c r="AG903" s="11"/>
      <c r="AH903" s="11"/>
      <c r="AI903" s="11"/>
      <c r="AJ903" s="11"/>
      <c r="AK903" s="11"/>
      <c r="AL903" s="11"/>
      <c r="AM903" s="11"/>
      <c r="AN903" s="11"/>
    </row>
    <row r="904" ht="15.75" customHeight="1">
      <c r="B904" s="20"/>
      <c r="F904" s="11"/>
      <c r="G904" s="11"/>
      <c r="H904" s="11"/>
      <c r="I904" s="11"/>
      <c r="J904" s="11"/>
      <c r="K904" s="11"/>
      <c r="L904" s="11"/>
      <c r="M904" s="11"/>
      <c r="N904" s="11"/>
      <c r="O904" s="11"/>
      <c r="P904" s="11"/>
      <c r="Q904" s="11"/>
      <c r="R904" s="11"/>
      <c r="S904" s="11"/>
      <c r="T904" s="11"/>
      <c r="U904" s="11"/>
      <c r="V904" s="11"/>
      <c r="W904" s="11"/>
      <c r="X904" s="11"/>
      <c r="Y904" s="11"/>
      <c r="Z904" s="11"/>
      <c r="AA904" s="11"/>
      <c r="AB904" s="11"/>
      <c r="AC904" s="11"/>
      <c r="AD904" s="11"/>
      <c r="AE904" s="11"/>
      <c r="AF904" s="11"/>
      <c r="AG904" s="11"/>
      <c r="AH904" s="11"/>
      <c r="AI904" s="11"/>
      <c r="AJ904" s="11"/>
      <c r="AK904" s="11"/>
      <c r="AL904" s="11"/>
      <c r="AM904" s="11"/>
      <c r="AN904" s="11"/>
    </row>
    <row r="905" ht="15.75" customHeight="1">
      <c r="B905" s="20"/>
      <c r="F905" s="11"/>
      <c r="G905" s="11"/>
      <c r="H905" s="11"/>
      <c r="I905" s="11"/>
      <c r="J905" s="11"/>
      <c r="K905" s="11"/>
      <c r="L905" s="11"/>
      <c r="M905" s="11"/>
      <c r="N905" s="11"/>
      <c r="O905" s="11"/>
      <c r="P905" s="11"/>
      <c r="Q905" s="11"/>
      <c r="R905" s="11"/>
      <c r="S905" s="11"/>
      <c r="T905" s="11"/>
      <c r="U905" s="11"/>
      <c r="V905" s="11"/>
      <c r="W905" s="11"/>
      <c r="X905" s="11"/>
      <c r="Y905" s="11"/>
      <c r="Z905" s="11"/>
      <c r="AA905" s="11"/>
      <c r="AB905" s="11"/>
      <c r="AC905" s="11"/>
      <c r="AD905" s="11"/>
      <c r="AE905" s="11"/>
      <c r="AF905" s="11"/>
      <c r="AG905" s="11"/>
      <c r="AH905" s="11"/>
      <c r="AI905" s="11"/>
      <c r="AJ905" s="11"/>
      <c r="AK905" s="11"/>
      <c r="AL905" s="11"/>
      <c r="AM905" s="11"/>
      <c r="AN905" s="11"/>
    </row>
    <row r="906" ht="15.75" customHeight="1">
      <c r="B906" s="20"/>
      <c r="F906" s="11"/>
      <c r="G906" s="11"/>
      <c r="H906" s="11"/>
      <c r="I906" s="11"/>
      <c r="J906" s="11"/>
      <c r="K906" s="11"/>
      <c r="L906" s="11"/>
      <c r="M906" s="11"/>
      <c r="N906" s="11"/>
      <c r="O906" s="11"/>
      <c r="P906" s="11"/>
      <c r="Q906" s="11"/>
      <c r="R906" s="11"/>
      <c r="S906" s="11"/>
      <c r="T906" s="11"/>
      <c r="U906" s="11"/>
      <c r="V906" s="11"/>
      <c r="W906" s="11"/>
      <c r="X906" s="11"/>
      <c r="Y906" s="11"/>
      <c r="Z906" s="11"/>
      <c r="AA906" s="11"/>
      <c r="AB906" s="11"/>
      <c r="AC906" s="11"/>
      <c r="AD906" s="11"/>
      <c r="AE906" s="11"/>
      <c r="AF906" s="11"/>
      <c r="AG906" s="11"/>
      <c r="AH906" s="11"/>
      <c r="AI906" s="11"/>
      <c r="AJ906" s="11"/>
      <c r="AK906" s="11"/>
      <c r="AL906" s="11"/>
      <c r="AM906" s="11"/>
      <c r="AN906" s="11"/>
    </row>
    <row r="907" ht="15.75" customHeight="1">
      <c r="B907" s="20"/>
      <c r="F907" s="11"/>
      <c r="G907" s="11"/>
      <c r="H907" s="11"/>
      <c r="I907" s="11"/>
      <c r="J907" s="11"/>
      <c r="K907" s="11"/>
      <c r="L907" s="11"/>
      <c r="M907" s="11"/>
      <c r="N907" s="11"/>
      <c r="O907" s="11"/>
      <c r="P907" s="11"/>
      <c r="Q907" s="11"/>
      <c r="R907" s="11"/>
      <c r="S907" s="11"/>
      <c r="T907" s="11"/>
      <c r="U907" s="11"/>
      <c r="V907" s="11"/>
      <c r="W907" s="11"/>
      <c r="X907" s="11"/>
      <c r="Y907" s="11"/>
      <c r="Z907" s="11"/>
      <c r="AA907" s="11"/>
      <c r="AB907" s="11"/>
      <c r="AC907" s="11"/>
      <c r="AD907" s="11"/>
      <c r="AE907" s="11"/>
      <c r="AF907" s="11"/>
      <c r="AG907" s="11"/>
      <c r="AH907" s="11"/>
      <c r="AI907" s="11"/>
      <c r="AJ907" s="11"/>
      <c r="AK907" s="11"/>
      <c r="AL907" s="11"/>
      <c r="AM907" s="11"/>
      <c r="AN907" s="11"/>
    </row>
    <row r="908" ht="15.75" customHeight="1">
      <c r="F908" s="11"/>
      <c r="G908" s="11"/>
      <c r="H908" s="11"/>
      <c r="I908" s="11"/>
      <c r="J908" s="11"/>
      <c r="K908" s="11"/>
      <c r="L908" s="11"/>
      <c r="M908" s="11"/>
      <c r="N908" s="11"/>
      <c r="O908" s="11"/>
      <c r="P908" s="11"/>
      <c r="Q908" s="11"/>
      <c r="R908" s="11"/>
      <c r="S908" s="11"/>
      <c r="T908" s="11"/>
      <c r="U908" s="11"/>
      <c r="V908" s="11"/>
      <c r="W908" s="11"/>
      <c r="X908" s="11"/>
      <c r="Y908" s="11"/>
      <c r="Z908" s="11"/>
      <c r="AA908" s="11"/>
      <c r="AB908" s="11"/>
      <c r="AC908" s="11"/>
      <c r="AD908" s="11"/>
      <c r="AE908" s="11"/>
      <c r="AF908" s="11"/>
      <c r="AG908" s="11"/>
      <c r="AH908" s="11"/>
      <c r="AI908" s="11"/>
      <c r="AJ908" s="11"/>
      <c r="AK908" s="11"/>
      <c r="AL908" s="11"/>
      <c r="AM908" s="11"/>
      <c r="AN908" s="11"/>
    </row>
    <row r="909" ht="15.75" customHeight="1">
      <c r="A909" s="20"/>
      <c r="B909" s="203"/>
      <c r="C909" s="203"/>
      <c r="D909" s="11"/>
      <c r="E909" s="203"/>
      <c r="F909" s="11"/>
      <c r="G909" s="11"/>
      <c r="H909" s="11"/>
      <c r="I909" s="11"/>
      <c r="J909" s="11"/>
      <c r="K909" s="11"/>
      <c r="L909" s="11"/>
      <c r="M909" s="11"/>
      <c r="N909" s="11"/>
      <c r="O909" s="11"/>
      <c r="P909" s="11"/>
      <c r="Q909" s="11"/>
      <c r="R909" s="11"/>
      <c r="S909" s="11"/>
      <c r="T909" s="11"/>
      <c r="U909" s="11"/>
      <c r="V909" s="11"/>
      <c r="W909" s="11"/>
      <c r="X909" s="11"/>
      <c r="Y909" s="11"/>
      <c r="Z909" s="11"/>
      <c r="AA909" s="11"/>
      <c r="AB909" s="11"/>
      <c r="AC909" s="11"/>
      <c r="AD909" s="11"/>
      <c r="AE909" s="11"/>
      <c r="AF909" s="11"/>
      <c r="AG909" s="11"/>
      <c r="AH909" s="11"/>
      <c r="AI909" s="11"/>
      <c r="AJ909" s="11"/>
      <c r="AK909" s="11"/>
      <c r="AL909" s="11"/>
      <c r="AM909" s="11"/>
      <c r="AN909" s="11"/>
    </row>
    <row r="910" ht="15.75" customHeight="1">
      <c r="A910" s="20"/>
      <c r="B910" s="20"/>
      <c r="C910" s="20"/>
      <c r="D910" s="20"/>
      <c r="E910" s="20"/>
      <c r="F910" s="11"/>
      <c r="G910" s="11"/>
      <c r="H910" s="11"/>
      <c r="I910" s="11"/>
      <c r="J910" s="11"/>
      <c r="K910" s="11"/>
      <c r="L910" s="11"/>
      <c r="M910" s="11"/>
      <c r="N910" s="11"/>
      <c r="O910" s="11"/>
      <c r="P910" s="11"/>
      <c r="Q910" s="11"/>
      <c r="R910" s="11"/>
      <c r="S910" s="11"/>
      <c r="T910" s="11"/>
      <c r="U910" s="11"/>
      <c r="V910" s="11"/>
      <c r="W910" s="11"/>
      <c r="X910" s="11"/>
      <c r="Y910" s="11"/>
      <c r="Z910" s="11"/>
      <c r="AA910" s="11"/>
      <c r="AB910" s="11"/>
      <c r="AC910" s="11"/>
      <c r="AD910" s="11"/>
      <c r="AE910" s="11"/>
      <c r="AF910" s="11"/>
      <c r="AG910" s="11"/>
      <c r="AH910" s="11"/>
      <c r="AI910" s="11"/>
      <c r="AJ910" s="11"/>
      <c r="AK910" s="11"/>
      <c r="AL910" s="11"/>
      <c r="AM910" s="11"/>
      <c r="AN910" s="11"/>
    </row>
    <row r="911" ht="15.75" customHeight="1">
      <c r="F911" s="11"/>
      <c r="G911" s="11"/>
      <c r="H911" s="11"/>
      <c r="I911" s="11"/>
      <c r="J911" s="11"/>
      <c r="K911" s="11"/>
      <c r="L911" s="11"/>
      <c r="M911" s="11"/>
      <c r="N911" s="11"/>
      <c r="O911" s="11"/>
      <c r="P911" s="11"/>
      <c r="Q911" s="11"/>
      <c r="R911" s="11"/>
      <c r="S911" s="11"/>
      <c r="T911" s="11"/>
      <c r="U911" s="11"/>
      <c r="V911" s="11"/>
      <c r="W911" s="11"/>
      <c r="X911" s="11"/>
      <c r="Y911" s="11"/>
      <c r="Z911" s="11"/>
      <c r="AA911" s="11"/>
      <c r="AB911" s="11"/>
      <c r="AC911" s="11"/>
      <c r="AD911" s="11"/>
      <c r="AE911" s="11"/>
      <c r="AF911" s="11"/>
      <c r="AG911" s="11"/>
      <c r="AH911" s="11"/>
      <c r="AI911" s="11"/>
      <c r="AJ911" s="11"/>
      <c r="AK911" s="11"/>
      <c r="AL911" s="11"/>
      <c r="AM911" s="11"/>
      <c r="AN911" s="11"/>
    </row>
    <row r="912" ht="15.75" customHeight="1">
      <c r="F912" s="11"/>
      <c r="G912" s="11"/>
      <c r="H912" s="11"/>
      <c r="I912" s="11"/>
      <c r="J912" s="11"/>
      <c r="K912" s="11"/>
      <c r="L912" s="11"/>
      <c r="M912" s="11"/>
      <c r="N912" s="11"/>
      <c r="O912" s="11"/>
      <c r="P912" s="11"/>
      <c r="Q912" s="11"/>
      <c r="R912" s="11"/>
      <c r="S912" s="11"/>
      <c r="T912" s="11"/>
      <c r="U912" s="11"/>
      <c r="V912" s="11"/>
      <c r="W912" s="11"/>
      <c r="X912" s="11"/>
      <c r="Y912" s="11"/>
      <c r="Z912" s="11"/>
      <c r="AA912" s="11"/>
      <c r="AB912" s="11"/>
      <c r="AC912" s="11"/>
      <c r="AD912" s="11"/>
      <c r="AE912" s="11"/>
      <c r="AF912" s="11"/>
      <c r="AG912" s="11"/>
      <c r="AH912" s="11"/>
      <c r="AI912" s="11"/>
      <c r="AJ912" s="11"/>
      <c r="AK912" s="11"/>
      <c r="AL912" s="11"/>
      <c r="AM912" s="11"/>
      <c r="AN912" s="11"/>
    </row>
    <row r="913" ht="15.75" customHeight="1">
      <c r="B913" s="20"/>
      <c r="C913" s="20"/>
      <c r="D913" s="20"/>
      <c r="E913" s="20"/>
      <c r="F913" s="11"/>
      <c r="G913" s="11"/>
      <c r="H913" s="11"/>
      <c r="I913" s="11"/>
      <c r="J913" s="11"/>
      <c r="K913" s="11"/>
      <c r="L913" s="11"/>
      <c r="M913" s="11"/>
      <c r="N913" s="11"/>
      <c r="O913" s="11"/>
      <c r="P913" s="11"/>
      <c r="Q913" s="11"/>
      <c r="R913" s="11"/>
      <c r="S913" s="11"/>
      <c r="T913" s="11"/>
      <c r="U913" s="11"/>
      <c r="V913" s="11"/>
      <c r="W913" s="11"/>
      <c r="X913" s="11"/>
      <c r="Y913" s="11"/>
      <c r="Z913" s="11"/>
      <c r="AA913" s="11"/>
      <c r="AB913" s="11"/>
      <c r="AC913" s="11"/>
      <c r="AD913" s="11"/>
      <c r="AE913" s="11"/>
      <c r="AF913" s="11"/>
      <c r="AG913" s="11"/>
      <c r="AH913" s="11"/>
      <c r="AI913" s="11"/>
      <c r="AJ913" s="11"/>
      <c r="AK913" s="11"/>
      <c r="AL913" s="11"/>
      <c r="AM913" s="11"/>
      <c r="AN913" s="11"/>
    </row>
    <row r="914" ht="15.75" customHeight="1">
      <c r="A914" s="18"/>
      <c r="B914" s="203"/>
      <c r="C914" s="203"/>
      <c r="D914" s="11"/>
      <c r="E914" s="203"/>
      <c r="F914" s="11"/>
      <c r="G914" s="11"/>
      <c r="H914" s="11"/>
      <c r="I914" s="11"/>
      <c r="J914" s="11"/>
      <c r="K914" s="11"/>
      <c r="L914" s="11"/>
      <c r="M914" s="11"/>
      <c r="N914" s="11"/>
      <c r="O914" s="11"/>
      <c r="P914" s="11"/>
      <c r="Q914" s="11"/>
      <c r="R914" s="11"/>
      <c r="S914" s="11"/>
      <c r="T914" s="11"/>
      <c r="U914" s="11"/>
      <c r="V914" s="11"/>
      <c r="W914" s="11"/>
      <c r="X914" s="11"/>
      <c r="Y914" s="11"/>
      <c r="Z914" s="11"/>
      <c r="AA914" s="11"/>
      <c r="AB914" s="11"/>
      <c r="AC914" s="11"/>
      <c r="AD914" s="11"/>
      <c r="AE914" s="11"/>
      <c r="AF914" s="11"/>
      <c r="AG914" s="11"/>
      <c r="AH914" s="11"/>
      <c r="AI914" s="11"/>
      <c r="AJ914" s="11"/>
      <c r="AK914" s="11"/>
      <c r="AL914" s="11"/>
      <c r="AM914" s="11"/>
      <c r="AN914" s="11"/>
    </row>
    <row r="915" ht="15.75" customHeight="1">
      <c r="A915" s="20"/>
      <c r="B915" s="20"/>
      <c r="C915" s="20"/>
      <c r="D915" s="20"/>
      <c r="E915" s="20"/>
      <c r="F915" s="11"/>
      <c r="G915" s="11"/>
      <c r="H915" s="11"/>
      <c r="I915" s="11"/>
      <c r="J915" s="11"/>
      <c r="K915" s="11"/>
      <c r="L915" s="11"/>
      <c r="M915" s="11"/>
      <c r="N915" s="11"/>
      <c r="O915" s="11"/>
      <c r="P915" s="11"/>
      <c r="Q915" s="11"/>
      <c r="R915" s="11"/>
      <c r="S915" s="11"/>
      <c r="T915" s="11"/>
      <c r="U915" s="11"/>
      <c r="V915" s="11"/>
      <c r="W915" s="11"/>
      <c r="X915" s="11"/>
      <c r="Y915" s="11"/>
      <c r="Z915" s="11"/>
      <c r="AA915" s="11"/>
      <c r="AB915" s="11"/>
      <c r="AC915" s="11"/>
      <c r="AD915" s="11"/>
      <c r="AE915" s="11"/>
      <c r="AF915" s="11"/>
      <c r="AG915" s="11"/>
      <c r="AH915" s="11"/>
      <c r="AI915" s="11"/>
      <c r="AJ915" s="11"/>
      <c r="AK915" s="11"/>
      <c r="AL915" s="11"/>
      <c r="AM915" s="11"/>
      <c r="AN915" s="11"/>
    </row>
    <row r="916" ht="15.75" customHeight="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c r="AC916" s="11"/>
      <c r="AD916" s="11"/>
      <c r="AE916" s="11"/>
      <c r="AF916" s="11"/>
      <c r="AG916" s="11"/>
      <c r="AH916" s="11"/>
      <c r="AI916" s="11"/>
      <c r="AJ916" s="11"/>
      <c r="AK916" s="11"/>
      <c r="AL916" s="11"/>
      <c r="AM916" s="11"/>
      <c r="AN916" s="11"/>
    </row>
    <row r="917" ht="15.75" customHeight="1">
      <c r="F917" s="11"/>
      <c r="G917" s="11"/>
      <c r="H917" s="11"/>
      <c r="I917" s="11"/>
      <c r="J917" s="11"/>
      <c r="K917" s="11"/>
      <c r="L917" s="11"/>
      <c r="M917" s="11"/>
      <c r="N917" s="11"/>
      <c r="O917" s="11"/>
      <c r="P917" s="11"/>
      <c r="Q917" s="11"/>
      <c r="R917" s="11"/>
      <c r="S917" s="11"/>
      <c r="T917" s="11"/>
      <c r="U917" s="11"/>
      <c r="V917" s="11"/>
      <c r="W917" s="11"/>
      <c r="X917" s="11"/>
      <c r="Y917" s="11"/>
      <c r="Z917" s="11"/>
      <c r="AA917" s="11"/>
      <c r="AB917" s="11"/>
      <c r="AC917" s="11"/>
      <c r="AD917" s="11"/>
      <c r="AE917" s="11"/>
      <c r="AF917" s="11"/>
      <c r="AG917" s="11"/>
      <c r="AH917" s="11"/>
      <c r="AI917" s="11"/>
      <c r="AJ917" s="11"/>
      <c r="AK917" s="11"/>
      <c r="AL917" s="11"/>
      <c r="AM917" s="11"/>
      <c r="AN917" s="11"/>
    </row>
    <row r="918" ht="15.75" customHeight="1">
      <c r="D918" s="11"/>
      <c r="F918" s="11"/>
      <c r="G918" s="11"/>
      <c r="H918" s="11"/>
      <c r="I918" s="11"/>
      <c r="J918" s="11"/>
      <c r="K918" s="11"/>
      <c r="L918" s="11"/>
      <c r="M918" s="11"/>
      <c r="N918" s="11"/>
      <c r="O918" s="11"/>
      <c r="P918" s="11"/>
      <c r="Q918" s="11"/>
      <c r="R918" s="11"/>
      <c r="S918" s="11"/>
      <c r="T918" s="11"/>
      <c r="U918" s="11"/>
      <c r="V918" s="11"/>
      <c r="W918" s="11"/>
      <c r="X918" s="11"/>
      <c r="Y918" s="11"/>
      <c r="Z918" s="11"/>
      <c r="AA918" s="11"/>
      <c r="AB918" s="11"/>
      <c r="AC918" s="11"/>
      <c r="AD918" s="11"/>
      <c r="AE918" s="11"/>
      <c r="AF918" s="11"/>
      <c r="AG918" s="11"/>
      <c r="AH918" s="11"/>
      <c r="AI918" s="11"/>
      <c r="AJ918" s="11"/>
      <c r="AK918" s="11"/>
      <c r="AL918" s="11"/>
      <c r="AM918" s="11"/>
      <c r="AN918" s="11"/>
    </row>
    <row r="919" ht="15.75" customHeight="1">
      <c r="F919" s="11"/>
      <c r="G919" s="11"/>
      <c r="H919" s="11"/>
      <c r="I919" s="11"/>
      <c r="J919" s="11"/>
      <c r="K919" s="11"/>
      <c r="L919" s="11"/>
      <c r="M919" s="11"/>
      <c r="N919" s="11"/>
      <c r="O919" s="11"/>
      <c r="P919" s="11"/>
      <c r="Q919" s="11"/>
      <c r="R919" s="11"/>
      <c r="S919" s="11"/>
      <c r="T919" s="11"/>
      <c r="U919" s="11"/>
      <c r="V919" s="11"/>
      <c r="W919" s="11"/>
      <c r="X919" s="11"/>
      <c r="Y919" s="11"/>
      <c r="Z919" s="11"/>
      <c r="AA919" s="11"/>
      <c r="AB919" s="11"/>
      <c r="AC919" s="11"/>
      <c r="AD919" s="11"/>
      <c r="AE919" s="11"/>
      <c r="AF919" s="11"/>
      <c r="AG919" s="11"/>
      <c r="AH919" s="11"/>
      <c r="AI919" s="11"/>
      <c r="AJ919" s="11"/>
      <c r="AK919" s="11"/>
      <c r="AL919" s="11"/>
      <c r="AM919" s="11"/>
      <c r="AN919" s="11"/>
    </row>
    <row r="920" ht="15.75" customHeight="1">
      <c r="A920" s="20"/>
      <c r="B920" s="20"/>
      <c r="C920" s="20"/>
      <c r="D920" s="20"/>
      <c r="E920" s="20"/>
      <c r="F920" s="11"/>
      <c r="G920" s="11"/>
      <c r="H920" s="11"/>
      <c r="I920" s="11"/>
      <c r="J920" s="11"/>
      <c r="K920" s="11"/>
      <c r="L920" s="11"/>
      <c r="M920" s="11"/>
      <c r="N920" s="11"/>
      <c r="O920" s="11"/>
      <c r="P920" s="11"/>
      <c r="Q920" s="11"/>
      <c r="R920" s="11"/>
      <c r="S920" s="11"/>
      <c r="T920" s="11"/>
      <c r="U920" s="11"/>
      <c r="V920" s="11"/>
      <c r="W920" s="11"/>
      <c r="X920" s="11"/>
      <c r="Y920" s="11"/>
      <c r="Z920" s="11"/>
      <c r="AA920" s="11"/>
      <c r="AB920" s="11"/>
      <c r="AC920" s="11"/>
      <c r="AD920" s="11"/>
      <c r="AE920" s="11"/>
      <c r="AF920" s="11"/>
      <c r="AG920" s="11"/>
      <c r="AH920" s="11"/>
      <c r="AI920" s="11"/>
      <c r="AJ920" s="11"/>
      <c r="AK920" s="11"/>
      <c r="AL920" s="11"/>
      <c r="AM920" s="11"/>
      <c r="AN920" s="11"/>
    </row>
    <row r="921" ht="15.75" customHeight="1">
      <c r="F921" s="11"/>
      <c r="G921" s="11"/>
      <c r="H921" s="11"/>
      <c r="I921" s="11"/>
      <c r="J921" s="11"/>
      <c r="K921" s="11"/>
      <c r="L921" s="11"/>
      <c r="M921" s="11"/>
      <c r="N921" s="11"/>
      <c r="O921" s="11"/>
      <c r="P921" s="11"/>
      <c r="Q921" s="11"/>
      <c r="R921" s="11"/>
      <c r="S921" s="11"/>
      <c r="T921" s="11"/>
      <c r="U921" s="11"/>
      <c r="V921" s="11"/>
      <c r="W921" s="11"/>
      <c r="X921" s="11"/>
      <c r="Y921" s="11"/>
      <c r="Z921" s="11"/>
      <c r="AA921" s="11"/>
      <c r="AB921" s="11"/>
      <c r="AC921" s="11"/>
      <c r="AD921" s="11"/>
      <c r="AE921" s="11"/>
      <c r="AF921" s="11"/>
      <c r="AG921" s="11"/>
      <c r="AH921" s="11"/>
      <c r="AI921" s="11"/>
      <c r="AJ921" s="11"/>
      <c r="AK921" s="11"/>
      <c r="AL921" s="11"/>
      <c r="AM921" s="11"/>
      <c r="AN921" s="11"/>
    </row>
    <row r="922" ht="15.75" customHeight="1">
      <c r="F922" s="11"/>
      <c r="G922" s="11"/>
      <c r="H922" s="11"/>
      <c r="I922" s="11"/>
      <c r="J922" s="11"/>
      <c r="K922" s="11"/>
      <c r="L922" s="11"/>
      <c r="M922" s="11"/>
      <c r="N922" s="11"/>
      <c r="O922" s="11"/>
      <c r="P922" s="11"/>
      <c r="Q922" s="11"/>
      <c r="R922" s="11"/>
      <c r="S922" s="11"/>
      <c r="T922" s="11"/>
      <c r="U922" s="11"/>
      <c r="V922" s="11"/>
      <c r="W922" s="11"/>
      <c r="X922" s="11"/>
      <c r="Y922" s="11"/>
      <c r="Z922" s="11"/>
      <c r="AA922" s="11"/>
      <c r="AB922" s="11"/>
      <c r="AC922" s="11"/>
      <c r="AD922" s="11"/>
      <c r="AE922" s="11"/>
      <c r="AF922" s="11"/>
      <c r="AG922" s="11"/>
      <c r="AH922" s="11"/>
      <c r="AI922" s="11"/>
      <c r="AJ922" s="11"/>
      <c r="AK922" s="11"/>
      <c r="AL922" s="11"/>
      <c r="AM922" s="11"/>
      <c r="AN922" s="11"/>
    </row>
    <row r="923" ht="15.75" customHeight="1">
      <c r="A923" s="20"/>
      <c r="B923" s="20"/>
      <c r="C923" s="20"/>
      <c r="D923" s="20"/>
      <c r="E923" s="20"/>
      <c r="F923" s="11"/>
      <c r="G923" s="11"/>
      <c r="H923" s="11"/>
      <c r="I923" s="11"/>
      <c r="J923" s="11"/>
      <c r="K923" s="11"/>
      <c r="L923" s="11"/>
      <c r="M923" s="11"/>
      <c r="N923" s="11"/>
      <c r="O923" s="11"/>
      <c r="P923" s="11"/>
      <c r="Q923" s="11"/>
      <c r="R923" s="11"/>
      <c r="S923" s="11"/>
      <c r="T923" s="11"/>
      <c r="U923" s="11"/>
      <c r="V923" s="11"/>
      <c r="W923" s="11"/>
      <c r="X923" s="11"/>
      <c r="Y923" s="11"/>
      <c r="Z923" s="11"/>
      <c r="AA923" s="11"/>
      <c r="AB923" s="11"/>
      <c r="AC923" s="11"/>
      <c r="AD923" s="11"/>
      <c r="AE923" s="11"/>
      <c r="AF923" s="11"/>
      <c r="AG923" s="11"/>
      <c r="AH923" s="11"/>
      <c r="AI923" s="11"/>
      <c r="AJ923" s="11"/>
      <c r="AK923" s="11"/>
      <c r="AL923" s="11"/>
      <c r="AM923" s="11"/>
      <c r="AN923" s="11"/>
    </row>
    <row r="924" ht="15.75" customHeight="1">
      <c r="A924" s="20"/>
      <c r="B924" s="20"/>
      <c r="C924" s="20"/>
      <c r="D924" s="20"/>
      <c r="E924" s="20"/>
      <c r="F924" s="11"/>
      <c r="G924" s="11"/>
      <c r="H924" s="11"/>
      <c r="I924" s="11"/>
      <c r="J924" s="11"/>
      <c r="K924" s="11"/>
      <c r="L924" s="11"/>
      <c r="M924" s="11"/>
      <c r="N924" s="11"/>
      <c r="O924" s="11"/>
      <c r="P924" s="11"/>
      <c r="Q924" s="11"/>
      <c r="R924" s="11"/>
      <c r="S924" s="11"/>
      <c r="T924" s="11"/>
      <c r="U924" s="11"/>
      <c r="V924" s="11"/>
      <c r="W924" s="11"/>
      <c r="X924" s="11"/>
      <c r="Y924" s="11"/>
      <c r="Z924" s="11"/>
      <c r="AA924" s="11"/>
      <c r="AB924" s="11"/>
      <c r="AC924" s="11"/>
      <c r="AD924" s="11"/>
      <c r="AE924" s="11"/>
      <c r="AF924" s="11"/>
      <c r="AG924" s="11"/>
      <c r="AH924" s="11"/>
      <c r="AI924" s="11"/>
      <c r="AJ924" s="11"/>
      <c r="AK924" s="11"/>
      <c r="AL924" s="11"/>
      <c r="AM924" s="11"/>
      <c r="AN924" s="11"/>
    </row>
    <row r="925" ht="15.75" customHeight="1">
      <c r="A925" s="20"/>
      <c r="B925" s="20"/>
      <c r="C925" s="20"/>
      <c r="D925" s="20"/>
      <c r="E925" s="20"/>
      <c r="F925" s="11"/>
      <c r="G925" s="11"/>
      <c r="H925" s="11"/>
      <c r="I925" s="11"/>
      <c r="J925" s="11"/>
      <c r="K925" s="11"/>
      <c r="L925" s="11"/>
      <c r="M925" s="11"/>
      <c r="N925" s="11"/>
      <c r="O925" s="11"/>
      <c r="P925" s="11"/>
      <c r="Q925" s="11"/>
      <c r="R925" s="11"/>
      <c r="S925" s="11"/>
      <c r="T925" s="11"/>
      <c r="U925" s="11"/>
      <c r="V925" s="11"/>
      <c r="W925" s="11"/>
      <c r="X925" s="11"/>
      <c r="Y925" s="11"/>
      <c r="Z925" s="11"/>
      <c r="AA925" s="11"/>
      <c r="AB925" s="11"/>
      <c r="AC925" s="11"/>
      <c r="AD925" s="11"/>
      <c r="AE925" s="11"/>
      <c r="AF925" s="11"/>
      <c r="AG925" s="11"/>
      <c r="AH925" s="11"/>
      <c r="AI925" s="11"/>
      <c r="AJ925" s="11"/>
      <c r="AK925" s="11"/>
      <c r="AL925" s="11"/>
      <c r="AM925" s="11"/>
      <c r="AN925" s="11"/>
    </row>
    <row r="926" ht="15.75" customHeight="1">
      <c r="A926" s="20"/>
      <c r="B926" s="20"/>
      <c r="C926" s="20"/>
      <c r="D926" s="20"/>
      <c r="E926" s="20"/>
      <c r="F926" s="11"/>
      <c r="G926" s="11"/>
      <c r="H926" s="11"/>
      <c r="I926" s="11"/>
      <c r="J926" s="11"/>
      <c r="K926" s="11"/>
      <c r="L926" s="11"/>
      <c r="M926" s="11"/>
      <c r="N926" s="11"/>
      <c r="O926" s="11"/>
      <c r="P926" s="11"/>
      <c r="Q926" s="11"/>
      <c r="R926" s="11"/>
      <c r="S926" s="11"/>
      <c r="T926" s="11"/>
      <c r="U926" s="11"/>
      <c r="V926" s="11"/>
      <c r="W926" s="11"/>
      <c r="X926" s="11"/>
      <c r="Y926" s="11"/>
      <c r="Z926" s="11"/>
      <c r="AA926" s="11"/>
      <c r="AB926" s="11"/>
      <c r="AC926" s="11"/>
      <c r="AD926" s="11"/>
      <c r="AE926" s="11"/>
      <c r="AF926" s="11"/>
      <c r="AG926" s="11"/>
      <c r="AH926" s="11"/>
      <c r="AI926" s="11"/>
      <c r="AJ926" s="11"/>
      <c r="AK926" s="11"/>
      <c r="AL926" s="11"/>
      <c r="AM926" s="11"/>
      <c r="AN926" s="11"/>
    </row>
    <row r="927" ht="15.75" customHeight="1">
      <c r="A927" s="20"/>
      <c r="B927" s="20"/>
      <c r="C927" s="20"/>
      <c r="D927" s="20"/>
      <c r="E927" s="20"/>
      <c r="F927" s="11"/>
      <c r="G927" s="11"/>
      <c r="H927" s="11"/>
      <c r="I927" s="11"/>
      <c r="J927" s="11"/>
      <c r="K927" s="11"/>
      <c r="L927" s="11"/>
      <c r="M927" s="11"/>
      <c r="N927" s="11"/>
      <c r="O927" s="11"/>
      <c r="P927" s="11"/>
      <c r="Q927" s="11"/>
      <c r="R927" s="11"/>
      <c r="S927" s="11"/>
      <c r="T927" s="11"/>
      <c r="U927" s="11"/>
      <c r="V927" s="11"/>
      <c r="W927" s="11"/>
      <c r="X927" s="11"/>
      <c r="Y927" s="11"/>
      <c r="Z927" s="11"/>
      <c r="AA927" s="11"/>
      <c r="AB927" s="11"/>
      <c r="AC927" s="11"/>
      <c r="AD927" s="11"/>
      <c r="AE927" s="11"/>
      <c r="AF927" s="11"/>
      <c r="AG927" s="11"/>
      <c r="AH927" s="11"/>
      <c r="AI927" s="11"/>
      <c r="AJ927" s="11"/>
      <c r="AK927" s="11"/>
      <c r="AL927" s="11"/>
      <c r="AM927" s="11"/>
      <c r="AN927" s="11"/>
    </row>
    <row r="928" ht="15.75" customHeight="1">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c r="AC928" s="11"/>
      <c r="AD928" s="11"/>
      <c r="AE928" s="11"/>
      <c r="AF928" s="11"/>
      <c r="AG928" s="11"/>
      <c r="AH928" s="11"/>
      <c r="AI928" s="11"/>
      <c r="AJ928" s="11"/>
      <c r="AK928" s="11"/>
      <c r="AL928" s="11"/>
      <c r="AM928" s="11"/>
      <c r="AN928" s="11"/>
    </row>
    <row r="929" ht="15.75" customHeight="1">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c r="AC929" s="11"/>
      <c r="AD929" s="11"/>
      <c r="AE929" s="11"/>
      <c r="AF929" s="11"/>
      <c r="AG929" s="11"/>
      <c r="AH929" s="11"/>
      <c r="AI929" s="11"/>
      <c r="AJ929" s="11"/>
      <c r="AK929" s="11"/>
      <c r="AL929" s="11"/>
      <c r="AM929" s="11"/>
      <c r="AN929" s="11"/>
    </row>
    <row r="930" ht="15.75" customHeight="1">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c r="AC930" s="11"/>
      <c r="AD930" s="11"/>
      <c r="AE930" s="11"/>
      <c r="AF930" s="11"/>
      <c r="AG930" s="11"/>
      <c r="AH930" s="11"/>
      <c r="AI930" s="11"/>
      <c r="AJ930" s="11"/>
      <c r="AK930" s="11"/>
      <c r="AL930" s="11"/>
      <c r="AM930" s="11"/>
      <c r="AN930" s="11"/>
    </row>
    <row r="931" ht="15.75" customHeight="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c r="AB931" s="11"/>
      <c r="AC931" s="11"/>
      <c r="AD931" s="11"/>
      <c r="AE931" s="11"/>
      <c r="AF931" s="11"/>
      <c r="AG931" s="11"/>
      <c r="AH931" s="11"/>
      <c r="AI931" s="11"/>
      <c r="AJ931" s="11"/>
      <c r="AK931" s="11"/>
      <c r="AL931" s="11"/>
      <c r="AM931" s="11"/>
      <c r="AN931" s="11"/>
    </row>
    <row r="932" ht="15.75" customHeight="1">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c r="AC932" s="11"/>
      <c r="AD932" s="11"/>
      <c r="AE932" s="11"/>
      <c r="AF932" s="11"/>
      <c r="AG932" s="11"/>
      <c r="AH932" s="11"/>
      <c r="AI932" s="11"/>
      <c r="AJ932" s="11"/>
      <c r="AK932" s="11"/>
      <c r="AL932" s="11"/>
      <c r="AM932" s="11"/>
      <c r="AN932" s="11"/>
    </row>
    <row r="933" ht="15.75" customHeight="1">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c r="AC933" s="11"/>
      <c r="AD933" s="11"/>
      <c r="AE933" s="11"/>
      <c r="AF933" s="11"/>
      <c r="AG933" s="11"/>
      <c r="AH933" s="11"/>
      <c r="AI933" s="11"/>
      <c r="AJ933" s="11"/>
      <c r="AK933" s="11"/>
      <c r="AL933" s="11"/>
      <c r="AM933" s="11"/>
      <c r="AN933" s="11"/>
    </row>
    <row r="934" ht="15.75" customHeight="1">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c r="AC934" s="11"/>
      <c r="AD934" s="11"/>
      <c r="AE934" s="11"/>
      <c r="AF934" s="11"/>
      <c r="AG934" s="11"/>
      <c r="AH934" s="11"/>
      <c r="AI934" s="11"/>
      <c r="AJ934" s="11"/>
      <c r="AK934" s="11"/>
      <c r="AL934" s="11"/>
      <c r="AM934" s="11"/>
      <c r="AN934" s="11"/>
    </row>
    <row r="935" ht="15.75" customHeight="1">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c r="AC935" s="11"/>
      <c r="AD935" s="11"/>
      <c r="AE935" s="11"/>
      <c r="AF935" s="11"/>
      <c r="AG935" s="11"/>
      <c r="AH935" s="11"/>
      <c r="AI935" s="11"/>
      <c r="AJ935" s="11"/>
      <c r="AK935" s="11"/>
      <c r="AL935" s="11"/>
      <c r="AM935" s="11"/>
      <c r="AN935" s="11"/>
    </row>
    <row r="936" ht="15.75" customHeight="1">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c r="AC936" s="11"/>
      <c r="AD936" s="11"/>
      <c r="AE936" s="11"/>
      <c r="AF936" s="11"/>
      <c r="AG936" s="11"/>
      <c r="AH936" s="11"/>
      <c r="AI936" s="11"/>
      <c r="AJ936" s="11"/>
      <c r="AK936" s="11"/>
      <c r="AL936" s="11"/>
      <c r="AM936" s="11"/>
      <c r="AN936" s="11"/>
    </row>
    <row r="937" ht="15.75" customHeight="1">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c r="AC937" s="11"/>
      <c r="AD937" s="11"/>
      <c r="AE937" s="11"/>
      <c r="AF937" s="11"/>
      <c r="AG937" s="11"/>
      <c r="AH937" s="11"/>
      <c r="AI937" s="11"/>
      <c r="AJ937" s="11"/>
      <c r="AK937" s="11"/>
      <c r="AL937" s="11"/>
      <c r="AM937" s="11"/>
      <c r="AN937" s="11"/>
    </row>
    <row r="938" ht="15.75" customHeight="1">
      <c r="A938" s="11"/>
      <c r="B938" s="165"/>
      <c r="C938" s="11"/>
      <c r="D938" s="203"/>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c r="AC938" s="11"/>
      <c r="AD938" s="11"/>
      <c r="AE938" s="11"/>
      <c r="AF938" s="11"/>
      <c r="AG938" s="11"/>
      <c r="AH938" s="11"/>
      <c r="AI938" s="11"/>
      <c r="AJ938" s="11"/>
      <c r="AK938" s="11"/>
      <c r="AL938" s="11"/>
      <c r="AM938" s="11"/>
      <c r="AN938" s="11"/>
    </row>
    <row r="939" ht="15.75" customHeight="1">
      <c r="A939" s="16"/>
      <c r="B939" s="20"/>
      <c r="C939" s="20"/>
      <c r="D939" s="20"/>
      <c r="E939" s="20"/>
      <c r="F939" s="11"/>
      <c r="G939" s="11"/>
      <c r="H939" s="11"/>
      <c r="I939" s="11"/>
      <c r="J939" s="11"/>
      <c r="K939" s="11"/>
      <c r="L939" s="11"/>
      <c r="M939" s="11"/>
      <c r="N939" s="11"/>
      <c r="O939" s="11"/>
      <c r="P939" s="11"/>
      <c r="Q939" s="11"/>
      <c r="R939" s="11"/>
      <c r="S939" s="11"/>
      <c r="T939" s="11"/>
      <c r="U939" s="11"/>
      <c r="V939" s="11"/>
      <c r="W939" s="11"/>
      <c r="X939" s="11"/>
      <c r="Y939" s="11"/>
      <c r="Z939" s="11"/>
      <c r="AA939" s="11"/>
      <c r="AB939" s="11"/>
      <c r="AC939" s="11"/>
      <c r="AD939" s="11"/>
      <c r="AE939" s="11"/>
      <c r="AF939" s="11"/>
      <c r="AG939" s="11"/>
      <c r="AH939" s="11"/>
      <c r="AI939" s="11"/>
      <c r="AJ939" s="11"/>
      <c r="AK939" s="11"/>
      <c r="AL939" s="11"/>
      <c r="AM939" s="11"/>
      <c r="AN939" s="11"/>
    </row>
    <row r="940" ht="15.75" customHeight="1">
      <c r="A940" s="203"/>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c r="AB940" s="11"/>
      <c r="AC940" s="11"/>
      <c r="AD940" s="11"/>
      <c r="AE940" s="11"/>
      <c r="AF940" s="11"/>
      <c r="AG940" s="11"/>
      <c r="AH940" s="11"/>
      <c r="AI940" s="11"/>
      <c r="AJ940" s="11"/>
      <c r="AK940" s="11"/>
      <c r="AL940" s="11"/>
      <c r="AM940" s="11"/>
      <c r="AN940" s="11"/>
    </row>
    <row r="941" ht="15.75" customHeight="1">
      <c r="A941" s="203"/>
      <c r="B941" s="203"/>
      <c r="C941" s="203"/>
      <c r="D941" s="11"/>
      <c r="E941" s="203"/>
      <c r="F941" s="11"/>
      <c r="G941" s="11"/>
      <c r="H941" s="11"/>
      <c r="I941" s="11"/>
      <c r="J941" s="11"/>
      <c r="K941" s="11"/>
      <c r="L941" s="11"/>
      <c r="M941" s="11"/>
      <c r="N941" s="11"/>
      <c r="O941" s="11"/>
      <c r="P941" s="11"/>
      <c r="Q941" s="11"/>
      <c r="R941" s="11"/>
      <c r="S941" s="11"/>
      <c r="T941" s="11"/>
      <c r="U941" s="11"/>
      <c r="V941" s="11"/>
      <c r="W941" s="11"/>
      <c r="X941" s="11"/>
      <c r="Y941" s="11"/>
      <c r="Z941" s="11"/>
      <c r="AA941" s="11"/>
      <c r="AB941" s="11"/>
      <c r="AC941" s="11"/>
      <c r="AD941" s="11"/>
      <c r="AE941" s="11"/>
      <c r="AF941" s="11"/>
      <c r="AG941" s="11"/>
      <c r="AH941" s="11"/>
      <c r="AI941" s="11"/>
      <c r="AJ941" s="11"/>
      <c r="AK941" s="11"/>
      <c r="AL941" s="11"/>
      <c r="AM941" s="11"/>
      <c r="AN941" s="11"/>
    </row>
    <row r="942" ht="15.75" customHeight="1">
      <c r="A942" s="203"/>
      <c r="B942" s="203"/>
      <c r="C942" s="203"/>
      <c r="D942" s="203"/>
      <c r="E942" s="203"/>
      <c r="F942" s="11"/>
      <c r="G942" s="11"/>
      <c r="H942" s="11"/>
      <c r="I942" s="11"/>
      <c r="J942" s="11"/>
      <c r="K942" s="11"/>
      <c r="L942" s="11"/>
      <c r="M942" s="11"/>
      <c r="N942" s="11"/>
      <c r="O942" s="11"/>
      <c r="P942" s="11"/>
      <c r="Q942" s="11"/>
      <c r="R942" s="11"/>
      <c r="S942" s="11"/>
      <c r="T942" s="11"/>
      <c r="U942" s="11"/>
      <c r="V942" s="11"/>
      <c r="W942" s="11"/>
      <c r="X942" s="11"/>
      <c r="Y942" s="11"/>
      <c r="Z942" s="11"/>
      <c r="AA942" s="11"/>
      <c r="AB942" s="11"/>
      <c r="AC942" s="11"/>
      <c r="AD942" s="11"/>
      <c r="AE942" s="11"/>
      <c r="AF942" s="11"/>
      <c r="AG942" s="11"/>
      <c r="AH942" s="11"/>
      <c r="AI942" s="11"/>
      <c r="AJ942" s="11"/>
      <c r="AK942" s="11"/>
      <c r="AL942" s="11"/>
      <c r="AM942" s="11"/>
      <c r="AN942" s="11"/>
    </row>
    <row r="943" ht="15.75" customHeight="1">
      <c r="A943" s="203"/>
      <c r="B943" s="203"/>
      <c r="C943" s="203"/>
      <c r="D943" s="203"/>
      <c r="E943" s="203"/>
      <c r="F943" s="11"/>
      <c r="G943" s="11"/>
      <c r="H943" s="11"/>
      <c r="I943" s="11"/>
      <c r="J943" s="11"/>
      <c r="K943" s="11"/>
      <c r="L943" s="11"/>
      <c r="M943" s="11"/>
      <c r="N943" s="11"/>
      <c r="O943" s="11"/>
      <c r="P943" s="11"/>
      <c r="Q943" s="11"/>
      <c r="R943" s="11"/>
      <c r="S943" s="11"/>
      <c r="T943" s="11"/>
      <c r="U943" s="11"/>
      <c r="V943" s="11"/>
      <c r="W943" s="11"/>
      <c r="X943" s="11"/>
      <c r="Y943" s="11"/>
      <c r="Z943" s="11"/>
      <c r="AA943" s="11"/>
      <c r="AB943" s="11"/>
      <c r="AC943" s="11"/>
      <c r="AD943" s="11"/>
      <c r="AE943" s="11"/>
      <c r="AF943" s="11"/>
      <c r="AG943" s="11"/>
      <c r="AH943" s="11"/>
      <c r="AI943" s="11"/>
      <c r="AJ943" s="11"/>
      <c r="AK943" s="11"/>
      <c r="AL943" s="11"/>
      <c r="AM943" s="11"/>
      <c r="AN943" s="11"/>
    </row>
    <row r="944" ht="15.75" customHeight="1">
      <c r="A944" s="203"/>
      <c r="B944" s="203"/>
      <c r="C944" s="203"/>
      <c r="D944" s="203"/>
      <c r="E944" s="203"/>
      <c r="F944" s="11"/>
      <c r="G944" s="11"/>
      <c r="H944" s="11"/>
      <c r="I944" s="11"/>
      <c r="J944" s="11"/>
      <c r="K944" s="11"/>
      <c r="L944" s="11"/>
      <c r="M944" s="11"/>
      <c r="N944" s="11"/>
      <c r="O944" s="11"/>
      <c r="P944" s="11"/>
      <c r="Q944" s="11"/>
      <c r="R944" s="11"/>
      <c r="S944" s="11"/>
      <c r="T944" s="11"/>
      <c r="U944" s="11"/>
      <c r="V944" s="11"/>
      <c r="W944" s="11"/>
      <c r="X944" s="11"/>
      <c r="Y944" s="11"/>
      <c r="Z944" s="11"/>
      <c r="AA944" s="11"/>
      <c r="AB944" s="11"/>
      <c r="AC944" s="11"/>
      <c r="AD944" s="11"/>
      <c r="AE944" s="11"/>
      <c r="AF944" s="11"/>
      <c r="AG944" s="11"/>
      <c r="AH944" s="11"/>
      <c r="AI944" s="11"/>
      <c r="AJ944" s="11"/>
      <c r="AK944" s="11"/>
      <c r="AL944" s="11"/>
      <c r="AM944" s="11"/>
      <c r="AN944" s="11"/>
    </row>
    <row r="945" ht="15.75" customHeight="1">
      <c r="A945" s="203"/>
      <c r="B945" s="280"/>
      <c r="C945" s="280"/>
      <c r="D945" s="280"/>
      <c r="E945" s="280"/>
      <c r="F945" s="11"/>
      <c r="G945" s="11"/>
      <c r="H945" s="11"/>
      <c r="I945" s="11"/>
      <c r="J945" s="11"/>
      <c r="K945" s="11"/>
      <c r="L945" s="11"/>
      <c r="M945" s="11"/>
      <c r="N945" s="11"/>
      <c r="O945" s="11"/>
      <c r="P945" s="11"/>
      <c r="Q945" s="11"/>
      <c r="R945" s="11"/>
      <c r="S945" s="11"/>
      <c r="T945" s="11"/>
      <c r="U945" s="11"/>
      <c r="V945" s="11"/>
      <c r="W945" s="11"/>
      <c r="X945" s="11"/>
      <c r="Y945" s="11"/>
      <c r="Z945" s="11"/>
      <c r="AA945" s="11"/>
      <c r="AB945" s="11"/>
      <c r="AC945" s="11"/>
      <c r="AD945" s="11"/>
      <c r="AE945" s="11"/>
      <c r="AF945" s="11"/>
      <c r="AG945" s="11"/>
      <c r="AH945" s="11"/>
      <c r="AI945" s="11"/>
      <c r="AJ945" s="11"/>
      <c r="AK945" s="11"/>
      <c r="AL945" s="11"/>
      <c r="AM945" s="11"/>
      <c r="AN945" s="11"/>
    </row>
    <row r="946" ht="15.75" customHeight="1">
      <c r="A946" s="203"/>
      <c r="B946" s="280"/>
      <c r="C946" s="280"/>
      <c r="D946" s="280"/>
      <c r="E946" s="280"/>
      <c r="F946" s="11"/>
      <c r="G946" s="11"/>
      <c r="H946" s="11"/>
      <c r="I946" s="11"/>
      <c r="J946" s="11"/>
      <c r="K946" s="11"/>
      <c r="L946" s="11"/>
      <c r="M946" s="11"/>
      <c r="N946" s="11"/>
      <c r="O946" s="11"/>
      <c r="P946" s="11"/>
      <c r="Q946" s="11"/>
      <c r="R946" s="11"/>
      <c r="S946" s="11"/>
      <c r="T946" s="11"/>
      <c r="U946" s="11"/>
      <c r="V946" s="11"/>
      <c r="W946" s="11"/>
      <c r="X946" s="11"/>
      <c r="Y946" s="11"/>
      <c r="Z946" s="11"/>
      <c r="AA946" s="11"/>
      <c r="AB946" s="11"/>
      <c r="AC946" s="11"/>
      <c r="AD946" s="11"/>
      <c r="AE946" s="11"/>
      <c r="AF946" s="11"/>
      <c r="AG946" s="11"/>
      <c r="AH946" s="11"/>
      <c r="AI946" s="11"/>
      <c r="AJ946" s="11"/>
      <c r="AK946" s="11"/>
      <c r="AL946" s="11"/>
      <c r="AM946" s="11"/>
      <c r="AN946" s="11"/>
    </row>
    <row r="947" ht="15.75" customHeight="1">
      <c r="A947" s="203"/>
      <c r="B947" s="280"/>
      <c r="C947" s="280"/>
      <c r="D947" s="280"/>
      <c r="E947" s="280"/>
      <c r="F947" s="11"/>
      <c r="G947" s="11"/>
      <c r="H947" s="11"/>
      <c r="I947" s="11"/>
      <c r="J947" s="11"/>
      <c r="K947" s="11"/>
      <c r="L947" s="11"/>
      <c r="M947" s="11"/>
      <c r="N947" s="11"/>
      <c r="O947" s="11"/>
      <c r="P947" s="11"/>
      <c r="Q947" s="11"/>
      <c r="R947" s="11"/>
      <c r="S947" s="11"/>
      <c r="T947" s="11"/>
      <c r="U947" s="11"/>
      <c r="V947" s="11"/>
      <c r="W947" s="11"/>
      <c r="X947" s="11"/>
      <c r="Y947" s="11"/>
      <c r="Z947" s="11"/>
      <c r="AA947" s="11"/>
      <c r="AB947" s="11"/>
      <c r="AC947" s="11"/>
      <c r="AD947" s="11"/>
      <c r="AE947" s="11"/>
      <c r="AF947" s="11"/>
      <c r="AG947" s="11"/>
      <c r="AH947" s="11"/>
      <c r="AI947" s="11"/>
      <c r="AJ947" s="11"/>
      <c r="AK947" s="11"/>
      <c r="AL947" s="11"/>
      <c r="AM947" s="11"/>
      <c r="AN947" s="11"/>
    </row>
    <row r="948" ht="15.75" customHeight="1">
      <c r="A948" s="203"/>
      <c r="B948" s="280"/>
      <c r="C948" s="280"/>
      <c r="D948" s="280"/>
      <c r="E948" s="280"/>
      <c r="F948" s="11"/>
      <c r="G948" s="11"/>
      <c r="H948" s="11"/>
      <c r="I948" s="11"/>
      <c r="J948" s="11"/>
      <c r="K948" s="11"/>
      <c r="L948" s="11"/>
      <c r="M948" s="11"/>
      <c r="N948" s="11"/>
      <c r="O948" s="11"/>
      <c r="P948" s="11"/>
      <c r="Q948" s="11"/>
      <c r="R948" s="11"/>
      <c r="S948" s="11"/>
      <c r="T948" s="11"/>
      <c r="U948" s="11"/>
      <c r="V948" s="11"/>
      <c r="W948" s="11"/>
      <c r="X948" s="11"/>
      <c r="Y948" s="11"/>
      <c r="Z948" s="11"/>
      <c r="AA948" s="11"/>
      <c r="AB948" s="11"/>
      <c r="AC948" s="11"/>
      <c r="AD948" s="11"/>
      <c r="AE948" s="11"/>
      <c r="AF948" s="11"/>
      <c r="AG948" s="11"/>
      <c r="AH948" s="11"/>
      <c r="AI948" s="11"/>
      <c r="AJ948" s="11"/>
      <c r="AK948" s="11"/>
      <c r="AL948" s="11"/>
      <c r="AM948" s="11"/>
      <c r="AN948" s="11"/>
    </row>
    <row r="949" ht="15.75" customHeight="1">
      <c r="A949" s="203"/>
      <c r="B949" s="280"/>
      <c r="C949" s="280"/>
      <c r="D949" s="280"/>
      <c r="E949" s="280"/>
      <c r="F949" s="11"/>
      <c r="G949" s="11"/>
      <c r="H949" s="11"/>
      <c r="I949" s="11"/>
      <c r="J949" s="11"/>
      <c r="K949" s="11"/>
      <c r="L949" s="11"/>
      <c r="M949" s="11"/>
      <c r="N949" s="11"/>
      <c r="O949" s="11"/>
      <c r="P949" s="11"/>
      <c r="Q949" s="11"/>
      <c r="R949" s="11"/>
      <c r="S949" s="11"/>
      <c r="T949" s="11"/>
      <c r="U949" s="11"/>
      <c r="V949" s="11"/>
      <c r="W949" s="11"/>
      <c r="X949" s="11"/>
      <c r="Y949" s="11"/>
      <c r="Z949" s="11"/>
      <c r="AA949" s="11"/>
      <c r="AB949" s="11"/>
      <c r="AC949" s="11"/>
      <c r="AD949" s="11"/>
      <c r="AE949" s="11"/>
      <c r="AF949" s="11"/>
      <c r="AG949" s="11"/>
      <c r="AH949" s="11"/>
      <c r="AI949" s="11"/>
      <c r="AJ949" s="11"/>
      <c r="AK949" s="11"/>
      <c r="AL949" s="11"/>
      <c r="AM949" s="11"/>
      <c r="AN949" s="11"/>
    </row>
    <row r="950" ht="15.75" customHeight="1">
      <c r="A950" s="203"/>
      <c r="B950" s="280"/>
      <c r="C950" s="280"/>
      <c r="D950" s="280"/>
      <c r="E950" s="280"/>
      <c r="F950" s="11"/>
      <c r="G950" s="11"/>
      <c r="H950" s="11"/>
      <c r="I950" s="11"/>
      <c r="J950" s="11"/>
      <c r="K950" s="11"/>
      <c r="L950" s="11"/>
      <c r="M950" s="11"/>
      <c r="N950" s="11"/>
      <c r="O950" s="11"/>
      <c r="P950" s="11"/>
      <c r="Q950" s="11"/>
      <c r="R950" s="11"/>
      <c r="S950" s="11"/>
      <c r="T950" s="11"/>
      <c r="U950" s="11"/>
      <c r="V950" s="11"/>
      <c r="W950" s="11"/>
      <c r="X950" s="11"/>
      <c r="Y950" s="11"/>
      <c r="Z950" s="11"/>
      <c r="AA950" s="11"/>
      <c r="AB950" s="11"/>
      <c r="AC950" s="11"/>
      <c r="AD950" s="11"/>
      <c r="AE950" s="11"/>
      <c r="AF950" s="11"/>
      <c r="AG950" s="11"/>
      <c r="AH950" s="11"/>
      <c r="AI950" s="11"/>
      <c r="AJ950" s="11"/>
      <c r="AK950" s="11"/>
      <c r="AL950" s="11"/>
      <c r="AM950" s="11"/>
      <c r="AN950" s="11"/>
    </row>
    <row r="951" ht="15.75" customHeight="1">
      <c r="A951" s="203"/>
      <c r="B951" s="203"/>
      <c r="C951" s="203"/>
      <c r="D951" s="203"/>
      <c r="E951" s="203"/>
      <c r="F951" s="11"/>
      <c r="G951" s="11"/>
      <c r="H951" s="11"/>
      <c r="I951" s="11"/>
      <c r="J951" s="11"/>
      <c r="K951" s="11"/>
      <c r="L951" s="11"/>
      <c r="M951" s="11"/>
      <c r="N951" s="11"/>
      <c r="O951" s="11"/>
      <c r="P951" s="11"/>
      <c r="Q951" s="11"/>
      <c r="R951" s="11"/>
      <c r="S951" s="11"/>
      <c r="T951" s="11"/>
      <c r="U951" s="11"/>
      <c r="V951" s="11"/>
      <c r="W951" s="11"/>
      <c r="X951" s="11"/>
      <c r="Y951" s="11"/>
      <c r="Z951" s="11"/>
      <c r="AA951" s="11"/>
      <c r="AB951" s="11"/>
      <c r="AC951" s="11"/>
      <c r="AD951" s="11"/>
      <c r="AE951" s="11"/>
      <c r="AF951" s="11"/>
      <c r="AG951" s="11"/>
      <c r="AH951" s="11"/>
      <c r="AI951" s="11"/>
      <c r="AJ951" s="11"/>
      <c r="AK951" s="11"/>
      <c r="AL951" s="11"/>
      <c r="AM951" s="11"/>
      <c r="AN951" s="11"/>
    </row>
    <row r="952" ht="15.75" customHeight="1">
      <c r="A952" s="203"/>
      <c r="B952" s="203"/>
      <c r="C952" s="203"/>
      <c r="D952" s="203"/>
      <c r="E952" s="203"/>
      <c r="F952" s="11"/>
      <c r="G952" s="11"/>
      <c r="H952" s="11"/>
      <c r="I952" s="11"/>
      <c r="J952" s="11"/>
      <c r="K952" s="11"/>
      <c r="L952" s="11"/>
      <c r="M952" s="11"/>
      <c r="N952" s="11"/>
      <c r="O952" s="11"/>
      <c r="P952" s="11"/>
      <c r="Q952" s="11"/>
      <c r="R952" s="11"/>
      <c r="S952" s="11"/>
      <c r="T952" s="11"/>
      <c r="U952" s="11"/>
      <c r="V952" s="11"/>
      <c r="W952" s="11"/>
      <c r="X952" s="11"/>
      <c r="Y952" s="11"/>
      <c r="Z952" s="11"/>
      <c r="AA952" s="11"/>
      <c r="AB952" s="11"/>
      <c r="AC952" s="11"/>
      <c r="AD952" s="11"/>
      <c r="AE952" s="11"/>
      <c r="AF952" s="11"/>
      <c r="AG952" s="11"/>
      <c r="AH952" s="11"/>
      <c r="AI952" s="11"/>
      <c r="AJ952" s="11"/>
      <c r="AK952" s="11"/>
      <c r="AL952" s="11"/>
      <c r="AM952" s="11"/>
      <c r="AN952" s="11"/>
    </row>
    <row r="953" ht="15.75" customHeight="1">
      <c r="A953" s="203"/>
      <c r="B953" s="203"/>
      <c r="C953" s="203"/>
      <c r="D953" s="203"/>
      <c r="E953" s="203"/>
      <c r="F953" s="11"/>
      <c r="G953" s="11"/>
      <c r="H953" s="11"/>
      <c r="I953" s="11"/>
      <c r="J953" s="11"/>
      <c r="K953" s="11"/>
      <c r="L953" s="11"/>
      <c r="M953" s="11"/>
      <c r="N953" s="11"/>
      <c r="O953" s="11"/>
      <c r="P953" s="11"/>
      <c r="Q953" s="11"/>
      <c r="R953" s="11"/>
      <c r="S953" s="11"/>
      <c r="T953" s="11"/>
      <c r="U953" s="11"/>
      <c r="V953" s="11"/>
      <c r="W953" s="11"/>
      <c r="X953" s="11"/>
      <c r="Y953" s="11"/>
      <c r="Z953" s="11"/>
      <c r="AA953" s="11"/>
      <c r="AB953" s="11"/>
      <c r="AC953" s="11"/>
      <c r="AD953" s="11"/>
      <c r="AE953" s="11"/>
      <c r="AF953" s="11"/>
      <c r="AG953" s="11"/>
      <c r="AH953" s="11"/>
      <c r="AI953" s="11"/>
      <c r="AJ953" s="11"/>
      <c r="AK953" s="11"/>
      <c r="AL953" s="11"/>
      <c r="AM953" s="11"/>
      <c r="AN953" s="11"/>
    </row>
    <row r="954" ht="15.75" customHeight="1">
      <c r="A954" s="203"/>
      <c r="B954" s="203"/>
      <c r="C954" s="203"/>
      <c r="D954" s="203"/>
      <c r="E954" s="203"/>
      <c r="F954" s="11"/>
      <c r="G954" s="11"/>
      <c r="H954" s="11"/>
      <c r="I954" s="11"/>
      <c r="J954" s="11"/>
      <c r="K954" s="11"/>
      <c r="L954" s="11"/>
      <c r="M954" s="11"/>
      <c r="N954" s="11"/>
      <c r="O954" s="11"/>
      <c r="P954" s="11"/>
      <c r="Q954" s="11"/>
      <c r="R954" s="11"/>
      <c r="S954" s="11"/>
      <c r="T954" s="11"/>
      <c r="U954" s="11"/>
      <c r="V954" s="11"/>
      <c r="W954" s="11"/>
      <c r="X954" s="11"/>
      <c r="Y954" s="11"/>
      <c r="Z954" s="11"/>
      <c r="AA954" s="11"/>
      <c r="AB954" s="11"/>
      <c r="AC954" s="11"/>
      <c r="AD954" s="11"/>
      <c r="AE954" s="11"/>
      <c r="AF954" s="11"/>
      <c r="AG954" s="11"/>
      <c r="AH954" s="11"/>
      <c r="AI954" s="11"/>
      <c r="AJ954" s="11"/>
      <c r="AK954" s="11"/>
      <c r="AL954" s="11"/>
      <c r="AM954" s="11"/>
      <c r="AN954" s="11"/>
    </row>
    <row r="955" ht="15.75" customHeight="1">
      <c r="A955" s="203"/>
      <c r="B955" s="203"/>
      <c r="C955" s="203"/>
      <c r="D955" s="203"/>
      <c r="E955" s="203"/>
      <c r="F955" s="11"/>
      <c r="G955" s="11"/>
      <c r="H955" s="11"/>
      <c r="I955" s="11"/>
      <c r="J955" s="11"/>
      <c r="K955" s="11"/>
      <c r="L955" s="11"/>
      <c r="M955" s="11"/>
      <c r="N955" s="11"/>
      <c r="O955" s="11"/>
      <c r="P955" s="11"/>
      <c r="Q955" s="11"/>
      <c r="R955" s="11"/>
      <c r="S955" s="11"/>
      <c r="T955" s="11"/>
      <c r="U955" s="11"/>
      <c r="V955" s="11"/>
      <c r="W955" s="11"/>
      <c r="X955" s="11"/>
      <c r="Y955" s="11"/>
      <c r="Z955" s="11"/>
      <c r="AA955" s="11"/>
      <c r="AB955" s="11"/>
      <c r="AC955" s="11"/>
      <c r="AD955" s="11"/>
      <c r="AE955" s="11"/>
      <c r="AF955" s="11"/>
      <c r="AG955" s="11"/>
      <c r="AH955" s="11"/>
      <c r="AI955" s="11"/>
      <c r="AJ955" s="11"/>
      <c r="AK955" s="11"/>
      <c r="AL955" s="11"/>
      <c r="AM955" s="11"/>
      <c r="AN955" s="11"/>
    </row>
    <row r="956" ht="15.75" customHeight="1">
      <c r="A956" s="203"/>
      <c r="B956" s="203"/>
      <c r="C956" s="203"/>
      <c r="D956" s="203"/>
      <c r="E956" s="203"/>
      <c r="F956" s="11"/>
      <c r="G956" s="11"/>
      <c r="H956" s="11"/>
      <c r="I956" s="11"/>
      <c r="J956" s="11"/>
      <c r="K956" s="11"/>
      <c r="L956" s="11"/>
      <c r="M956" s="11"/>
      <c r="N956" s="11"/>
      <c r="O956" s="11"/>
      <c r="P956" s="11"/>
      <c r="Q956" s="11"/>
      <c r="R956" s="11"/>
      <c r="S956" s="11"/>
      <c r="T956" s="11"/>
      <c r="U956" s="11"/>
      <c r="V956" s="11"/>
      <c r="W956" s="11"/>
      <c r="X956" s="11"/>
      <c r="Y956" s="11"/>
      <c r="Z956" s="11"/>
      <c r="AA956" s="11"/>
      <c r="AB956" s="11"/>
      <c r="AC956" s="11"/>
      <c r="AD956" s="11"/>
      <c r="AE956" s="11"/>
      <c r="AF956" s="11"/>
      <c r="AG956" s="11"/>
      <c r="AH956" s="11"/>
      <c r="AI956" s="11"/>
      <c r="AJ956" s="11"/>
      <c r="AK956" s="11"/>
      <c r="AL956" s="11"/>
      <c r="AM956" s="11"/>
      <c r="AN956" s="11"/>
    </row>
    <row r="957" ht="15.75" customHeight="1">
      <c r="A957" s="203"/>
      <c r="B957" s="203"/>
      <c r="C957" s="203"/>
      <c r="D957" s="203"/>
      <c r="E957" s="203"/>
      <c r="F957" s="11"/>
      <c r="G957" s="11"/>
      <c r="H957" s="11"/>
      <c r="I957" s="11"/>
      <c r="J957" s="11"/>
      <c r="K957" s="11"/>
      <c r="L957" s="11"/>
      <c r="M957" s="11"/>
      <c r="N957" s="11"/>
      <c r="O957" s="11"/>
      <c r="P957" s="11"/>
      <c r="Q957" s="11"/>
      <c r="R957" s="11"/>
      <c r="S957" s="11"/>
      <c r="T957" s="11"/>
      <c r="U957" s="11"/>
      <c r="V957" s="11"/>
      <c r="W957" s="11"/>
      <c r="X957" s="11"/>
      <c r="Y957" s="11"/>
      <c r="Z957" s="11"/>
      <c r="AA957" s="11"/>
      <c r="AB957" s="11"/>
      <c r="AC957" s="11"/>
      <c r="AD957" s="11"/>
      <c r="AE957" s="11"/>
      <c r="AF957" s="11"/>
      <c r="AG957" s="11"/>
      <c r="AH957" s="11"/>
      <c r="AI957" s="11"/>
      <c r="AJ957" s="11"/>
      <c r="AK957" s="11"/>
      <c r="AL957" s="11"/>
      <c r="AM957" s="11"/>
      <c r="AN957" s="11"/>
    </row>
    <row r="958" ht="15.75" customHeight="1">
      <c r="A958" s="203"/>
      <c r="B958" s="203"/>
      <c r="C958" s="203"/>
      <c r="D958" s="203"/>
      <c r="E958" s="203"/>
      <c r="F958" s="11"/>
      <c r="G958" s="11"/>
      <c r="H958" s="11"/>
      <c r="I958" s="11"/>
      <c r="J958" s="11"/>
      <c r="K958" s="11"/>
      <c r="L958" s="11"/>
      <c r="M958" s="11"/>
      <c r="N958" s="11"/>
      <c r="O958" s="11"/>
      <c r="P958" s="11"/>
      <c r="Q958" s="11"/>
      <c r="R958" s="11"/>
      <c r="S958" s="11"/>
      <c r="T958" s="11"/>
      <c r="U958" s="11"/>
      <c r="V958" s="11"/>
      <c r="W958" s="11"/>
      <c r="X958" s="11"/>
      <c r="Y958" s="11"/>
      <c r="Z958" s="11"/>
      <c r="AA958" s="11"/>
      <c r="AB958" s="11"/>
      <c r="AC958" s="11"/>
      <c r="AD958" s="11"/>
      <c r="AE958" s="11"/>
      <c r="AF958" s="11"/>
      <c r="AG958" s="11"/>
      <c r="AH958" s="11"/>
      <c r="AI958" s="11"/>
      <c r="AJ958" s="11"/>
      <c r="AK958" s="11"/>
      <c r="AL958" s="11"/>
      <c r="AM958" s="11"/>
      <c r="AN958" s="11"/>
    </row>
    <row r="959" ht="15.75" customHeight="1">
      <c r="A959" s="203"/>
      <c r="B959" s="203"/>
      <c r="C959" s="203"/>
      <c r="D959" s="203"/>
      <c r="E959" s="203"/>
      <c r="F959" s="11"/>
      <c r="G959" s="11"/>
      <c r="H959" s="11"/>
      <c r="I959" s="11"/>
      <c r="J959" s="11"/>
      <c r="K959" s="11"/>
      <c r="L959" s="11"/>
      <c r="M959" s="11"/>
      <c r="N959" s="11"/>
      <c r="O959" s="11"/>
      <c r="P959" s="11"/>
      <c r="Q959" s="11"/>
      <c r="R959" s="11"/>
      <c r="S959" s="11"/>
      <c r="T959" s="11"/>
      <c r="U959" s="11"/>
      <c r="V959" s="11"/>
      <c r="W959" s="11"/>
      <c r="X959" s="11"/>
      <c r="Y959" s="11"/>
      <c r="Z959" s="11"/>
      <c r="AA959" s="11"/>
      <c r="AB959" s="11"/>
      <c r="AC959" s="11"/>
      <c r="AD959" s="11"/>
      <c r="AE959" s="11"/>
      <c r="AF959" s="11"/>
      <c r="AG959" s="11"/>
      <c r="AH959" s="11"/>
      <c r="AI959" s="11"/>
      <c r="AJ959" s="11"/>
      <c r="AK959" s="11"/>
      <c r="AL959" s="11"/>
      <c r="AM959" s="11"/>
      <c r="AN959" s="11"/>
    </row>
    <row r="960" ht="15.75" customHeight="1">
      <c r="A960" s="203"/>
      <c r="B960" s="203"/>
      <c r="C960" s="203"/>
      <c r="D960" s="203"/>
      <c r="E960" s="203"/>
      <c r="F960" s="11"/>
      <c r="G960" s="11"/>
      <c r="H960" s="11"/>
      <c r="I960" s="11"/>
      <c r="J960" s="11"/>
      <c r="K960" s="11"/>
      <c r="L960" s="11"/>
      <c r="M960" s="11"/>
      <c r="N960" s="11"/>
      <c r="O960" s="11"/>
      <c r="P960" s="11"/>
      <c r="Q960" s="11"/>
      <c r="R960" s="11"/>
      <c r="S960" s="11"/>
      <c r="T960" s="11"/>
      <c r="U960" s="11"/>
      <c r="V960" s="11"/>
      <c r="W960" s="11"/>
      <c r="X960" s="11"/>
      <c r="Y960" s="11"/>
      <c r="Z960" s="11"/>
      <c r="AA960" s="11"/>
      <c r="AB960" s="11"/>
      <c r="AC960" s="11"/>
      <c r="AD960" s="11"/>
      <c r="AE960" s="11"/>
      <c r="AF960" s="11"/>
      <c r="AG960" s="11"/>
      <c r="AH960" s="11"/>
      <c r="AI960" s="11"/>
      <c r="AJ960" s="11"/>
      <c r="AK960" s="11"/>
      <c r="AL960" s="11"/>
      <c r="AM960" s="11"/>
      <c r="AN960" s="11"/>
    </row>
    <row r="961" ht="15.75" customHeight="1">
      <c r="A961" s="203"/>
      <c r="B961" s="203"/>
      <c r="C961" s="203"/>
      <c r="D961" s="203"/>
      <c r="E961" s="203"/>
      <c r="F961" s="11"/>
      <c r="G961" s="11"/>
      <c r="H961" s="11"/>
      <c r="I961" s="11"/>
      <c r="J961" s="11"/>
      <c r="K961" s="11"/>
      <c r="L961" s="11"/>
      <c r="M961" s="11"/>
      <c r="N961" s="11"/>
      <c r="O961" s="11"/>
      <c r="P961" s="11"/>
      <c r="Q961" s="11"/>
      <c r="R961" s="11"/>
      <c r="S961" s="11"/>
      <c r="T961" s="11"/>
      <c r="U961" s="11"/>
      <c r="V961" s="11"/>
      <c r="W961" s="11"/>
      <c r="X961" s="11"/>
      <c r="Y961" s="11"/>
      <c r="Z961" s="11"/>
      <c r="AA961" s="11"/>
      <c r="AB961" s="11"/>
      <c r="AC961" s="11"/>
      <c r="AD961" s="11"/>
      <c r="AE961" s="11"/>
      <c r="AF961" s="11"/>
      <c r="AG961" s="11"/>
      <c r="AH961" s="11"/>
      <c r="AI961" s="11"/>
      <c r="AJ961" s="11"/>
      <c r="AK961" s="11"/>
      <c r="AL961" s="11"/>
      <c r="AM961" s="11"/>
      <c r="AN961" s="11"/>
    </row>
    <row r="962" ht="15.75" customHeight="1">
      <c r="A962" s="203"/>
      <c r="B962" s="203"/>
      <c r="C962" s="203"/>
      <c r="D962" s="203"/>
      <c r="E962" s="203"/>
      <c r="F962" s="11"/>
      <c r="G962" s="11"/>
      <c r="H962" s="11"/>
      <c r="I962" s="11"/>
      <c r="J962" s="11"/>
      <c r="K962" s="11"/>
      <c r="L962" s="11"/>
      <c r="M962" s="11"/>
      <c r="N962" s="11"/>
      <c r="O962" s="11"/>
      <c r="P962" s="11"/>
      <c r="Q962" s="11"/>
      <c r="R962" s="11"/>
      <c r="S962" s="11"/>
      <c r="T962" s="11"/>
      <c r="U962" s="11"/>
      <c r="V962" s="11"/>
      <c r="W962" s="11"/>
      <c r="X962" s="11"/>
      <c r="Y962" s="11"/>
      <c r="Z962" s="11"/>
      <c r="AA962" s="11"/>
      <c r="AB962" s="11"/>
      <c r="AC962" s="11"/>
      <c r="AD962" s="11"/>
      <c r="AE962" s="11"/>
      <c r="AF962" s="11"/>
      <c r="AG962" s="11"/>
      <c r="AH962" s="11"/>
      <c r="AI962" s="11"/>
      <c r="AJ962" s="11"/>
      <c r="AK962" s="11"/>
      <c r="AL962" s="11"/>
      <c r="AM962" s="11"/>
      <c r="AN962" s="11"/>
    </row>
    <row r="963" ht="15.75" customHeight="1">
      <c r="A963" s="203"/>
      <c r="B963" s="203"/>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c r="AB963" s="11"/>
      <c r="AC963" s="11"/>
      <c r="AD963" s="11"/>
      <c r="AE963" s="11"/>
      <c r="AF963" s="11"/>
      <c r="AG963" s="11"/>
      <c r="AH963" s="11"/>
      <c r="AI963" s="11"/>
      <c r="AJ963" s="11"/>
      <c r="AK963" s="11"/>
      <c r="AL963" s="11"/>
      <c r="AM963" s="11"/>
      <c r="AN963" s="11"/>
    </row>
    <row r="964" ht="15.75" customHeight="1">
      <c r="A964" s="203"/>
      <c r="B964" s="203"/>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c r="AB964" s="11"/>
      <c r="AC964" s="11"/>
      <c r="AD964" s="11"/>
      <c r="AE964" s="11"/>
      <c r="AF964" s="11"/>
      <c r="AG964" s="11"/>
      <c r="AH964" s="11"/>
      <c r="AI964" s="11"/>
      <c r="AJ964" s="11"/>
      <c r="AK964" s="11"/>
      <c r="AL964" s="11"/>
      <c r="AM964" s="11"/>
      <c r="AN964" s="11"/>
    </row>
    <row r="965" ht="15.75" customHeight="1">
      <c r="A965" s="203"/>
      <c r="B965" s="203"/>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c r="AB965" s="11"/>
      <c r="AC965" s="11"/>
      <c r="AD965" s="11"/>
      <c r="AE965" s="11"/>
      <c r="AF965" s="11"/>
      <c r="AG965" s="11"/>
      <c r="AH965" s="11"/>
      <c r="AI965" s="11"/>
      <c r="AJ965" s="11"/>
      <c r="AK965" s="11"/>
      <c r="AL965" s="11"/>
      <c r="AM965" s="11"/>
      <c r="AN965" s="11"/>
    </row>
    <row r="966" ht="15.75" customHeight="1">
      <c r="A966" s="203"/>
      <c r="B966" s="203"/>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c r="AC966" s="11"/>
      <c r="AD966" s="11"/>
      <c r="AE966" s="11"/>
      <c r="AF966" s="11"/>
      <c r="AG966" s="11"/>
      <c r="AH966" s="11"/>
      <c r="AI966" s="11"/>
      <c r="AJ966" s="11"/>
      <c r="AK966" s="11"/>
      <c r="AL966" s="11"/>
      <c r="AM966" s="11"/>
      <c r="AN966" s="11"/>
    </row>
    <row r="967" ht="15.75" customHeight="1">
      <c r="A967" s="203"/>
      <c r="B967" s="203"/>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c r="AC967" s="11"/>
      <c r="AD967" s="11"/>
      <c r="AE967" s="11"/>
      <c r="AF967" s="11"/>
      <c r="AG967" s="11"/>
      <c r="AH967" s="11"/>
      <c r="AI967" s="11"/>
      <c r="AJ967" s="11"/>
      <c r="AK967" s="11"/>
      <c r="AL967" s="11"/>
      <c r="AM967" s="11"/>
      <c r="AN967" s="11"/>
    </row>
    <row r="968" ht="15.75" customHeight="1">
      <c r="A968" s="203"/>
      <c r="B968" s="203"/>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c r="AB968" s="11"/>
      <c r="AC968" s="11"/>
      <c r="AD968" s="11"/>
      <c r="AE968" s="11"/>
      <c r="AF968" s="11"/>
      <c r="AG968" s="11"/>
      <c r="AH968" s="11"/>
      <c r="AI968" s="11"/>
      <c r="AJ968" s="11"/>
      <c r="AK968" s="11"/>
      <c r="AL968" s="11"/>
      <c r="AM968" s="11"/>
      <c r="AN968" s="11"/>
    </row>
    <row r="969" ht="15.75" customHeight="1">
      <c r="A969" s="203"/>
      <c r="B969" s="203"/>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c r="AB969" s="11"/>
      <c r="AC969" s="11"/>
      <c r="AD969" s="11"/>
      <c r="AE969" s="11"/>
      <c r="AF969" s="11"/>
      <c r="AG969" s="11"/>
      <c r="AH969" s="11"/>
      <c r="AI969" s="11"/>
      <c r="AJ969" s="11"/>
      <c r="AK969" s="11"/>
      <c r="AL969" s="11"/>
      <c r="AM969" s="11"/>
      <c r="AN969" s="11"/>
    </row>
    <row r="970" ht="15.75" customHeight="1">
      <c r="A970" s="203"/>
      <c r="B970" s="203"/>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c r="AB970" s="11"/>
      <c r="AC970" s="11"/>
      <c r="AD970" s="11"/>
      <c r="AE970" s="11"/>
      <c r="AF970" s="11"/>
      <c r="AG970" s="11"/>
      <c r="AH970" s="11"/>
      <c r="AI970" s="11"/>
      <c r="AJ970" s="11"/>
      <c r="AK970" s="11"/>
      <c r="AL970" s="11"/>
      <c r="AM970" s="11"/>
      <c r="AN970" s="11"/>
    </row>
    <row r="971" ht="15.75" customHeight="1">
      <c r="A971" s="203"/>
      <c r="B971" s="203"/>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c r="AB971" s="11"/>
      <c r="AC971" s="11"/>
      <c r="AD971" s="11"/>
      <c r="AE971" s="11"/>
      <c r="AF971" s="11"/>
      <c r="AG971" s="11"/>
      <c r="AH971" s="11"/>
      <c r="AI971" s="11"/>
      <c r="AJ971" s="11"/>
      <c r="AK971" s="11"/>
      <c r="AL971" s="11"/>
      <c r="AM971" s="11"/>
      <c r="AN971" s="11"/>
    </row>
    <row r="972" ht="15.75" customHeight="1">
      <c r="A972" s="203"/>
      <c r="B972" s="203"/>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c r="AB972" s="11"/>
      <c r="AC972" s="11"/>
      <c r="AD972" s="11"/>
      <c r="AE972" s="11"/>
      <c r="AF972" s="11"/>
      <c r="AG972" s="11"/>
      <c r="AH972" s="11"/>
      <c r="AI972" s="11"/>
      <c r="AJ972" s="11"/>
      <c r="AK972" s="11"/>
      <c r="AL972" s="11"/>
      <c r="AM972" s="11"/>
      <c r="AN972" s="11"/>
    </row>
    <row r="973" ht="15.75" customHeight="1">
      <c r="A973" s="203"/>
      <c r="B973" s="203"/>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c r="AB973" s="11"/>
      <c r="AC973" s="11"/>
      <c r="AD973" s="11"/>
      <c r="AE973" s="11"/>
      <c r="AF973" s="11"/>
      <c r="AG973" s="11"/>
      <c r="AH973" s="11"/>
      <c r="AI973" s="11"/>
      <c r="AJ973" s="11"/>
      <c r="AK973" s="11"/>
      <c r="AL973" s="11"/>
      <c r="AM973" s="11"/>
      <c r="AN973" s="11"/>
    </row>
    <row r="974" ht="15.75" customHeight="1">
      <c r="A974" s="203"/>
      <c r="B974" s="203"/>
      <c r="C974" s="203"/>
      <c r="D974" s="203"/>
      <c r="E974" s="203"/>
      <c r="F974" s="11"/>
      <c r="G974" s="11"/>
      <c r="H974" s="11"/>
      <c r="I974" s="11"/>
      <c r="J974" s="11"/>
      <c r="K974" s="11"/>
      <c r="L974" s="11"/>
      <c r="M974" s="11"/>
      <c r="N974" s="11"/>
      <c r="O974" s="11"/>
      <c r="P974" s="11"/>
      <c r="Q974" s="11"/>
      <c r="R974" s="11"/>
      <c r="S974" s="11"/>
      <c r="T974" s="11"/>
      <c r="U974" s="11"/>
      <c r="V974" s="11"/>
      <c r="W974" s="11"/>
      <c r="X974" s="11"/>
      <c r="Y974" s="11"/>
      <c r="Z974" s="11"/>
      <c r="AA974" s="11"/>
      <c r="AB974" s="11"/>
      <c r="AC974" s="11"/>
      <c r="AD974" s="11"/>
      <c r="AE974" s="11"/>
      <c r="AF974" s="11"/>
      <c r="AG974" s="11"/>
      <c r="AH974" s="11"/>
      <c r="AI974" s="11"/>
      <c r="AJ974" s="11"/>
      <c r="AK974" s="11"/>
      <c r="AL974" s="11"/>
      <c r="AM974" s="11"/>
      <c r="AN974" s="11"/>
    </row>
    <row r="975" ht="15.75" customHeight="1">
      <c r="A975" s="203"/>
      <c r="B975" s="203"/>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c r="AC975" s="11"/>
      <c r="AD975" s="11"/>
      <c r="AE975" s="11"/>
      <c r="AF975" s="11"/>
      <c r="AG975" s="11"/>
      <c r="AH975" s="11"/>
      <c r="AI975" s="11"/>
      <c r="AJ975" s="11"/>
      <c r="AK975" s="11"/>
      <c r="AL975" s="11"/>
      <c r="AM975" s="11"/>
      <c r="AN975" s="11"/>
    </row>
    <row r="976" ht="15.75" customHeight="1">
      <c r="A976" s="203"/>
      <c r="B976" s="203"/>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c r="AC976" s="11"/>
      <c r="AD976" s="11"/>
      <c r="AE976" s="11"/>
      <c r="AF976" s="11"/>
      <c r="AG976" s="11"/>
      <c r="AH976" s="11"/>
      <c r="AI976" s="11"/>
      <c r="AJ976" s="11"/>
      <c r="AK976" s="11"/>
      <c r="AL976" s="11"/>
      <c r="AM976" s="11"/>
      <c r="AN976" s="11"/>
    </row>
    <row r="977" ht="15.75" customHeight="1">
      <c r="A977" s="203"/>
      <c r="B977" s="203"/>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c r="AC977" s="11"/>
      <c r="AD977" s="11"/>
      <c r="AE977" s="11"/>
      <c r="AF977" s="11"/>
      <c r="AG977" s="11"/>
      <c r="AH977" s="11"/>
      <c r="AI977" s="11"/>
      <c r="AJ977" s="11"/>
      <c r="AK977" s="11"/>
      <c r="AL977" s="11"/>
      <c r="AM977" s="11"/>
      <c r="AN977" s="11"/>
    </row>
    <row r="978" ht="15.75" customHeight="1">
      <c r="A978" s="203"/>
      <c r="B978" s="203"/>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c r="AC978" s="11"/>
      <c r="AD978" s="11"/>
      <c r="AE978" s="11"/>
      <c r="AF978" s="11"/>
      <c r="AG978" s="11"/>
      <c r="AH978" s="11"/>
      <c r="AI978" s="11"/>
      <c r="AJ978" s="11"/>
      <c r="AK978" s="11"/>
      <c r="AL978" s="11"/>
      <c r="AM978" s="11"/>
      <c r="AN978" s="11"/>
    </row>
    <row r="979" ht="15.75" customHeight="1">
      <c r="A979" s="203"/>
      <c r="B979" s="203"/>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c r="AC979" s="11"/>
      <c r="AD979" s="11"/>
      <c r="AE979" s="11"/>
      <c r="AF979" s="11"/>
      <c r="AG979" s="11"/>
      <c r="AH979" s="11"/>
      <c r="AI979" s="11"/>
      <c r="AJ979" s="11"/>
      <c r="AK979" s="11"/>
      <c r="AL979" s="11"/>
      <c r="AM979" s="11"/>
      <c r="AN979" s="11"/>
    </row>
    <row r="980" ht="15.75" customHeight="1">
      <c r="A980" s="203"/>
      <c r="B980" s="203"/>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c r="AC980" s="11"/>
      <c r="AD980" s="11"/>
      <c r="AE980" s="11"/>
      <c r="AF980" s="11"/>
      <c r="AG980" s="11"/>
      <c r="AH980" s="11"/>
      <c r="AI980" s="11"/>
      <c r="AJ980" s="11"/>
      <c r="AK980" s="11"/>
      <c r="AL980" s="11"/>
      <c r="AM980" s="11"/>
      <c r="AN980" s="11"/>
    </row>
    <row r="981" ht="15.75" customHeight="1">
      <c r="A981" s="203"/>
      <c r="B981" s="203"/>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c r="AC981" s="11"/>
      <c r="AD981" s="11"/>
      <c r="AE981" s="11"/>
      <c r="AF981" s="11"/>
      <c r="AG981" s="11"/>
      <c r="AH981" s="11"/>
      <c r="AI981" s="11"/>
      <c r="AJ981" s="11"/>
      <c r="AK981" s="11"/>
      <c r="AL981" s="11"/>
      <c r="AM981" s="11"/>
      <c r="AN981" s="11"/>
    </row>
    <row r="982" ht="15.75" customHeight="1">
      <c r="A982" s="203"/>
      <c r="B982" s="203"/>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c r="AC982" s="11"/>
      <c r="AD982" s="11"/>
      <c r="AE982" s="11"/>
      <c r="AF982" s="11"/>
      <c r="AG982" s="11"/>
      <c r="AH982" s="11"/>
      <c r="AI982" s="11"/>
      <c r="AJ982" s="11"/>
      <c r="AK982" s="11"/>
      <c r="AL982" s="11"/>
      <c r="AM982" s="11"/>
      <c r="AN982" s="11"/>
    </row>
    <row r="983" ht="15.75" customHeight="1">
      <c r="A983" s="203"/>
      <c r="B983" s="203"/>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c r="AC983" s="11"/>
      <c r="AD983" s="11"/>
      <c r="AE983" s="11"/>
      <c r="AF983" s="11"/>
      <c r="AG983" s="11"/>
      <c r="AH983" s="11"/>
      <c r="AI983" s="11"/>
      <c r="AJ983" s="11"/>
      <c r="AK983" s="11"/>
      <c r="AL983" s="11"/>
      <c r="AM983" s="11"/>
      <c r="AN983" s="11"/>
    </row>
    <row r="984" ht="15.75" customHeight="1">
      <c r="A984" s="203"/>
      <c r="B984" s="203"/>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c r="AC984" s="11"/>
      <c r="AD984" s="11"/>
      <c r="AE984" s="11"/>
      <c r="AF984" s="11"/>
      <c r="AG984" s="11"/>
      <c r="AH984" s="11"/>
      <c r="AI984" s="11"/>
      <c r="AJ984" s="11"/>
      <c r="AK984" s="11"/>
      <c r="AL984" s="11"/>
      <c r="AM984" s="11"/>
      <c r="AN984" s="11"/>
    </row>
    <row r="985" ht="15.75" customHeight="1">
      <c r="A985" s="203"/>
      <c r="B985" s="203"/>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c r="AC985" s="11"/>
      <c r="AD985" s="11"/>
      <c r="AE985" s="11"/>
      <c r="AF985" s="11"/>
      <c r="AG985" s="11"/>
      <c r="AH985" s="11"/>
      <c r="AI985" s="11"/>
      <c r="AJ985" s="11"/>
      <c r="AK985" s="11"/>
      <c r="AL985" s="11"/>
      <c r="AM985" s="11"/>
      <c r="AN985" s="11"/>
    </row>
    <row r="986" ht="15.75" customHeight="1">
      <c r="A986" s="203"/>
      <c r="B986" s="203"/>
      <c r="C986" s="203"/>
      <c r="D986" s="203"/>
      <c r="E986" s="203"/>
      <c r="F986" s="11"/>
      <c r="G986" s="11"/>
      <c r="H986" s="11"/>
      <c r="I986" s="11"/>
      <c r="J986" s="11"/>
      <c r="K986" s="11"/>
      <c r="L986" s="11"/>
      <c r="M986" s="11"/>
      <c r="N986" s="11"/>
      <c r="O986" s="11"/>
      <c r="P986" s="11"/>
      <c r="Q986" s="11"/>
      <c r="R986" s="11"/>
      <c r="S986" s="11"/>
      <c r="T986" s="11"/>
      <c r="U986" s="11"/>
      <c r="V986" s="11"/>
      <c r="W986" s="11"/>
      <c r="X986" s="11"/>
      <c r="Y986" s="11"/>
      <c r="Z986" s="11"/>
      <c r="AA986" s="11"/>
      <c r="AB986" s="11"/>
      <c r="AC986" s="11"/>
      <c r="AD986" s="11"/>
      <c r="AE986" s="11"/>
      <c r="AF986" s="11"/>
      <c r="AG986" s="11"/>
      <c r="AH986" s="11"/>
      <c r="AI986" s="11"/>
      <c r="AJ986" s="11"/>
      <c r="AK986" s="11"/>
      <c r="AL986" s="11"/>
      <c r="AM986" s="11"/>
      <c r="AN986" s="11"/>
    </row>
    <row r="987" ht="15.75" customHeight="1">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c r="AC987" s="11"/>
      <c r="AD987" s="11"/>
      <c r="AE987" s="11"/>
      <c r="AF987" s="11"/>
      <c r="AG987" s="11"/>
      <c r="AH987" s="11"/>
      <c r="AI987" s="11"/>
      <c r="AJ987" s="11"/>
      <c r="AK987" s="11"/>
      <c r="AL987" s="11"/>
      <c r="AM987" s="11"/>
      <c r="AN987" s="11"/>
    </row>
    <row r="988" ht="15.75" customHeight="1">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c r="AC988" s="11"/>
      <c r="AD988" s="11"/>
      <c r="AE988" s="11"/>
      <c r="AF988" s="11"/>
      <c r="AG988" s="11"/>
      <c r="AH988" s="11"/>
      <c r="AI988" s="11"/>
      <c r="AJ988" s="11"/>
      <c r="AK988" s="11"/>
      <c r="AL988" s="11"/>
      <c r="AM988" s="11"/>
      <c r="AN988" s="11"/>
    </row>
    <row r="989" ht="15.75" customHeight="1">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c r="AB989" s="11"/>
      <c r="AC989" s="11"/>
      <c r="AD989" s="11"/>
      <c r="AE989" s="11"/>
      <c r="AF989" s="11"/>
      <c r="AG989" s="11"/>
      <c r="AH989" s="11"/>
      <c r="AI989" s="11"/>
      <c r="AJ989" s="11"/>
      <c r="AK989" s="11"/>
      <c r="AL989" s="11"/>
      <c r="AM989" s="11"/>
      <c r="AN989" s="11"/>
    </row>
    <row r="990" ht="15.75" customHeight="1">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c r="AA990" s="11"/>
      <c r="AB990" s="11"/>
      <c r="AC990" s="11"/>
      <c r="AD990" s="11"/>
      <c r="AE990" s="11"/>
      <c r="AF990" s="11"/>
      <c r="AG990" s="11"/>
      <c r="AH990" s="11"/>
      <c r="AI990" s="11"/>
      <c r="AJ990" s="11"/>
      <c r="AK990" s="11"/>
      <c r="AL990" s="11"/>
      <c r="AM990" s="11"/>
      <c r="AN990" s="11"/>
    </row>
    <row r="991" ht="15.75" customHeight="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c r="AA991" s="11"/>
      <c r="AB991" s="11"/>
      <c r="AC991" s="11"/>
      <c r="AD991" s="11"/>
      <c r="AE991" s="11"/>
      <c r="AF991" s="11"/>
      <c r="AG991" s="11"/>
      <c r="AH991" s="11"/>
      <c r="AI991" s="11"/>
      <c r="AJ991" s="11"/>
      <c r="AK991" s="11"/>
      <c r="AL991" s="11"/>
      <c r="AM991" s="11"/>
      <c r="AN991" s="11"/>
    </row>
    <row r="992" ht="15.75" customHeight="1">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c r="AA992" s="11"/>
      <c r="AB992" s="11"/>
      <c r="AC992" s="11"/>
      <c r="AD992" s="11"/>
      <c r="AE992" s="11"/>
      <c r="AF992" s="11"/>
      <c r="AG992" s="11"/>
      <c r="AH992" s="11"/>
      <c r="AI992" s="11"/>
      <c r="AJ992" s="11"/>
      <c r="AK992" s="11"/>
      <c r="AL992" s="11"/>
      <c r="AM992" s="11"/>
      <c r="AN992" s="11"/>
    </row>
    <row r="993" ht="15.75" customHeight="1">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c r="AA993" s="11"/>
      <c r="AB993" s="11"/>
      <c r="AC993" s="11"/>
      <c r="AD993" s="11"/>
      <c r="AE993" s="11"/>
      <c r="AF993" s="11"/>
      <c r="AG993" s="11"/>
      <c r="AH993" s="11"/>
      <c r="AI993" s="11"/>
      <c r="AJ993" s="11"/>
      <c r="AK993" s="11"/>
      <c r="AL993" s="11"/>
      <c r="AM993" s="11"/>
      <c r="AN993" s="11"/>
    </row>
    <row r="994" ht="15.75" customHeight="1">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c r="AA994" s="11"/>
      <c r="AB994" s="11"/>
      <c r="AC994" s="11"/>
      <c r="AD994" s="11"/>
      <c r="AE994" s="11"/>
      <c r="AF994" s="11"/>
      <c r="AG994" s="11"/>
      <c r="AH994" s="11"/>
      <c r="AI994" s="11"/>
      <c r="AJ994" s="11"/>
      <c r="AK994" s="11"/>
      <c r="AL994" s="11"/>
      <c r="AM994" s="11"/>
      <c r="AN994" s="11"/>
    </row>
    <row r="995" ht="15.75" customHeight="1">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c r="AA995" s="11"/>
      <c r="AB995" s="11"/>
      <c r="AC995" s="11"/>
      <c r="AD995" s="11"/>
      <c r="AE995" s="11"/>
      <c r="AF995" s="11"/>
      <c r="AG995" s="11"/>
      <c r="AH995" s="11"/>
      <c r="AI995" s="11"/>
      <c r="AJ995" s="11"/>
      <c r="AK995" s="11"/>
      <c r="AL995" s="11"/>
      <c r="AM995" s="11"/>
      <c r="AN995" s="11"/>
    </row>
    <row r="996" ht="15.75" customHeight="1">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c r="AA996" s="11"/>
      <c r="AB996" s="11"/>
      <c r="AC996" s="11"/>
      <c r="AD996" s="11"/>
      <c r="AE996" s="11"/>
      <c r="AF996" s="11"/>
      <c r="AG996" s="11"/>
      <c r="AH996" s="11"/>
      <c r="AI996" s="11"/>
      <c r="AJ996" s="11"/>
      <c r="AK996" s="11"/>
      <c r="AL996" s="11"/>
      <c r="AM996" s="11"/>
      <c r="AN996" s="11"/>
    </row>
    <row r="997" ht="15.75" customHeight="1">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c r="AI997" s="11"/>
      <c r="AJ997" s="11"/>
      <c r="AK997" s="11"/>
      <c r="AL997" s="11"/>
      <c r="AM997" s="11"/>
      <c r="AN997" s="11"/>
    </row>
    <row r="998" ht="15.75" customHeight="1">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c r="AA998" s="11"/>
      <c r="AB998" s="11"/>
      <c r="AC998" s="11"/>
      <c r="AD998" s="11"/>
      <c r="AE998" s="11"/>
      <c r="AF998" s="11"/>
      <c r="AG998" s="11"/>
      <c r="AH998" s="11"/>
      <c r="AI998" s="11"/>
      <c r="AJ998" s="11"/>
      <c r="AK998" s="11"/>
      <c r="AL998" s="11"/>
      <c r="AM998" s="11"/>
      <c r="AN998" s="11"/>
    </row>
    <row r="999" ht="15.75" customHeight="1">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c r="AA999" s="11"/>
      <c r="AB999" s="11"/>
      <c r="AC999" s="11"/>
      <c r="AD999" s="11"/>
      <c r="AE999" s="11"/>
      <c r="AF999" s="11"/>
      <c r="AG999" s="11"/>
      <c r="AH999" s="11"/>
      <c r="AI999" s="11"/>
      <c r="AJ999" s="11"/>
      <c r="AK999" s="11"/>
      <c r="AL999" s="11"/>
      <c r="AM999" s="11"/>
      <c r="AN999" s="11"/>
    </row>
    <row r="1000" ht="15.75" customHeight="1">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c r="AA1000" s="11"/>
      <c r="AB1000" s="11"/>
      <c r="AC1000" s="11"/>
      <c r="AD1000" s="11"/>
      <c r="AE1000" s="11"/>
      <c r="AF1000" s="11"/>
      <c r="AG1000" s="11"/>
      <c r="AH1000" s="11"/>
      <c r="AI1000" s="11"/>
      <c r="AJ1000" s="11"/>
      <c r="AK1000" s="11"/>
      <c r="AL1000" s="11"/>
      <c r="AM1000" s="11"/>
      <c r="AN1000" s="11"/>
    </row>
    <row r="1001" ht="15.75" customHeight="1">
      <c r="A1001" s="11"/>
      <c r="B1001" s="11"/>
      <c r="C1001" s="11"/>
      <c r="D1001" s="11"/>
      <c r="E1001" s="11"/>
      <c r="F1001" s="11"/>
      <c r="G1001" s="11"/>
      <c r="H1001" s="11"/>
      <c r="I1001" s="11"/>
      <c r="J1001" s="11"/>
      <c r="K1001" s="11"/>
      <c r="L1001" s="11"/>
      <c r="M1001" s="11"/>
      <c r="N1001" s="11"/>
      <c r="O1001" s="11"/>
      <c r="P1001" s="11"/>
      <c r="Q1001" s="11"/>
      <c r="R1001" s="11"/>
      <c r="S1001" s="11"/>
      <c r="T1001" s="11"/>
      <c r="U1001" s="11"/>
      <c r="V1001" s="11"/>
      <c r="W1001" s="11"/>
      <c r="X1001" s="11"/>
      <c r="Y1001" s="11"/>
      <c r="Z1001" s="11"/>
      <c r="AA1001" s="11"/>
      <c r="AB1001" s="11"/>
      <c r="AC1001" s="11"/>
      <c r="AD1001" s="11"/>
      <c r="AE1001" s="11"/>
      <c r="AF1001" s="11"/>
      <c r="AG1001" s="11"/>
      <c r="AH1001" s="11"/>
      <c r="AI1001" s="11"/>
      <c r="AJ1001" s="11"/>
      <c r="AK1001" s="11"/>
      <c r="AL1001" s="11"/>
      <c r="AM1001" s="11"/>
      <c r="AN1001" s="11"/>
    </row>
    <row r="1002" ht="15.75" customHeight="1">
      <c r="A1002" s="11"/>
      <c r="B1002" s="11"/>
      <c r="C1002" s="11"/>
      <c r="D1002" s="11"/>
      <c r="E1002" s="11"/>
      <c r="F1002" s="11"/>
      <c r="G1002" s="11"/>
      <c r="H1002" s="11"/>
      <c r="I1002" s="11"/>
      <c r="J1002" s="11"/>
      <c r="K1002" s="11"/>
      <c r="L1002" s="11"/>
      <c r="M1002" s="11"/>
      <c r="N1002" s="11"/>
      <c r="O1002" s="11"/>
      <c r="P1002" s="11"/>
      <c r="Q1002" s="11"/>
      <c r="R1002" s="11"/>
      <c r="S1002" s="11"/>
      <c r="T1002" s="11"/>
      <c r="U1002" s="11"/>
      <c r="V1002" s="11"/>
      <c r="W1002" s="11"/>
      <c r="X1002" s="11"/>
      <c r="Y1002" s="11"/>
      <c r="Z1002" s="11"/>
      <c r="AA1002" s="11"/>
      <c r="AB1002" s="11"/>
      <c r="AC1002" s="11"/>
      <c r="AD1002" s="11"/>
      <c r="AE1002" s="11"/>
      <c r="AF1002" s="11"/>
      <c r="AG1002" s="11"/>
      <c r="AH1002" s="11"/>
      <c r="AI1002" s="11"/>
      <c r="AJ1002" s="11"/>
      <c r="AK1002" s="11"/>
      <c r="AL1002" s="11"/>
      <c r="AM1002" s="11"/>
      <c r="AN1002" s="11"/>
    </row>
    <row r="1003" ht="15.75" customHeight="1">
      <c r="A1003" s="11"/>
      <c r="B1003" s="11"/>
      <c r="C1003" s="11"/>
      <c r="D1003" s="11"/>
      <c r="E1003" s="11"/>
      <c r="F1003" s="11"/>
      <c r="G1003" s="11"/>
      <c r="H1003" s="11"/>
      <c r="I1003" s="11"/>
      <c r="J1003" s="11"/>
      <c r="K1003" s="11"/>
      <c r="L1003" s="11"/>
      <c r="M1003" s="11"/>
      <c r="N1003" s="11"/>
      <c r="O1003" s="11"/>
      <c r="P1003" s="11"/>
      <c r="Q1003" s="11"/>
      <c r="R1003" s="11"/>
      <c r="S1003" s="11"/>
      <c r="T1003" s="11"/>
      <c r="U1003" s="11"/>
      <c r="V1003" s="11"/>
      <c r="W1003" s="11"/>
      <c r="X1003" s="11"/>
      <c r="Y1003" s="11"/>
      <c r="Z1003" s="11"/>
      <c r="AA1003" s="11"/>
      <c r="AB1003" s="11"/>
      <c r="AC1003" s="11"/>
      <c r="AD1003" s="11"/>
      <c r="AE1003" s="11"/>
      <c r="AF1003" s="11"/>
      <c r="AG1003" s="11"/>
      <c r="AH1003" s="11"/>
      <c r="AI1003" s="11"/>
      <c r="AJ1003" s="11"/>
      <c r="AK1003" s="11"/>
      <c r="AL1003" s="11"/>
      <c r="AM1003" s="11"/>
      <c r="AN1003" s="11"/>
    </row>
    <row r="1004" ht="15.75" customHeight="1">
      <c r="A1004" s="11"/>
      <c r="B1004" s="11"/>
      <c r="C1004" s="11"/>
      <c r="D1004" s="11"/>
      <c r="E1004" s="11"/>
      <c r="F1004" s="11"/>
      <c r="G1004" s="11"/>
      <c r="H1004" s="11"/>
      <c r="I1004" s="11"/>
      <c r="J1004" s="11"/>
      <c r="K1004" s="11"/>
      <c r="L1004" s="11"/>
      <c r="M1004" s="11"/>
      <c r="N1004" s="11"/>
      <c r="O1004" s="11"/>
      <c r="P1004" s="11"/>
      <c r="Q1004" s="11"/>
      <c r="R1004" s="11"/>
      <c r="S1004" s="11"/>
      <c r="T1004" s="11"/>
      <c r="U1004" s="11"/>
      <c r="V1004" s="11"/>
      <c r="W1004" s="11"/>
      <c r="X1004" s="11"/>
      <c r="Y1004" s="11"/>
      <c r="Z1004" s="11"/>
      <c r="AA1004" s="11"/>
      <c r="AB1004" s="11"/>
      <c r="AC1004" s="11"/>
      <c r="AD1004" s="11"/>
      <c r="AE1004" s="11"/>
      <c r="AF1004" s="11"/>
      <c r="AG1004" s="11"/>
      <c r="AH1004" s="11"/>
      <c r="AI1004" s="11"/>
      <c r="AJ1004" s="11"/>
      <c r="AK1004" s="11"/>
      <c r="AL1004" s="11"/>
      <c r="AM1004" s="11"/>
      <c r="AN1004" s="11"/>
    </row>
    <row r="1005" ht="15.75" customHeight="1">
      <c r="A1005" s="11"/>
      <c r="B1005" s="11"/>
      <c r="C1005" s="11"/>
      <c r="D1005" s="11"/>
      <c r="E1005" s="11"/>
      <c r="F1005" s="11"/>
      <c r="G1005" s="11"/>
      <c r="H1005" s="11"/>
      <c r="I1005" s="11"/>
      <c r="J1005" s="11"/>
      <c r="K1005" s="11"/>
      <c r="L1005" s="11"/>
      <c r="M1005" s="11"/>
      <c r="N1005" s="11"/>
      <c r="O1005" s="11"/>
      <c r="P1005" s="11"/>
      <c r="Q1005" s="11"/>
      <c r="R1005" s="11"/>
      <c r="S1005" s="11"/>
      <c r="T1005" s="11"/>
      <c r="U1005" s="11"/>
      <c r="V1005" s="11"/>
      <c r="W1005" s="11"/>
      <c r="X1005" s="11"/>
      <c r="Y1005" s="11"/>
      <c r="Z1005" s="11"/>
      <c r="AA1005" s="11"/>
      <c r="AB1005" s="11"/>
      <c r="AC1005" s="11"/>
      <c r="AD1005" s="11"/>
      <c r="AE1005" s="11"/>
      <c r="AF1005" s="11"/>
      <c r="AG1005" s="11"/>
      <c r="AH1005" s="11"/>
      <c r="AI1005" s="11"/>
      <c r="AJ1005" s="11"/>
      <c r="AK1005" s="11"/>
      <c r="AL1005" s="11"/>
      <c r="AM1005" s="11"/>
      <c r="AN1005" s="11"/>
    </row>
    <row r="1006" ht="15.75" customHeight="1">
      <c r="A1006" s="11"/>
      <c r="B1006" s="11"/>
      <c r="C1006" s="11"/>
      <c r="D1006" s="11"/>
      <c r="E1006" s="11"/>
      <c r="F1006" s="11"/>
      <c r="G1006" s="11"/>
      <c r="H1006" s="11"/>
      <c r="I1006" s="11"/>
      <c r="J1006" s="11"/>
      <c r="K1006" s="11"/>
      <c r="L1006" s="11"/>
      <c r="M1006" s="11"/>
      <c r="N1006" s="11"/>
      <c r="O1006" s="11"/>
      <c r="P1006" s="11"/>
      <c r="Q1006" s="11"/>
      <c r="R1006" s="11"/>
      <c r="S1006" s="11"/>
      <c r="T1006" s="11"/>
      <c r="U1006" s="11"/>
      <c r="V1006" s="11"/>
      <c r="W1006" s="11"/>
      <c r="X1006" s="11"/>
      <c r="Y1006" s="11"/>
      <c r="Z1006" s="11"/>
      <c r="AA1006" s="11"/>
      <c r="AB1006" s="11"/>
      <c r="AC1006" s="11"/>
      <c r="AD1006" s="11"/>
      <c r="AE1006" s="11"/>
      <c r="AF1006" s="11"/>
      <c r="AG1006" s="11"/>
      <c r="AH1006" s="11"/>
      <c r="AI1006" s="11"/>
      <c r="AJ1006" s="11"/>
      <c r="AK1006" s="11"/>
      <c r="AL1006" s="11"/>
      <c r="AM1006" s="11"/>
      <c r="AN1006" s="11"/>
    </row>
    <row r="1007" ht="15.75" customHeight="1">
      <c r="A1007" s="11"/>
      <c r="B1007" s="11"/>
      <c r="C1007" s="11"/>
      <c r="D1007" s="11"/>
      <c r="E1007" s="11"/>
      <c r="F1007" s="11"/>
      <c r="G1007" s="11"/>
      <c r="H1007" s="11"/>
      <c r="I1007" s="11"/>
      <c r="J1007" s="11"/>
      <c r="K1007" s="11"/>
      <c r="L1007" s="11"/>
      <c r="M1007" s="11"/>
      <c r="N1007" s="11"/>
      <c r="O1007" s="11"/>
      <c r="P1007" s="11"/>
      <c r="Q1007" s="11"/>
      <c r="R1007" s="11"/>
      <c r="S1007" s="11"/>
      <c r="T1007" s="11"/>
      <c r="U1007" s="11"/>
      <c r="V1007" s="11"/>
      <c r="W1007" s="11"/>
      <c r="X1007" s="11"/>
      <c r="Y1007" s="11"/>
      <c r="Z1007" s="11"/>
      <c r="AA1007" s="11"/>
      <c r="AB1007" s="11"/>
      <c r="AC1007" s="11"/>
      <c r="AD1007" s="11"/>
      <c r="AE1007" s="11"/>
      <c r="AF1007" s="11"/>
      <c r="AG1007" s="11"/>
      <c r="AH1007" s="11"/>
      <c r="AI1007" s="11"/>
      <c r="AJ1007" s="11"/>
      <c r="AK1007" s="11"/>
      <c r="AL1007" s="11"/>
      <c r="AM1007" s="11"/>
      <c r="AN1007" s="11"/>
    </row>
    <row r="1008" ht="15.75" customHeight="1">
      <c r="A1008" s="11"/>
      <c r="B1008" s="11"/>
      <c r="C1008" s="11"/>
      <c r="D1008" s="11"/>
      <c r="E1008" s="11"/>
      <c r="F1008" s="11"/>
      <c r="G1008" s="11"/>
      <c r="H1008" s="11"/>
      <c r="I1008" s="11"/>
      <c r="J1008" s="11"/>
      <c r="K1008" s="11"/>
      <c r="L1008" s="11"/>
      <c r="M1008" s="11"/>
      <c r="N1008" s="11"/>
      <c r="O1008" s="11"/>
      <c r="P1008" s="11"/>
      <c r="Q1008" s="11"/>
      <c r="R1008" s="11"/>
      <c r="S1008" s="11"/>
      <c r="T1008" s="11"/>
      <c r="U1008" s="11"/>
      <c r="V1008" s="11"/>
      <c r="W1008" s="11"/>
      <c r="X1008" s="11"/>
      <c r="Y1008" s="11"/>
      <c r="Z1008" s="11"/>
      <c r="AA1008" s="11"/>
      <c r="AB1008" s="11"/>
      <c r="AC1008" s="11"/>
      <c r="AD1008" s="11"/>
      <c r="AE1008" s="11"/>
      <c r="AF1008" s="11"/>
      <c r="AG1008" s="11"/>
      <c r="AH1008" s="11"/>
      <c r="AI1008" s="11"/>
      <c r="AJ1008" s="11"/>
      <c r="AK1008" s="11"/>
      <c r="AL1008" s="11"/>
      <c r="AM1008" s="11"/>
      <c r="AN1008" s="11"/>
    </row>
    <row r="1009" ht="15.75" customHeight="1">
      <c r="A1009" s="11"/>
      <c r="B1009" s="11"/>
      <c r="C1009" s="11"/>
      <c r="D1009" s="11"/>
      <c r="E1009" s="11"/>
      <c r="F1009" s="11"/>
      <c r="G1009" s="11"/>
      <c r="H1009" s="11"/>
      <c r="I1009" s="11"/>
      <c r="J1009" s="11"/>
      <c r="K1009" s="11"/>
      <c r="L1009" s="11"/>
      <c r="M1009" s="11"/>
      <c r="N1009" s="11"/>
      <c r="O1009" s="11"/>
      <c r="P1009" s="11"/>
      <c r="Q1009" s="11"/>
      <c r="R1009" s="11"/>
      <c r="S1009" s="11"/>
      <c r="T1009" s="11"/>
      <c r="U1009" s="11"/>
      <c r="V1009" s="11"/>
      <c r="W1009" s="11"/>
      <c r="X1009" s="11"/>
      <c r="Y1009" s="11"/>
      <c r="Z1009" s="11"/>
      <c r="AA1009" s="11"/>
      <c r="AB1009" s="11"/>
      <c r="AC1009" s="11"/>
      <c r="AD1009" s="11"/>
      <c r="AE1009" s="11"/>
      <c r="AF1009" s="11"/>
      <c r="AG1009" s="11"/>
      <c r="AH1009" s="11"/>
      <c r="AI1009" s="11"/>
      <c r="AJ1009" s="11"/>
      <c r="AK1009" s="11"/>
      <c r="AL1009" s="11"/>
      <c r="AM1009" s="11"/>
      <c r="AN1009" s="11"/>
    </row>
    <row r="1010" ht="15.75" customHeight="1">
      <c r="A1010" s="11"/>
      <c r="B1010" s="11"/>
      <c r="C1010" s="11"/>
      <c r="D1010" s="11"/>
      <c r="E1010" s="11"/>
      <c r="F1010" s="11"/>
      <c r="G1010" s="11"/>
      <c r="H1010" s="11"/>
      <c r="I1010" s="11"/>
      <c r="J1010" s="11"/>
      <c r="K1010" s="11"/>
      <c r="L1010" s="11"/>
      <c r="M1010" s="11"/>
      <c r="N1010" s="11"/>
      <c r="O1010" s="11"/>
      <c r="P1010" s="11"/>
      <c r="Q1010" s="11"/>
      <c r="R1010" s="11"/>
      <c r="S1010" s="11"/>
      <c r="T1010" s="11"/>
      <c r="U1010" s="11"/>
      <c r="V1010" s="11"/>
      <c r="W1010" s="11"/>
      <c r="X1010" s="11"/>
      <c r="Y1010" s="11"/>
      <c r="Z1010" s="11"/>
      <c r="AA1010" s="11"/>
      <c r="AB1010" s="11"/>
      <c r="AC1010" s="11"/>
      <c r="AD1010" s="11"/>
      <c r="AE1010" s="11"/>
      <c r="AF1010" s="11"/>
      <c r="AG1010" s="11"/>
      <c r="AH1010" s="11"/>
      <c r="AI1010" s="11"/>
      <c r="AJ1010" s="11"/>
      <c r="AK1010" s="11"/>
      <c r="AL1010" s="11"/>
      <c r="AM1010" s="11"/>
      <c r="AN1010" s="11"/>
    </row>
    <row r="1011" ht="15.75" customHeight="1">
      <c r="A1011" s="11"/>
      <c r="B1011" s="11"/>
      <c r="C1011" s="11"/>
      <c r="D1011" s="11"/>
      <c r="E1011" s="11"/>
      <c r="F1011" s="11"/>
      <c r="G1011" s="11"/>
      <c r="H1011" s="11"/>
      <c r="I1011" s="11"/>
      <c r="J1011" s="11"/>
      <c r="K1011" s="11"/>
      <c r="L1011" s="11"/>
      <c r="M1011" s="11"/>
      <c r="N1011" s="11"/>
      <c r="O1011" s="11"/>
      <c r="P1011" s="11"/>
      <c r="Q1011" s="11"/>
      <c r="R1011" s="11"/>
      <c r="S1011" s="11"/>
      <c r="T1011" s="11"/>
      <c r="U1011" s="11"/>
      <c r="V1011" s="11"/>
      <c r="W1011" s="11"/>
      <c r="X1011" s="11"/>
      <c r="Y1011" s="11"/>
      <c r="Z1011" s="11"/>
      <c r="AA1011" s="11"/>
      <c r="AB1011" s="11"/>
      <c r="AC1011" s="11"/>
      <c r="AD1011" s="11"/>
      <c r="AE1011" s="11"/>
      <c r="AF1011" s="11"/>
      <c r="AG1011" s="11"/>
      <c r="AH1011" s="11"/>
      <c r="AI1011" s="11"/>
      <c r="AJ1011" s="11"/>
      <c r="AK1011" s="11"/>
      <c r="AL1011" s="11"/>
      <c r="AM1011" s="11"/>
      <c r="AN1011" s="11"/>
    </row>
    <row r="1012" ht="15.75" customHeight="1">
      <c r="A1012" s="11"/>
      <c r="B1012" s="11"/>
      <c r="C1012" s="11"/>
      <c r="D1012" s="11"/>
      <c r="E1012" s="11"/>
      <c r="F1012" s="11"/>
      <c r="G1012" s="11"/>
      <c r="H1012" s="11"/>
      <c r="I1012" s="11"/>
      <c r="J1012" s="11"/>
      <c r="K1012" s="11"/>
      <c r="L1012" s="11"/>
      <c r="M1012" s="11"/>
      <c r="N1012" s="11"/>
      <c r="O1012" s="11"/>
      <c r="P1012" s="11"/>
      <c r="Q1012" s="11"/>
      <c r="R1012" s="11"/>
      <c r="S1012" s="11"/>
      <c r="T1012" s="11"/>
      <c r="U1012" s="11"/>
      <c r="V1012" s="11"/>
      <c r="W1012" s="11"/>
      <c r="X1012" s="11"/>
      <c r="Y1012" s="11"/>
      <c r="Z1012" s="11"/>
      <c r="AA1012" s="11"/>
      <c r="AB1012" s="11"/>
      <c r="AC1012" s="11"/>
      <c r="AD1012" s="11"/>
      <c r="AE1012" s="11"/>
      <c r="AF1012" s="11"/>
      <c r="AG1012" s="11"/>
      <c r="AH1012" s="11"/>
      <c r="AI1012" s="11"/>
      <c r="AJ1012" s="11"/>
      <c r="AK1012" s="11"/>
      <c r="AL1012" s="11"/>
      <c r="AM1012" s="11"/>
      <c r="AN1012" s="11"/>
    </row>
    <row r="1013" ht="15.75" customHeight="1">
      <c r="A1013" s="11"/>
      <c r="B1013" s="11"/>
      <c r="C1013" s="11"/>
      <c r="D1013" s="11"/>
      <c r="E1013" s="11"/>
      <c r="F1013" s="11"/>
      <c r="G1013" s="11"/>
      <c r="H1013" s="11"/>
      <c r="I1013" s="11"/>
      <c r="J1013" s="11"/>
      <c r="K1013" s="11"/>
      <c r="L1013" s="11"/>
      <c r="M1013" s="11"/>
      <c r="N1013" s="11"/>
      <c r="O1013" s="11"/>
      <c r="P1013" s="11"/>
      <c r="Q1013" s="11"/>
      <c r="R1013" s="11"/>
      <c r="S1013" s="11"/>
      <c r="T1013" s="11"/>
      <c r="U1013" s="11"/>
      <c r="V1013" s="11"/>
      <c r="W1013" s="11"/>
      <c r="X1013" s="11"/>
      <c r="Y1013" s="11"/>
      <c r="Z1013" s="11"/>
      <c r="AA1013" s="11"/>
      <c r="AB1013" s="11"/>
      <c r="AC1013" s="11"/>
      <c r="AD1013" s="11"/>
      <c r="AE1013" s="11"/>
      <c r="AF1013" s="11"/>
      <c r="AG1013" s="11"/>
      <c r="AH1013" s="11"/>
      <c r="AI1013" s="11"/>
      <c r="AJ1013" s="11"/>
      <c r="AK1013" s="11"/>
      <c r="AL1013" s="11"/>
      <c r="AM1013" s="11"/>
      <c r="AN1013" s="11"/>
    </row>
    <row r="1014" ht="15.75" customHeight="1">
      <c r="A1014" s="11"/>
      <c r="B1014" s="11"/>
      <c r="C1014" s="11"/>
      <c r="D1014" s="11"/>
      <c r="E1014" s="11"/>
      <c r="F1014" s="11"/>
      <c r="G1014" s="11"/>
      <c r="H1014" s="11"/>
      <c r="I1014" s="11"/>
      <c r="J1014" s="11"/>
      <c r="K1014" s="11"/>
      <c r="L1014" s="11"/>
      <c r="M1014" s="11"/>
      <c r="N1014" s="11"/>
      <c r="O1014" s="11"/>
      <c r="P1014" s="11"/>
      <c r="Q1014" s="11"/>
      <c r="R1014" s="11"/>
      <c r="S1014" s="11"/>
      <c r="T1014" s="11"/>
      <c r="U1014" s="11"/>
      <c r="V1014" s="11"/>
      <c r="W1014" s="11"/>
      <c r="X1014" s="11"/>
      <c r="Y1014" s="11"/>
      <c r="Z1014" s="11"/>
      <c r="AA1014" s="11"/>
      <c r="AB1014" s="11"/>
      <c r="AC1014" s="11"/>
      <c r="AD1014" s="11"/>
      <c r="AE1014" s="11"/>
      <c r="AF1014" s="11"/>
      <c r="AG1014" s="11"/>
      <c r="AH1014" s="11"/>
      <c r="AI1014" s="11"/>
      <c r="AJ1014" s="11"/>
      <c r="AK1014" s="11"/>
      <c r="AL1014" s="11"/>
      <c r="AM1014" s="11"/>
      <c r="AN1014" s="11"/>
    </row>
    <row r="1015" ht="15.75" customHeight="1">
      <c r="A1015" s="11"/>
      <c r="B1015" s="11"/>
      <c r="C1015" s="11"/>
      <c r="D1015" s="11"/>
      <c r="E1015" s="11"/>
      <c r="F1015" s="11"/>
      <c r="G1015" s="11"/>
      <c r="H1015" s="11"/>
      <c r="I1015" s="11"/>
      <c r="J1015" s="11"/>
      <c r="K1015" s="11"/>
      <c r="L1015" s="11"/>
      <c r="M1015" s="11"/>
      <c r="N1015" s="11"/>
      <c r="O1015" s="11"/>
      <c r="P1015" s="11"/>
      <c r="Q1015" s="11"/>
      <c r="R1015" s="11"/>
      <c r="S1015" s="11"/>
      <c r="T1015" s="11"/>
      <c r="U1015" s="11"/>
      <c r="V1015" s="11"/>
      <c r="W1015" s="11"/>
      <c r="X1015" s="11"/>
      <c r="Y1015" s="11"/>
      <c r="Z1015" s="11"/>
      <c r="AA1015" s="11"/>
      <c r="AB1015" s="11"/>
      <c r="AC1015" s="11"/>
      <c r="AD1015" s="11"/>
      <c r="AE1015" s="11"/>
      <c r="AF1015" s="11"/>
      <c r="AG1015" s="11"/>
      <c r="AH1015" s="11"/>
      <c r="AI1015" s="11"/>
      <c r="AJ1015" s="11"/>
      <c r="AK1015" s="11"/>
      <c r="AL1015" s="11"/>
      <c r="AM1015" s="11"/>
      <c r="AN1015" s="11"/>
    </row>
    <row r="1016" ht="15.75" customHeight="1">
      <c r="A1016" s="11"/>
      <c r="B1016" s="11"/>
      <c r="C1016" s="11"/>
      <c r="D1016" s="11"/>
      <c r="E1016" s="11"/>
      <c r="F1016" s="11"/>
      <c r="G1016" s="11"/>
      <c r="H1016" s="11"/>
      <c r="I1016" s="11"/>
      <c r="J1016" s="11"/>
      <c r="K1016" s="11"/>
      <c r="L1016" s="11"/>
      <c r="M1016" s="11"/>
      <c r="N1016" s="11"/>
      <c r="O1016" s="11"/>
      <c r="P1016" s="11"/>
      <c r="Q1016" s="11"/>
      <c r="R1016" s="11"/>
      <c r="S1016" s="11"/>
      <c r="T1016" s="11"/>
      <c r="U1016" s="11"/>
      <c r="V1016" s="11"/>
      <c r="W1016" s="11"/>
      <c r="X1016" s="11"/>
      <c r="Y1016" s="11"/>
      <c r="Z1016" s="11"/>
      <c r="AA1016" s="11"/>
      <c r="AB1016" s="11"/>
      <c r="AC1016" s="11"/>
      <c r="AD1016" s="11"/>
      <c r="AE1016" s="11"/>
      <c r="AF1016" s="11"/>
      <c r="AG1016" s="11"/>
      <c r="AH1016" s="11"/>
      <c r="AI1016" s="11"/>
      <c r="AJ1016" s="11"/>
      <c r="AK1016" s="11"/>
      <c r="AL1016" s="11"/>
      <c r="AM1016" s="11"/>
      <c r="AN1016" s="11"/>
    </row>
    <row r="1017" ht="15.75" customHeight="1">
      <c r="A1017" s="11"/>
      <c r="B1017" s="11"/>
      <c r="C1017" s="11"/>
      <c r="D1017" s="11"/>
      <c r="E1017" s="11"/>
      <c r="F1017" s="11"/>
      <c r="G1017" s="11"/>
      <c r="H1017" s="11"/>
      <c r="I1017" s="11"/>
      <c r="J1017" s="11"/>
      <c r="K1017" s="11"/>
      <c r="L1017" s="11"/>
      <c r="M1017" s="11"/>
      <c r="N1017" s="11"/>
      <c r="O1017" s="11"/>
      <c r="P1017" s="11"/>
      <c r="Q1017" s="11"/>
      <c r="R1017" s="11"/>
      <c r="S1017" s="11"/>
      <c r="T1017" s="11"/>
      <c r="U1017" s="11"/>
      <c r="V1017" s="11"/>
      <c r="W1017" s="11"/>
      <c r="X1017" s="11"/>
      <c r="Y1017" s="11"/>
      <c r="Z1017" s="11"/>
      <c r="AA1017" s="11"/>
      <c r="AB1017" s="11"/>
      <c r="AC1017" s="11"/>
      <c r="AD1017" s="11"/>
      <c r="AE1017" s="11"/>
      <c r="AF1017" s="11"/>
      <c r="AG1017" s="11"/>
      <c r="AH1017" s="11"/>
      <c r="AI1017" s="11"/>
      <c r="AJ1017" s="11"/>
      <c r="AK1017" s="11"/>
      <c r="AL1017" s="11"/>
      <c r="AM1017" s="11"/>
      <c r="AN1017" s="11"/>
    </row>
    <row r="1018" ht="15.75" customHeight="1">
      <c r="A1018" s="11"/>
      <c r="B1018" s="11"/>
      <c r="C1018" s="11"/>
      <c r="D1018" s="11"/>
      <c r="E1018" s="11"/>
      <c r="F1018" s="11"/>
      <c r="G1018" s="11"/>
      <c r="H1018" s="11"/>
      <c r="I1018" s="11"/>
      <c r="J1018" s="11"/>
      <c r="K1018" s="11"/>
      <c r="L1018" s="11"/>
      <c r="M1018" s="11"/>
      <c r="N1018" s="11"/>
      <c r="O1018" s="11"/>
      <c r="P1018" s="11"/>
      <c r="Q1018" s="11"/>
      <c r="R1018" s="11"/>
      <c r="S1018" s="11"/>
      <c r="T1018" s="11"/>
      <c r="U1018" s="11"/>
      <c r="V1018" s="11"/>
      <c r="W1018" s="11"/>
      <c r="X1018" s="11"/>
      <c r="Y1018" s="11"/>
      <c r="Z1018" s="11"/>
      <c r="AA1018" s="11"/>
      <c r="AB1018" s="11"/>
      <c r="AC1018" s="11"/>
      <c r="AD1018" s="11"/>
      <c r="AE1018" s="11"/>
      <c r="AF1018" s="11"/>
      <c r="AG1018" s="11"/>
      <c r="AH1018" s="11"/>
      <c r="AI1018" s="11"/>
      <c r="AJ1018" s="11"/>
      <c r="AK1018" s="11"/>
      <c r="AL1018" s="11"/>
      <c r="AM1018" s="11"/>
      <c r="AN1018" s="11"/>
    </row>
    <row r="1019" ht="15.75" customHeight="1">
      <c r="A1019" s="11"/>
      <c r="B1019" s="11"/>
      <c r="C1019" s="11"/>
      <c r="D1019" s="11"/>
      <c r="E1019" s="11"/>
      <c r="F1019" s="11"/>
      <c r="G1019" s="11"/>
      <c r="H1019" s="11"/>
      <c r="I1019" s="11"/>
      <c r="J1019" s="11"/>
      <c r="K1019" s="11"/>
      <c r="L1019" s="11"/>
      <c r="M1019" s="11"/>
      <c r="N1019" s="11"/>
      <c r="O1019" s="11"/>
      <c r="P1019" s="11"/>
      <c r="Q1019" s="11"/>
      <c r="R1019" s="11"/>
      <c r="S1019" s="11"/>
      <c r="T1019" s="11"/>
      <c r="U1019" s="11"/>
      <c r="V1019" s="11"/>
      <c r="W1019" s="11"/>
      <c r="X1019" s="11"/>
      <c r="Y1019" s="11"/>
      <c r="Z1019" s="11"/>
      <c r="AA1019" s="11"/>
      <c r="AB1019" s="11"/>
      <c r="AC1019" s="11"/>
      <c r="AD1019" s="11"/>
      <c r="AE1019" s="11"/>
      <c r="AF1019" s="11"/>
      <c r="AG1019" s="11"/>
      <c r="AH1019" s="11"/>
      <c r="AI1019" s="11"/>
      <c r="AJ1019" s="11"/>
      <c r="AK1019" s="11"/>
      <c r="AL1019" s="11"/>
      <c r="AM1019" s="11"/>
      <c r="AN1019" s="11"/>
    </row>
    <row r="1020" ht="15.75" customHeight="1">
      <c r="A1020" s="11"/>
      <c r="B1020" s="11"/>
      <c r="C1020" s="11"/>
      <c r="D1020" s="11"/>
      <c r="E1020" s="11"/>
      <c r="F1020" s="11"/>
      <c r="G1020" s="11"/>
      <c r="H1020" s="11"/>
      <c r="I1020" s="11"/>
      <c r="J1020" s="11"/>
      <c r="K1020" s="11"/>
      <c r="L1020" s="11"/>
      <c r="M1020" s="11"/>
      <c r="N1020" s="11"/>
      <c r="O1020" s="11"/>
      <c r="P1020" s="11"/>
      <c r="Q1020" s="11"/>
      <c r="R1020" s="11"/>
      <c r="S1020" s="11"/>
      <c r="T1020" s="11"/>
      <c r="U1020" s="11"/>
      <c r="V1020" s="11"/>
      <c r="W1020" s="11"/>
      <c r="X1020" s="11"/>
      <c r="Y1020" s="11"/>
      <c r="Z1020" s="11"/>
      <c r="AA1020" s="11"/>
      <c r="AB1020" s="11"/>
      <c r="AC1020" s="11"/>
      <c r="AD1020" s="11"/>
      <c r="AE1020" s="11"/>
      <c r="AF1020" s="11"/>
      <c r="AG1020" s="11"/>
      <c r="AH1020" s="11"/>
      <c r="AI1020" s="11"/>
      <c r="AJ1020" s="11"/>
      <c r="AK1020" s="11"/>
      <c r="AL1020" s="11"/>
      <c r="AM1020" s="11"/>
      <c r="AN1020" s="11"/>
    </row>
    <row r="1021" ht="15.75" customHeight="1">
      <c r="A1021" s="11"/>
      <c r="B1021" s="11"/>
      <c r="C1021" s="11"/>
      <c r="D1021" s="11"/>
      <c r="E1021" s="11"/>
      <c r="F1021" s="11"/>
      <c r="G1021" s="11"/>
      <c r="H1021" s="11"/>
      <c r="I1021" s="11"/>
      <c r="J1021" s="11"/>
      <c r="K1021" s="11"/>
      <c r="L1021" s="11"/>
      <c r="M1021" s="11"/>
      <c r="N1021" s="11"/>
      <c r="O1021" s="11"/>
      <c r="P1021" s="11"/>
      <c r="Q1021" s="11"/>
      <c r="R1021" s="11"/>
      <c r="S1021" s="11"/>
      <c r="T1021" s="11"/>
      <c r="U1021" s="11"/>
      <c r="V1021" s="11"/>
      <c r="W1021" s="11"/>
      <c r="X1021" s="11"/>
      <c r="Y1021" s="11"/>
      <c r="Z1021" s="11"/>
      <c r="AA1021" s="11"/>
      <c r="AB1021" s="11"/>
      <c r="AC1021" s="11"/>
      <c r="AD1021" s="11"/>
      <c r="AE1021" s="11"/>
      <c r="AF1021" s="11"/>
      <c r="AG1021" s="11"/>
      <c r="AH1021" s="11"/>
      <c r="AI1021" s="11"/>
      <c r="AJ1021" s="11"/>
      <c r="AK1021" s="11"/>
      <c r="AL1021" s="11"/>
      <c r="AM1021" s="11"/>
      <c r="AN1021" s="11"/>
    </row>
    <row r="1022" ht="15.75" customHeight="1">
      <c r="A1022" s="11"/>
      <c r="B1022" s="11"/>
      <c r="C1022" s="11"/>
      <c r="D1022" s="11"/>
      <c r="E1022" s="11"/>
      <c r="F1022" s="11"/>
      <c r="G1022" s="11"/>
      <c r="H1022" s="11"/>
      <c r="I1022" s="11"/>
      <c r="J1022" s="11"/>
      <c r="K1022" s="11"/>
      <c r="L1022" s="11"/>
      <c r="M1022" s="11"/>
      <c r="N1022" s="11"/>
      <c r="O1022" s="11"/>
      <c r="P1022" s="11"/>
      <c r="Q1022" s="11"/>
      <c r="R1022" s="11"/>
      <c r="S1022" s="11"/>
      <c r="T1022" s="11"/>
      <c r="U1022" s="11"/>
      <c r="V1022" s="11"/>
      <c r="W1022" s="11"/>
      <c r="X1022" s="11"/>
      <c r="Y1022" s="11"/>
      <c r="Z1022" s="11"/>
      <c r="AA1022" s="11"/>
      <c r="AB1022" s="11"/>
      <c r="AC1022" s="11"/>
      <c r="AD1022" s="11"/>
      <c r="AE1022" s="11"/>
      <c r="AF1022" s="11"/>
      <c r="AG1022" s="11"/>
      <c r="AH1022" s="11"/>
      <c r="AI1022" s="11"/>
      <c r="AJ1022" s="11"/>
      <c r="AK1022" s="11"/>
      <c r="AL1022" s="11"/>
      <c r="AM1022" s="11"/>
      <c r="AN1022" s="11"/>
    </row>
    <row r="1023" ht="15.75" customHeight="1">
      <c r="A1023" s="11"/>
      <c r="B1023" s="11"/>
      <c r="C1023" s="11"/>
      <c r="D1023" s="11"/>
      <c r="E1023" s="11"/>
      <c r="F1023" s="11"/>
      <c r="G1023" s="11"/>
      <c r="H1023" s="11"/>
      <c r="I1023" s="11"/>
      <c r="J1023" s="11"/>
      <c r="K1023" s="11"/>
      <c r="L1023" s="11"/>
      <c r="M1023" s="11"/>
      <c r="N1023" s="11"/>
      <c r="O1023" s="11"/>
      <c r="P1023" s="11"/>
      <c r="Q1023" s="11"/>
      <c r="R1023" s="11"/>
      <c r="S1023" s="11"/>
      <c r="T1023" s="11"/>
      <c r="U1023" s="11"/>
      <c r="V1023" s="11"/>
      <c r="W1023" s="11"/>
      <c r="X1023" s="11"/>
      <c r="Y1023" s="11"/>
      <c r="Z1023" s="11"/>
      <c r="AA1023" s="11"/>
      <c r="AB1023" s="11"/>
      <c r="AC1023" s="11"/>
      <c r="AD1023" s="11"/>
      <c r="AE1023" s="11"/>
      <c r="AF1023" s="11"/>
      <c r="AG1023" s="11"/>
      <c r="AH1023" s="11"/>
      <c r="AI1023" s="11"/>
      <c r="AJ1023" s="11"/>
      <c r="AK1023" s="11"/>
      <c r="AL1023" s="11"/>
      <c r="AM1023" s="11"/>
      <c r="AN1023" s="11"/>
    </row>
    <row r="1024" ht="15.75" customHeight="1">
      <c r="A1024" s="11"/>
      <c r="B1024" s="11"/>
      <c r="C1024" s="11"/>
      <c r="D1024" s="11"/>
      <c r="E1024" s="11"/>
      <c r="F1024" s="11"/>
      <c r="G1024" s="11"/>
      <c r="H1024" s="11"/>
      <c r="I1024" s="11"/>
      <c r="J1024" s="11"/>
      <c r="K1024" s="11"/>
      <c r="L1024" s="11"/>
      <c r="M1024" s="11"/>
      <c r="N1024" s="11"/>
      <c r="O1024" s="11"/>
      <c r="P1024" s="11"/>
      <c r="Q1024" s="11"/>
      <c r="R1024" s="11"/>
      <c r="S1024" s="11"/>
      <c r="T1024" s="11"/>
      <c r="U1024" s="11"/>
      <c r="V1024" s="11"/>
      <c r="W1024" s="11"/>
      <c r="X1024" s="11"/>
      <c r="Y1024" s="11"/>
      <c r="Z1024" s="11"/>
      <c r="AA1024" s="11"/>
      <c r="AB1024" s="11"/>
      <c r="AC1024" s="11"/>
      <c r="AD1024" s="11"/>
      <c r="AE1024" s="11"/>
      <c r="AF1024" s="11"/>
      <c r="AG1024" s="11"/>
      <c r="AH1024" s="11"/>
      <c r="AI1024" s="11"/>
      <c r="AJ1024" s="11"/>
      <c r="AK1024" s="11"/>
      <c r="AL1024" s="11"/>
      <c r="AM1024" s="11"/>
      <c r="AN1024" s="11"/>
    </row>
    <row r="1025" ht="15.75" customHeight="1">
      <c r="A1025" s="11"/>
      <c r="B1025" s="11"/>
      <c r="C1025" s="11"/>
      <c r="D1025" s="11"/>
      <c r="E1025" s="11"/>
      <c r="F1025" s="11"/>
      <c r="G1025" s="11"/>
      <c r="H1025" s="11"/>
      <c r="I1025" s="11"/>
      <c r="J1025" s="11"/>
      <c r="K1025" s="11"/>
      <c r="L1025" s="11"/>
      <c r="M1025" s="11"/>
      <c r="N1025" s="11"/>
      <c r="O1025" s="11"/>
      <c r="P1025" s="11"/>
      <c r="Q1025" s="11"/>
      <c r="R1025" s="11"/>
      <c r="S1025" s="11"/>
      <c r="T1025" s="11"/>
      <c r="U1025" s="11"/>
      <c r="V1025" s="11"/>
      <c r="W1025" s="11"/>
      <c r="X1025" s="11"/>
      <c r="Y1025" s="11"/>
      <c r="Z1025" s="11"/>
      <c r="AA1025" s="11"/>
      <c r="AB1025" s="11"/>
      <c r="AC1025" s="11"/>
      <c r="AD1025" s="11"/>
      <c r="AE1025" s="11"/>
      <c r="AF1025" s="11"/>
      <c r="AG1025" s="11"/>
      <c r="AH1025" s="11"/>
      <c r="AI1025" s="11"/>
      <c r="AJ1025" s="11"/>
      <c r="AK1025" s="11"/>
      <c r="AL1025" s="11"/>
      <c r="AM1025" s="11"/>
      <c r="AN1025" s="11"/>
    </row>
    <row r="1026" ht="15.75" customHeight="1">
      <c r="A1026" s="11"/>
      <c r="B1026" s="11"/>
      <c r="C1026" s="11"/>
      <c r="D1026" s="11"/>
      <c r="E1026" s="11"/>
      <c r="F1026" s="11"/>
      <c r="G1026" s="11"/>
      <c r="H1026" s="11"/>
      <c r="I1026" s="11"/>
      <c r="J1026" s="11"/>
      <c r="K1026" s="11"/>
      <c r="L1026" s="11"/>
      <c r="M1026" s="11"/>
      <c r="N1026" s="11"/>
      <c r="O1026" s="11"/>
      <c r="P1026" s="11"/>
      <c r="Q1026" s="11"/>
      <c r="R1026" s="11"/>
      <c r="S1026" s="11"/>
      <c r="T1026" s="11"/>
      <c r="U1026" s="11"/>
      <c r="V1026" s="11"/>
      <c r="W1026" s="11"/>
      <c r="X1026" s="11"/>
      <c r="Y1026" s="11"/>
      <c r="Z1026" s="11"/>
      <c r="AA1026" s="11"/>
      <c r="AB1026" s="11"/>
      <c r="AC1026" s="11"/>
      <c r="AD1026" s="11"/>
      <c r="AE1026" s="11"/>
      <c r="AF1026" s="11"/>
      <c r="AG1026" s="11"/>
      <c r="AH1026" s="11"/>
      <c r="AI1026" s="11"/>
      <c r="AJ1026" s="11"/>
      <c r="AK1026" s="11"/>
      <c r="AL1026" s="11"/>
      <c r="AM1026" s="11"/>
      <c r="AN1026" s="11"/>
    </row>
    <row r="1027" ht="15.75" customHeight="1">
      <c r="A1027" s="11"/>
      <c r="B1027" s="11"/>
      <c r="C1027" s="11"/>
      <c r="D1027" s="11"/>
      <c r="E1027" s="11"/>
      <c r="F1027" s="11"/>
      <c r="G1027" s="11"/>
      <c r="H1027" s="11"/>
      <c r="I1027" s="11"/>
      <c r="J1027" s="11"/>
      <c r="K1027" s="11"/>
      <c r="L1027" s="11"/>
      <c r="M1027" s="11"/>
      <c r="N1027" s="11"/>
      <c r="O1027" s="11"/>
      <c r="P1027" s="11"/>
      <c r="Q1027" s="11"/>
      <c r="R1027" s="11"/>
      <c r="S1027" s="11"/>
      <c r="T1027" s="11"/>
      <c r="U1027" s="11"/>
      <c r="V1027" s="11"/>
      <c r="W1027" s="11"/>
      <c r="X1027" s="11"/>
      <c r="Y1027" s="11"/>
      <c r="Z1027" s="11"/>
      <c r="AA1027" s="11"/>
      <c r="AB1027" s="11"/>
      <c r="AC1027" s="11"/>
      <c r="AD1027" s="11"/>
      <c r="AE1027" s="11"/>
      <c r="AF1027" s="11"/>
      <c r="AG1027" s="11"/>
      <c r="AH1027" s="11"/>
      <c r="AI1027" s="11"/>
      <c r="AJ1027" s="11"/>
      <c r="AK1027" s="11"/>
      <c r="AL1027" s="11"/>
      <c r="AM1027" s="11"/>
      <c r="AN1027" s="11"/>
    </row>
    <row r="1028" ht="15.75" customHeight="1">
      <c r="A1028" s="11"/>
      <c r="B1028" s="11"/>
      <c r="C1028" s="11"/>
      <c r="D1028" s="11"/>
      <c r="E1028" s="11"/>
      <c r="F1028" s="11"/>
      <c r="G1028" s="11"/>
      <c r="H1028" s="11"/>
      <c r="I1028" s="11"/>
      <c r="J1028" s="11"/>
      <c r="K1028" s="11"/>
      <c r="L1028" s="11"/>
      <c r="M1028" s="11"/>
      <c r="N1028" s="11"/>
      <c r="O1028" s="11"/>
      <c r="P1028" s="11"/>
      <c r="Q1028" s="11"/>
      <c r="R1028" s="11"/>
      <c r="S1028" s="11"/>
      <c r="T1028" s="11"/>
      <c r="U1028" s="11"/>
      <c r="V1028" s="11"/>
      <c r="W1028" s="11"/>
      <c r="X1028" s="11"/>
      <c r="Y1028" s="11"/>
      <c r="Z1028" s="11"/>
      <c r="AA1028" s="11"/>
      <c r="AB1028" s="11"/>
      <c r="AC1028" s="11"/>
      <c r="AD1028" s="11"/>
      <c r="AE1028" s="11"/>
      <c r="AF1028" s="11"/>
      <c r="AG1028" s="11"/>
      <c r="AH1028" s="11"/>
      <c r="AI1028" s="11"/>
      <c r="AJ1028" s="11"/>
      <c r="AK1028" s="11"/>
      <c r="AL1028" s="11"/>
      <c r="AM1028" s="11"/>
      <c r="AN1028" s="11"/>
    </row>
    <row r="1029" ht="15.75" customHeight="1">
      <c r="A1029" s="11"/>
      <c r="B1029" s="11"/>
      <c r="C1029" s="11"/>
      <c r="D1029" s="11"/>
      <c r="E1029" s="11"/>
      <c r="F1029" s="11"/>
      <c r="G1029" s="11"/>
      <c r="H1029" s="11"/>
      <c r="I1029" s="11"/>
      <c r="J1029" s="11"/>
      <c r="K1029" s="11"/>
      <c r="L1029" s="11"/>
      <c r="M1029" s="11"/>
      <c r="N1029" s="11"/>
      <c r="O1029" s="11"/>
      <c r="P1029" s="11"/>
      <c r="Q1029" s="11"/>
      <c r="R1029" s="11"/>
      <c r="S1029" s="11"/>
      <c r="T1029" s="11"/>
      <c r="U1029" s="11"/>
      <c r="V1029" s="11"/>
      <c r="W1029" s="11"/>
      <c r="X1029" s="11"/>
      <c r="Y1029" s="11"/>
      <c r="Z1029" s="11"/>
      <c r="AA1029" s="11"/>
      <c r="AB1029" s="11"/>
      <c r="AC1029" s="11"/>
      <c r="AD1029" s="11"/>
      <c r="AE1029" s="11"/>
      <c r="AF1029" s="11"/>
      <c r="AG1029" s="11"/>
      <c r="AH1029" s="11"/>
      <c r="AI1029" s="11"/>
      <c r="AJ1029" s="11"/>
      <c r="AK1029" s="11"/>
      <c r="AL1029" s="11"/>
      <c r="AM1029" s="11"/>
      <c r="AN1029" s="11"/>
    </row>
    <row r="1030" ht="15.75" customHeight="1">
      <c r="A1030" s="11"/>
      <c r="B1030" s="11"/>
      <c r="C1030" s="11"/>
      <c r="D1030" s="11"/>
      <c r="E1030" s="11"/>
      <c r="F1030" s="11"/>
      <c r="G1030" s="11"/>
      <c r="H1030" s="11"/>
      <c r="I1030" s="11"/>
      <c r="J1030" s="11"/>
      <c r="K1030" s="11"/>
      <c r="L1030" s="11"/>
      <c r="M1030" s="11"/>
      <c r="N1030" s="11"/>
      <c r="O1030" s="11"/>
      <c r="P1030" s="11"/>
      <c r="Q1030" s="11"/>
      <c r="R1030" s="11"/>
      <c r="S1030" s="11"/>
      <c r="T1030" s="11"/>
      <c r="U1030" s="11"/>
      <c r="V1030" s="11"/>
      <c r="W1030" s="11"/>
      <c r="X1030" s="11"/>
      <c r="Y1030" s="11"/>
      <c r="Z1030" s="11"/>
      <c r="AA1030" s="11"/>
      <c r="AB1030" s="11"/>
      <c r="AC1030" s="11"/>
      <c r="AD1030" s="11"/>
      <c r="AE1030" s="11"/>
      <c r="AF1030" s="11"/>
      <c r="AG1030" s="11"/>
      <c r="AH1030" s="11"/>
      <c r="AI1030" s="11"/>
      <c r="AJ1030" s="11"/>
      <c r="AK1030" s="11"/>
      <c r="AL1030" s="11"/>
      <c r="AM1030" s="11"/>
      <c r="AN1030" s="11"/>
    </row>
    <row r="1031" ht="15.75" customHeight="1">
      <c r="A1031" s="11"/>
      <c r="B1031" s="11"/>
      <c r="C1031" s="11"/>
      <c r="D1031" s="11"/>
      <c r="E1031" s="11"/>
      <c r="F1031" s="11"/>
      <c r="G1031" s="11"/>
      <c r="H1031" s="11"/>
      <c r="I1031" s="11"/>
      <c r="J1031" s="11"/>
      <c r="K1031" s="11"/>
      <c r="L1031" s="11"/>
      <c r="M1031" s="11"/>
      <c r="N1031" s="11"/>
      <c r="O1031" s="11"/>
      <c r="P1031" s="11"/>
      <c r="Q1031" s="11"/>
      <c r="R1031" s="11"/>
      <c r="S1031" s="11"/>
      <c r="T1031" s="11"/>
      <c r="U1031" s="11"/>
      <c r="V1031" s="11"/>
      <c r="W1031" s="11"/>
      <c r="X1031" s="11"/>
      <c r="Y1031" s="11"/>
      <c r="Z1031" s="11"/>
      <c r="AA1031" s="11"/>
      <c r="AB1031" s="11"/>
      <c r="AC1031" s="11"/>
      <c r="AD1031" s="11"/>
      <c r="AE1031" s="11"/>
      <c r="AF1031" s="11"/>
      <c r="AG1031" s="11"/>
      <c r="AH1031" s="11"/>
      <c r="AI1031" s="11"/>
      <c r="AJ1031" s="11"/>
      <c r="AK1031" s="11"/>
      <c r="AL1031" s="11"/>
      <c r="AM1031" s="11"/>
      <c r="AN1031" s="11"/>
    </row>
    <row r="1032" ht="15.75" customHeight="1">
      <c r="A1032" s="11"/>
      <c r="B1032" s="11"/>
      <c r="C1032" s="11"/>
      <c r="D1032" s="11"/>
      <c r="E1032" s="11"/>
      <c r="F1032" s="11"/>
      <c r="G1032" s="11"/>
      <c r="H1032" s="11"/>
      <c r="I1032" s="11"/>
      <c r="J1032" s="11"/>
      <c r="K1032" s="11"/>
      <c r="L1032" s="11"/>
      <c r="M1032" s="11"/>
      <c r="N1032" s="11"/>
      <c r="O1032" s="11"/>
      <c r="P1032" s="11"/>
      <c r="Q1032" s="11"/>
      <c r="R1032" s="11"/>
      <c r="S1032" s="11"/>
      <c r="T1032" s="11"/>
      <c r="U1032" s="11"/>
      <c r="V1032" s="11"/>
      <c r="W1032" s="11"/>
      <c r="X1032" s="11"/>
      <c r="Y1032" s="11"/>
      <c r="Z1032" s="11"/>
      <c r="AA1032" s="11"/>
      <c r="AB1032" s="11"/>
      <c r="AC1032" s="11"/>
      <c r="AD1032" s="11"/>
      <c r="AE1032" s="11"/>
      <c r="AF1032" s="11"/>
      <c r="AG1032" s="11"/>
      <c r="AH1032" s="11"/>
      <c r="AI1032" s="11"/>
      <c r="AJ1032" s="11"/>
      <c r="AK1032" s="11"/>
      <c r="AL1032" s="11"/>
      <c r="AM1032" s="11"/>
      <c r="AN1032" s="11"/>
    </row>
    <row r="1033" ht="15.75" customHeight="1">
      <c r="A1033" s="11"/>
      <c r="B1033" s="11"/>
      <c r="C1033" s="11"/>
      <c r="D1033" s="11"/>
      <c r="E1033" s="11"/>
      <c r="F1033" s="11"/>
      <c r="G1033" s="11"/>
      <c r="H1033" s="11"/>
      <c r="I1033" s="11"/>
      <c r="J1033" s="11"/>
      <c r="K1033" s="11"/>
      <c r="L1033" s="11"/>
      <c r="M1033" s="11"/>
      <c r="N1033" s="11"/>
      <c r="O1033" s="11"/>
      <c r="P1033" s="11"/>
      <c r="Q1033" s="11"/>
      <c r="R1033" s="11"/>
      <c r="S1033" s="11"/>
      <c r="T1033" s="11"/>
      <c r="U1033" s="11"/>
      <c r="V1033" s="11"/>
      <c r="W1033" s="11"/>
      <c r="X1033" s="11"/>
      <c r="Y1033" s="11"/>
      <c r="Z1033" s="11"/>
      <c r="AA1033" s="11"/>
      <c r="AB1033" s="11"/>
      <c r="AC1033" s="11"/>
      <c r="AD1033" s="11"/>
      <c r="AE1033" s="11"/>
      <c r="AF1033" s="11"/>
      <c r="AG1033" s="11"/>
      <c r="AH1033" s="11"/>
      <c r="AI1033" s="11"/>
      <c r="AJ1033" s="11"/>
      <c r="AK1033" s="11"/>
      <c r="AL1033" s="11"/>
      <c r="AM1033" s="11"/>
      <c r="AN1033" s="11"/>
    </row>
    <row r="1034" ht="15.75" customHeight="1">
      <c r="A1034" s="11"/>
      <c r="B1034" s="11"/>
      <c r="C1034" s="11"/>
      <c r="D1034" s="11"/>
      <c r="E1034" s="11"/>
      <c r="F1034" s="11"/>
      <c r="G1034" s="11"/>
      <c r="H1034" s="11"/>
      <c r="I1034" s="11"/>
      <c r="J1034" s="11"/>
      <c r="K1034" s="11"/>
      <c r="L1034" s="11"/>
      <c r="M1034" s="11"/>
      <c r="N1034" s="11"/>
      <c r="O1034" s="11"/>
      <c r="P1034" s="11"/>
      <c r="Q1034" s="11"/>
      <c r="R1034" s="11"/>
      <c r="S1034" s="11"/>
      <c r="T1034" s="11"/>
      <c r="U1034" s="11"/>
      <c r="V1034" s="11"/>
      <c r="W1034" s="11"/>
      <c r="X1034" s="11"/>
      <c r="Y1034" s="11"/>
      <c r="Z1034" s="11"/>
      <c r="AA1034" s="11"/>
      <c r="AB1034" s="11"/>
      <c r="AC1034" s="11"/>
      <c r="AD1034" s="11"/>
      <c r="AE1034" s="11"/>
      <c r="AF1034" s="11"/>
      <c r="AG1034" s="11"/>
      <c r="AH1034" s="11"/>
      <c r="AI1034" s="11"/>
      <c r="AJ1034" s="11"/>
      <c r="AK1034" s="11"/>
      <c r="AL1034" s="11"/>
      <c r="AM1034" s="11"/>
      <c r="AN1034" s="11"/>
    </row>
    <row r="1035" ht="15.75" customHeight="1">
      <c r="A1035" s="11"/>
      <c r="B1035" s="11"/>
      <c r="C1035" s="11"/>
      <c r="D1035" s="11"/>
      <c r="E1035" s="11"/>
      <c r="F1035" s="11"/>
      <c r="G1035" s="11"/>
      <c r="H1035" s="11"/>
      <c r="I1035" s="11"/>
      <c r="J1035" s="11"/>
      <c r="K1035" s="11"/>
      <c r="L1035" s="11"/>
      <c r="M1035" s="11"/>
      <c r="N1035" s="11"/>
      <c r="O1035" s="11"/>
      <c r="P1035" s="11"/>
      <c r="Q1035" s="11"/>
      <c r="R1035" s="11"/>
      <c r="S1035" s="11"/>
      <c r="T1035" s="11"/>
      <c r="U1035" s="11"/>
      <c r="V1035" s="11"/>
      <c r="W1035" s="11"/>
      <c r="X1035" s="11"/>
      <c r="Y1035" s="11"/>
      <c r="Z1035" s="11"/>
      <c r="AA1035" s="11"/>
      <c r="AB1035" s="11"/>
      <c r="AC1035" s="11"/>
      <c r="AD1035" s="11"/>
      <c r="AE1035" s="11"/>
      <c r="AF1035" s="11"/>
      <c r="AG1035" s="11"/>
      <c r="AH1035" s="11"/>
      <c r="AI1035" s="11"/>
      <c r="AJ1035" s="11"/>
      <c r="AK1035" s="11"/>
      <c r="AL1035" s="11"/>
      <c r="AM1035" s="11"/>
      <c r="AN1035" s="11"/>
    </row>
    <row r="1036" ht="15.75" customHeight="1">
      <c r="A1036" s="11"/>
      <c r="B1036" s="11"/>
      <c r="C1036" s="11"/>
      <c r="D1036" s="11"/>
      <c r="E1036" s="11"/>
      <c r="F1036" s="11"/>
      <c r="G1036" s="11"/>
      <c r="H1036" s="11"/>
      <c r="I1036" s="11"/>
      <c r="J1036" s="11"/>
      <c r="K1036" s="11"/>
      <c r="L1036" s="11"/>
      <c r="M1036" s="11"/>
      <c r="N1036" s="11"/>
      <c r="O1036" s="11"/>
      <c r="P1036" s="11"/>
      <c r="Q1036" s="11"/>
      <c r="R1036" s="11"/>
      <c r="S1036" s="11"/>
      <c r="T1036" s="11"/>
      <c r="U1036" s="11"/>
      <c r="V1036" s="11"/>
      <c r="W1036" s="11"/>
      <c r="X1036" s="11"/>
      <c r="Y1036" s="11"/>
      <c r="Z1036" s="11"/>
      <c r="AA1036" s="11"/>
      <c r="AB1036" s="11"/>
      <c r="AC1036" s="11"/>
      <c r="AD1036" s="11"/>
      <c r="AE1036" s="11"/>
      <c r="AF1036" s="11"/>
      <c r="AG1036" s="11"/>
      <c r="AH1036" s="11"/>
      <c r="AI1036" s="11"/>
      <c r="AJ1036" s="11"/>
      <c r="AK1036" s="11"/>
      <c r="AL1036" s="11"/>
      <c r="AM1036" s="11"/>
      <c r="AN1036" s="11"/>
    </row>
    <row r="1037" ht="15.75" customHeight="1">
      <c r="A1037" s="11"/>
      <c r="B1037" s="11"/>
      <c r="C1037" s="11"/>
      <c r="D1037" s="11"/>
      <c r="E1037" s="11"/>
      <c r="F1037" s="11"/>
      <c r="G1037" s="11"/>
      <c r="H1037" s="11"/>
      <c r="I1037" s="11"/>
      <c r="J1037" s="11"/>
      <c r="K1037" s="11"/>
      <c r="L1037" s="11"/>
      <c r="M1037" s="11"/>
      <c r="N1037" s="11"/>
      <c r="O1037" s="11"/>
      <c r="P1037" s="11"/>
      <c r="Q1037" s="11"/>
      <c r="R1037" s="11"/>
      <c r="S1037" s="11"/>
      <c r="T1037" s="11"/>
      <c r="U1037" s="11"/>
      <c r="V1037" s="11"/>
      <c r="W1037" s="11"/>
      <c r="X1037" s="11"/>
      <c r="Y1037" s="11"/>
      <c r="Z1037" s="11"/>
      <c r="AA1037" s="11"/>
      <c r="AB1037" s="11"/>
      <c r="AC1037" s="11"/>
      <c r="AD1037" s="11"/>
      <c r="AE1037" s="11"/>
      <c r="AF1037" s="11"/>
      <c r="AG1037" s="11"/>
      <c r="AH1037" s="11"/>
      <c r="AI1037" s="11"/>
      <c r="AJ1037" s="11"/>
      <c r="AK1037" s="11"/>
      <c r="AL1037" s="11"/>
      <c r="AM1037" s="11"/>
      <c r="AN1037" s="11"/>
    </row>
    <row r="1038" ht="15.75" customHeight="1">
      <c r="A1038" s="11"/>
      <c r="B1038" s="11"/>
      <c r="C1038" s="11"/>
      <c r="D1038" s="11"/>
      <c r="E1038" s="11"/>
      <c r="F1038" s="11"/>
      <c r="G1038" s="11"/>
      <c r="H1038" s="11"/>
      <c r="I1038" s="11"/>
      <c r="J1038" s="11"/>
      <c r="K1038" s="11"/>
      <c r="L1038" s="11"/>
      <c r="M1038" s="11"/>
      <c r="N1038" s="11"/>
      <c r="O1038" s="11"/>
      <c r="P1038" s="11"/>
      <c r="Q1038" s="11"/>
      <c r="R1038" s="11"/>
      <c r="S1038" s="11"/>
      <c r="T1038" s="11"/>
      <c r="U1038" s="11"/>
      <c r="V1038" s="11"/>
      <c r="W1038" s="11"/>
      <c r="X1038" s="11"/>
      <c r="Y1038" s="11"/>
      <c r="Z1038" s="11"/>
      <c r="AA1038" s="11"/>
      <c r="AB1038" s="11"/>
      <c r="AC1038" s="11"/>
      <c r="AD1038" s="11"/>
      <c r="AE1038" s="11"/>
      <c r="AF1038" s="11"/>
      <c r="AG1038" s="11"/>
      <c r="AH1038" s="11"/>
      <c r="AI1038" s="11"/>
      <c r="AJ1038" s="11"/>
      <c r="AK1038" s="11"/>
      <c r="AL1038" s="11"/>
      <c r="AM1038" s="11"/>
      <c r="AN1038" s="11"/>
    </row>
    <row r="1039" ht="15.75" customHeight="1">
      <c r="A1039" s="11"/>
      <c r="B1039" s="11"/>
      <c r="C1039" s="11"/>
      <c r="D1039" s="11"/>
      <c r="E1039" s="11"/>
      <c r="F1039" s="11"/>
      <c r="G1039" s="11"/>
      <c r="H1039" s="11"/>
      <c r="I1039" s="11"/>
      <c r="J1039" s="11"/>
      <c r="K1039" s="11"/>
      <c r="L1039" s="11"/>
      <c r="M1039" s="11"/>
      <c r="N1039" s="11"/>
      <c r="O1039" s="11"/>
      <c r="P1039" s="11"/>
      <c r="Q1039" s="11"/>
      <c r="R1039" s="11"/>
      <c r="S1039" s="11"/>
      <c r="T1039" s="11"/>
      <c r="U1039" s="11"/>
      <c r="V1039" s="11"/>
      <c r="W1039" s="11"/>
      <c r="X1039" s="11"/>
      <c r="Y1039" s="11"/>
      <c r="Z1039" s="11"/>
      <c r="AA1039" s="11"/>
      <c r="AB1039" s="11"/>
      <c r="AC1039" s="11"/>
      <c r="AD1039" s="11"/>
      <c r="AE1039" s="11"/>
      <c r="AF1039" s="11"/>
      <c r="AG1039" s="11"/>
      <c r="AH1039" s="11"/>
      <c r="AI1039" s="11"/>
      <c r="AJ1039" s="11"/>
      <c r="AK1039" s="11"/>
      <c r="AL1039" s="11"/>
      <c r="AM1039" s="11"/>
      <c r="AN1039" s="11"/>
    </row>
    <row r="1040" ht="15.75" customHeight="1">
      <c r="A1040" s="11"/>
      <c r="B1040" s="11"/>
      <c r="C1040" s="11"/>
      <c r="D1040" s="11"/>
      <c r="E1040" s="11"/>
      <c r="F1040" s="11"/>
      <c r="G1040" s="11"/>
      <c r="H1040" s="11"/>
      <c r="I1040" s="11"/>
      <c r="J1040" s="11"/>
      <c r="K1040" s="11"/>
      <c r="L1040" s="11"/>
      <c r="M1040" s="11"/>
      <c r="N1040" s="11"/>
      <c r="O1040" s="11"/>
      <c r="P1040" s="11"/>
      <c r="Q1040" s="11"/>
      <c r="R1040" s="11"/>
      <c r="S1040" s="11"/>
      <c r="T1040" s="11"/>
      <c r="U1040" s="11"/>
      <c r="V1040" s="11"/>
      <c r="W1040" s="11"/>
      <c r="X1040" s="11"/>
      <c r="Y1040" s="11"/>
      <c r="Z1040" s="11"/>
      <c r="AA1040" s="11"/>
      <c r="AB1040" s="11"/>
      <c r="AC1040" s="11"/>
      <c r="AD1040" s="11"/>
      <c r="AE1040" s="11"/>
      <c r="AF1040" s="11"/>
      <c r="AG1040" s="11"/>
      <c r="AH1040" s="11"/>
      <c r="AI1040" s="11"/>
      <c r="AJ1040" s="11"/>
      <c r="AK1040" s="11"/>
      <c r="AL1040" s="11"/>
      <c r="AM1040" s="11"/>
      <c r="AN1040" s="11"/>
    </row>
    <row r="1041" ht="15.75" customHeight="1">
      <c r="A1041" s="11"/>
      <c r="B1041" s="11"/>
      <c r="C1041" s="11"/>
      <c r="D1041" s="11"/>
      <c r="E1041" s="11"/>
      <c r="F1041" s="11"/>
      <c r="G1041" s="11"/>
      <c r="H1041" s="11"/>
      <c r="I1041" s="11"/>
      <c r="J1041" s="11"/>
      <c r="K1041" s="11"/>
      <c r="L1041" s="11"/>
      <c r="M1041" s="11"/>
      <c r="N1041" s="11"/>
      <c r="O1041" s="11"/>
      <c r="P1041" s="11"/>
      <c r="Q1041" s="11"/>
      <c r="R1041" s="11"/>
      <c r="S1041" s="11"/>
      <c r="T1041" s="11"/>
      <c r="U1041" s="11"/>
      <c r="V1041" s="11"/>
      <c r="W1041" s="11"/>
      <c r="X1041" s="11"/>
      <c r="Y1041" s="11"/>
      <c r="Z1041" s="11"/>
      <c r="AA1041" s="11"/>
      <c r="AB1041" s="11"/>
      <c r="AC1041" s="11"/>
      <c r="AD1041" s="11"/>
      <c r="AE1041" s="11"/>
      <c r="AF1041" s="11"/>
      <c r="AG1041" s="11"/>
      <c r="AH1041" s="11"/>
      <c r="AI1041" s="11"/>
      <c r="AJ1041" s="11"/>
      <c r="AK1041" s="11"/>
      <c r="AL1041" s="11"/>
      <c r="AM1041" s="11"/>
      <c r="AN1041" s="11"/>
    </row>
    <row r="1042" ht="15.75" customHeight="1">
      <c r="A1042" s="11"/>
      <c r="B1042" s="11"/>
      <c r="C1042" s="11"/>
      <c r="D1042" s="11"/>
      <c r="E1042" s="11"/>
      <c r="F1042" s="11"/>
      <c r="G1042" s="11"/>
      <c r="H1042" s="11"/>
      <c r="I1042" s="11"/>
      <c r="J1042" s="11"/>
      <c r="K1042" s="11"/>
      <c r="L1042" s="11"/>
      <c r="M1042" s="11"/>
      <c r="N1042" s="11"/>
      <c r="O1042" s="11"/>
      <c r="P1042" s="11"/>
      <c r="Q1042" s="11"/>
      <c r="R1042" s="11"/>
      <c r="S1042" s="11"/>
      <c r="T1042" s="11"/>
      <c r="U1042" s="11"/>
      <c r="V1042" s="11"/>
      <c r="W1042" s="11"/>
      <c r="X1042" s="11"/>
      <c r="Y1042" s="11"/>
      <c r="Z1042" s="11"/>
      <c r="AA1042" s="11"/>
      <c r="AB1042" s="11"/>
      <c r="AC1042" s="11"/>
      <c r="AD1042" s="11"/>
      <c r="AE1042" s="11"/>
      <c r="AF1042" s="11"/>
      <c r="AG1042" s="11"/>
      <c r="AH1042" s="11"/>
      <c r="AI1042" s="11"/>
      <c r="AJ1042" s="11"/>
      <c r="AK1042" s="11"/>
      <c r="AL1042" s="11"/>
      <c r="AM1042" s="11"/>
      <c r="AN1042" s="11"/>
    </row>
    <row r="1043" ht="15.75" customHeight="1">
      <c r="A1043" s="11"/>
      <c r="B1043" s="11"/>
      <c r="C1043" s="11"/>
      <c r="D1043" s="11"/>
      <c r="E1043" s="11"/>
      <c r="F1043" s="11"/>
      <c r="G1043" s="11"/>
      <c r="H1043" s="11"/>
      <c r="I1043" s="11"/>
      <c r="J1043" s="11"/>
      <c r="K1043" s="11"/>
      <c r="L1043" s="11"/>
      <c r="M1043" s="11"/>
      <c r="N1043" s="11"/>
      <c r="O1043" s="11"/>
      <c r="P1043" s="11"/>
      <c r="Q1043" s="11"/>
      <c r="R1043" s="11"/>
      <c r="S1043" s="11"/>
      <c r="T1043" s="11"/>
      <c r="U1043" s="11"/>
      <c r="V1043" s="11"/>
      <c r="W1043" s="11"/>
      <c r="X1043" s="11"/>
      <c r="Y1043" s="11"/>
      <c r="Z1043" s="11"/>
      <c r="AA1043" s="11"/>
      <c r="AB1043" s="11"/>
      <c r="AC1043" s="11"/>
      <c r="AD1043" s="11"/>
      <c r="AE1043" s="11"/>
      <c r="AF1043" s="11"/>
      <c r="AG1043" s="11"/>
      <c r="AH1043" s="11"/>
      <c r="AI1043" s="11"/>
      <c r="AJ1043" s="11"/>
      <c r="AK1043" s="11"/>
      <c r="AL1043" s="11"/>
      <c r="AM1043" s="11"/>
      <c r="AN1043" s="11"/>
    </row>
    <row r="1044" ht="15.75" customHeight="1">
      <c r="A1044" s="11"/>
      <c r="B1044" s="11"/>
      <c r="C1044" s="11"/>
      <c r="D1044" s="11"/>
      <c r="E1044" s="11"/>
      <c r="F1044" s="11"/>
      <c r="G1044" s="11"/>
      <c r="H1044" s="11"/>
      <c r="I1044" s="11"/>
      <c r="J1044" s="11"/>
      <c r="K1044" s="11"/>
      <c r="L1044" s="11"/>
      <c r="M1044" s="11"/>
      <c r="N1044" s="11"/>
      <c r="O1044" s="11"/>
      <c r="P1044" s="11"/>
      <c r="Q1044" s="11"/>
      <c r="R1044" s="11"/>
      <c r="S1044" s="11"/>
      <c r="T1044" s="11"/>
      <c r="U1044" s="11"/>
      <c r="V1044" s="11"/>
      <c r="W1044" s="11"/>
      <c r="X1044" s="11"/>
      <c r="Y1044" s="11"/>
      <c r="Z1044" s="11"/>
      <c r="AA1044" s="11"/>
      <c r="AB1044" s="11"/>
      <c r="AC1044" s="11"/>
      <c r="AD1044" s="11"/>
      <c r="AE1044" s="11"/>
      <c r="AF1044" s="11"/>
      <c r="AG1044" s="11"/>
      <c r="AH1044" s="11"/>
      <c r="AI1044" s="11"/>
      <c r="AJ1044" s="11"/>
      <c r="AK1044" s="11"/>
      <c r="AL1044" s="11"/>
      <c r="AM1044" s="11"/>
      <c r="AN1044" s="11"/>
    </row>
    <row r="1045" ht="15.75" customHeight="1">
      <c r="A1045" s="11"/>
      <c r="B1045" s="11"/>
      <c r="C1045" s="11"/>
      <c r="D1045" s="11"/>
      <c r="E1045" s="11"/>
      <c r="F1045" s="11"/>
      <c r="G1045" s="11"/>
      <c r="H1045" s="11"/>
      <c r="I1045" s="11"/>
      <c r="J1045" s="11"/>
      <c r="K1045" s="11"/>
      <c r="L1045" s="11"/>
      <c r="M1045" s="11"/>
      <c r="N1045" s="11"/>
      <c r="O1045" s="11"/>
      <c r="P1045" s="11"/>
      <c r="Q1045" s="11"/>
      <c r="R1045" s="11"/>
      <c r="S1045" s="11"/>
      <c r="T1045" s="11"/>
      <c r="U1045" s="11"/>
      <c r="V1045" s="11"/>
      <c r="W1045" s="11"/>
      <c r="X1045" s="11"/>
      <c r="Y1045" s="11"/>
      <c r="Z1045" s="11"/>
      <c r="AA1045" s="11"/>
      <c r="AB1045" s="11"/>
      <c r="AC1045" s="11"/>
      <c r="AD1045" s="11"/>
      <c r="AE1045" s="11"/>
      <c r="AF1045" s="11"/>
      <c r="AG1045" s="11"/>
      <c r="AH1045" s="11"/>
      <c r="AI1045" s="11"/>
      <c r="AJ1045" s="11"/>
      <c r="AK1045" s="11"/>
      <c r="AL1045" s="11"/>
      <c r="AM1045" s="11"/>
      <c r="AN1045" s="11"/>
    </row>
    <row r="1046" ht="15.75" customHeight="1">
      <c r="A1046" s="11"/>
      <c r="B1046" s="11"/>
      <c r="C1046" s="11"/>
      <c r="D1046" s="11"/>
      <c r="E1046" s="11"/>
      <c r="F1046" s="11"/>
      <c r="G1046" s="11"/>
      <c r="H1046" s="11"/>
      <c r="I1046" s="11"/>
      <c r="J1046" s="11"/>
      <c r="K1046" s="11"/>
      <c r="L1046" s="11"/>
      <c r="M1046" s="11"/>
      <c r="N1046" s="11"/>
      <c r="O1046" s="11"/>
      <c r="P1046" s="11"/>
      <c r="Q1046" s="11"/>
      <c r="R1046" s="11"/>
      <c r="S1046" s="11"/>
      <c r="T1046" s="11"/>
      <c r="U1046" s="11"/>
      <c r="V1046" s="11"/>
      <c r="W1046" s="11"/>
      <c r="X1046" s="11"/>
      <c r="Y1046" s="11"/>
      <c r="Z1046" s="11"/>
      <c r="AA1046" s="11"/>
      <c r="AB1046" s="11"/>
      <c r="AC1046" s="11"/>
      <c r="AD1046" s="11"/>
      <c r="AE1046" s="11"/>
      <c r="AF1046" s="11"/>
      <c r="AG1046" s="11"/>
      <c r="AH1046" s="11"/>
      <c r="AI1046" s="11"/>
      <c r="AJ1046" s="11"/>
      <c r="AK1046" s="11"/>
      <c r="AL1046" s="11"/>
      <c r="AM1046" s="11"/>
      <c r="AN1046" s="11"/>
    </row>
    <row r="1047" ht="15.75" customHeight="1">
      <c r="A1047" s="11"/>
      <c r="B1047" s="11"/>
      <c r="C1047" s="11"/>
      <c r="D1047" s="11"/>
      <c r="E1047" s="11"/>
      <c r="F1047" s="11"/>
      <c r="G1047" s="11"/>
      <c r="H1047" s="11"/>
      <c r="I1047" s="11"/>
      <c r="J1047" s="11"/>
      <c r="K1047" s="11"/>
      <c r="L1047" s="11"/>
      <c r="M1047" s="11"/>
      <c r="N1047" s="11"/>
      <c r="O1047" s="11"/>
      <c r="P1047" s="11"/>
      <c r="Q1047" s="11"/>
      <c r="R1047" s="11"/>
      <c r="S1047" s="11"/>
      <c r="T1047" s="11"/>
      <c r="U1047" s="11"/>
      <c r="V1047" s="11"/>
      <c r="W1047" s="11"/>
      <c r="X1047" s="11"/>
      <c r="Y1047" s="11"/>
      <c r="Z1047" s="11"/>
      <c r="AA1047" s="11"/>
      <c r="AB1047" s="11"/>
      <c r="AC1047" s="11"/>
      <c r="AD1047" s="11"/>
      <c r="AE1047" s="11"/>
      <c r="AF1047" s="11"/>
      <c r="AG1047" s="11"/>
      <c r="AH1047" s="11"/>
      <c r="AI1047" s="11"/>
      <c r="AJ1047" s="11"/>
      <c r="AK1047" s="11"/>
      <c r="AL1047" s="11"/>
      <c r="AM1047" s="11"/>
      <c r="AN1047" s="11"/>
    </row>
    <row r="1048" ht="15.75" customHeight="1">
      <c r="A1048" s="11"/>
      <c r="B1048" s="11"/>
      <c r="C1048" s="11"/>
      <c r="D1048" s="11"/>
      <c r="E1048" s="11"/>
      <c r="F1048" s="11"/>
      <c r="G1048" s="11"/>
      <c r="H1048" s="11"/>
      <c r="I1048" s="11"/>
      <c r="J1048" s="11"/>
      <c r="K1048" s="11"/>
      <c r="L1048" s="11"/>
      <c r="M1048" s="11"/>
      <c r="N1048" s="11"/>
      <c r="O1048" s="11"/>
      <c r="P1048" s="11"/>
      <c r="Q1048" s="11"/>
      <c r="R1048" s="11"/>
      <c r="S1048" s="11"/>
      <c r="T1048" s="11"/>
      <c r="U1048" s="11"/>
      <c r="V1048" s="11"/>
      <c r="W1048" s="11"/>
      <c r="X1048" s="11"/>
      <c r="Y1048" s="11"/>
      <c r="Z1048" s="11"/>
      <c r="AA1048" s="11"/>
      <c r="AB1048" s="11"/>
      <c r="AC1048" s="11"/>
      <c r="AD1048" s="11"/>
      <c r="AE1048" s="11"/>
      <c r="AF1048" s="11"/>
      <c r="AG1048" s="11"/>
      <c r="AH1048" s="11"/>
      <c r="AI1048" s="11"/>
      <c r="AJ1048" s="11"/>
      <c r="AK1048" s="11"/>
      <c r="AL1048" s="11"/>
      <c r="AM1048" s="11"/>
      <c r="AN1048" s="11"/>
    </row>
    <row r="1049" ht="15.75" customHeight="1">
      <c r="A1049" s="11"/>
      <c r="B1049" s="11"/>
      <c r="C1049" s="11"/>
      <c r="D1049" s="11"/>
      <c r="E1049" s="11"/>
      <c r="F1049" s="11"/>
      <c r="G1049" s="11"/>
      <c r="H1049" s="11"/>
      <c r="I1049" s="11"/>
      <c r="J1049" s="11"/>
      <c r="K1049" s="11"/>
      <c r="L1049" s="11"/>
      <c r="M1049" s="11"/>
      <c r="N1049" s="11"/>
      <c r="O1049" s="11"/>
      <c r="P1049" s="11"/>
      <c r="Q1049" s="11"/>
      <c r="R1049" s="11"/>
      <c r="S1049" s="11"/>
      <c r="T1049" s="11"/>
      <c r="U1049" s="11"/>
      <c r="V1049" s="11"/>
      <c r="W1049" s="11"/>
      <c r="X1049" s="11"/>
      <c r="Y1049" s="11"/>
      <c r="Z1049" s="11"/>
      <c r="AA1049" s="11"/>
      <c r="AB1049" s="11"/>
      <c r="AC1049" s="11"/>
      <c r="AD1049" s="11"/>
      <c r="AE1049" s="11"/>
      <c r="AF1049" s="11"/>
      <c r="AG1049" s="11"/>
      <c r="AH1049" s="11"/>
      <c r="AI1049" s="11"/>
      <c r="AJ1049" s="11"/>
      <c r="AK1049" s="11"/>
      <c r="AL1049" s="11"/>
      <c r="AM1049" s="11"/>
      <c r="AN1049" s="11"/>
    </row>
    <row r="1050" ht="15.75" customHeight="1">
      <c r="A1050" s="11"/>
      <c r="B1050" s="11"/>
      <c r="C1050" s="11"/>
      <c r="D1050" s="11"/>
      <c r="E1050" s="11"/>
      <c r="F1050" s="11"/>
      <c r="G1050" s="11"/>
      <c r="H1050" s="11"/>
      <c r="I1050" s="11"/>
      <c r="J1050" s="11"/>
      <c r="K1050" s="11"/>
      <c r="L1050" s="11"/>
      <c r="M1050" s="11"/>
      <c r="N1050" s="11"/>
      <c r="O1050" s="11"/>
      <c r="P1050" s="11"/>
      <c r="Q1050" s="11"/>
      <c r="R1050" s="11"/>
      <c r="S1050" s="11"/>
      <c r="T1050" s="11"/>
      <c r="U1050" s="11"/>
      <c r="V1050" s="11"/>
      <c r="W1050" s="11"/>
      <c r="X1050" s="11"/>
      <c r="Y1050" s="11"/>
      <c r="Z1050" s="11"/>
      <c r="AA1050" s="11"/>
      <c r="AB1050" s="11"/>
      <c r="AC1050" s="11"/>
      <c r="AD1050" s="11"/>
      <c r="AE1050" s="11"/>
      <c r="AF1050" s="11"/>
      <c r="AG1050" s="11"/>
      <c r="AH1050" s="11"/>
      <c r="AI1050" s="11"/>
      <c r="AJ1050" s="11"/>
      <c r="AK1050" s="11"/>
      <c r="AL1050" s="11"/>
      <c r="AM1050" s="11"/>
      <c r="AN1050" s="11"/>
    </row>
    <row r="1051" ht="15.75" customHeight="1">
      <c r="A1051" s="11"/>
      <c r="B1051" s="11"/>
      <c r="C1051" s="11"/>
      <c r="D1051" s="11"/>
      <c r="E1051" s="11"/>
      <c r="F1051" s="11"/>
      <c r="G1051" s="11"/>
      <c r="H1051" s="11"/>
      <c r="I1051" s="11"/>
      <c r="J1051" s="11"/>
      <c r="K1051" s="11"/>
      <c r="L1051" s="11"/>
      <c r="M1051" s="11"/>
      <c r="N1051" s="11"/>
      <c r="O1051" s="11"/>
      <c r="P1051" s="11"/>
      <c r="Q1051" s="11"/>
      <c r="R1051" s="11"/>
      <c r="S1051" s="11"/>
      <c r="T1051" s="11"/>
      <c r="U1051" s="11"/>
      <c r="V1051" s="11"/>
      <c r="W1051" s="11"/>
      <c r="X1051" s="11"/>
      <c r="Y1051" s="11"/>
      <c r="Z1051" s="11"/>
      <c r="AA1051" s="11"/>
      <c r="AB1051" s="11"/>
      <c r="AC1051" s="11"/>
      <c r="AD1051" s="11"/>
      <c r="AE1051" s="11"/>
      <c r="AF1051" s="11"/>
      <c r="AG1051" s="11"/>
      <c r="AH1051" s="11"/>
      <c r="AI1051" s="11"/>
      <c r="AJ1051" s="11"/>
      <c r="AK1051" s="11"/>
      <c r="AL1051" s="11"/>
      <c r="AM1051" s="11"/>
      <c r="AN1051" s="11"/>
    </row>
    <row r="1052" ht="15.75" customHeight="1">
      <c r="A1052" s="11"/>
      <c r="B1052" s="11"/>
      <c r="C1052" s="11"/>
      <c r="D1052" s="11"/>
      <c r="E1052" s="11"/>
      <c r="F1052" s="11"/>
      <c r="G1052" s="11"/>
      <c r="H1052" s="11"/>
      <c r="I1052" s="11"/>
      <c r="J1052" s="11"/>
      <c r="K1052" s="11"/>
      <c r="L1052" s="11"/>
      <c r="M1052" s="11"/>
      <c r="N1052" s="11"/>
      <c r="O1052" s="11"/>
      <c r="P1052" s="11"/>
      <c r="Q1052" s="11"/>
      <c r="R1052" s="11"/>
      <c r="S1052" s="11"/>
      <c r="T1052" s="11"/>
      <c r="U1052" s="11"/>
      <c r="V1052" s="11"/>
      <c r="W1052" s="11"/>
      <c r="X1052" s="11"/>
      <c r="Y1052" s="11"/>
      <c r="Z1052" s="11"/>
      <c r="AA1052" s="11"/>
      <c r="AB1052" s="11"/>
      <c r="AC1052" s="11"/>
      <c r="AD1052" s="11"/>
      <c r="AE1052" s="11"/>
      <c r="AF1052" s="11"/>
      <c r="AG1052" s="11"/>
      <c r="AH1052" s="11"/>
      <c r="AI1052" s="11"/>
      <c r="AJ1052" s="11"/>
      <c r="AK1052" s="11"/>
      <c r="AL1052" s="11"/>
      <c r="AM1052" s="11"/>
      <c r="AN1052" s="11"/>
    </row>
    <row r="1053" ht="15.75" customHeight="1">
      <c r="A1053" s="11"/>
      <c r="B1053" s="11"/>
      <c r="C1053" s="11"/>
      <c r="D1053" s="11"/>
      <c r="E1053" s="11"/>
      <c r="F1053" s="11"/>
      <c r="G1053" s="11"/>
      <c r="H1053" s="11"/>
      <c r="I1053" s="11"/>
      <c r="J1053" s="11"/>
      <c r="K1053" s="11"/>
      <c r="L1053" s="11"/>
      <c r="M1053" s="11"/>
      <c r="N1053" s="11"/>
      <c r="O1053" s="11"/>
      <c r="P1053" s="11"/>
      <c r="Q1053" s="11"/>
      <c r="R1053" s="11"/>
      <c r="S1053" s="11"/>
      <c r="T1053" s="11"/>
      <c r="U1053" s="11"/>
      <c r="V1053" s="11"/>
      <c r="W1053" s="11"/>
      <c r="X1053" s="11"/>
      <c r="Y1053" s="11"/>
      <c r="Z1053" s="11"/>
      <c r="AA1053" s="11"/>
      <c r="AB1053" s="11"/>
      <c r="AC1053" s="11"/>
      <c r="AD1053" s="11"/>
      <c r="AE1053" s="11"/>
      <c r="AF1053" s="11"/>
      <c r="AG1053" s="11"/>
      <c r="AH1053" s="11"/>
      <c r="AI1053" s="11"/>
      <c r="AJ1053" s="11"/>
      <c r="AK1053" s="11"/>
      <c r="AL1053" s="11"/>
      <c r="AM1053" s="11"/>
      <c r="AN1053" s="11"/>
    </row>
    <row r="1054" ht="15.75" customHeight="1">
      <c r="A1054" s="11"/>
      <c r="B1054" s="11"/>
      <c r="C1054" s="11"/>
      <c r="D1054" s="11"/>
      <c r="E1054" s="11"/>
      <c r="F1054" s="11"/>
      <c r="G1054" s="11"/>
      <c r="H1054" s="11"/>
      <c r="I1054" s="11"/>
      <c r="J1054" s="11"/>
      <c r="K1054" s="11"/>
      <c r="L1054" s="11"/>
      <c r="M1054" s="11"/>
      <c r="N1054" s="11"/>
      <c r="O1054" s="11"/>
      <c r="P1054" s="11"/>
      <c r="Q1054" s="11"/>
      <c r="R1054" s="11"/>
      <c r="S1054" s="11"/>
      <c r="T1054" s="11"/>
      <c r="U1054" s="11"/>
      <c r="V1054" s="11"/>
      <c r="W1054" s="11"/>
      <c r="X1054" s="11"/>
      <c r="Y1054" s="11"/>
      <c r="Z1054" s="11"/>
      <c r="AA1054" s="11"/>
      <c r="AB1054" s="11"/>
      <c r="AC1054" s="11"/>
      <c r="AD1054" s="11"/>
      <c r="AE1054" s="11"/>
      <c r="AF1054" s="11"/>
      <c r="AG1054" s="11"/>
      <c r="AH1054" s="11"/>
      <c r="AI1054" s="11"/>
      <c r="AJ1054" s="11"/>
      <c r="AK1054" s="11"/>
      <c r="AL1054" s="11"/>
      <c r="AM1054" s="11"/>
      <c r="AN1054" s="11"/>
    </row>
    <row r="1055" ht="15.75" customHeight="1">
      <c r="A1055" s="11"/>
      <c r="B1055" s="11"/>
      <c r="C1055" s="11"/>
      <c r="D1055" s="11"/>
      <c r="E1055" s="11"/>
      <c r="F1055" s="11"/>
      <c r="G1055" s="11"/>
      <c r="H1055" s="11"/>
      <c r="I1055" s="11"/>
      <c r="J1055" s="11"/>
      <c r="K1055" s="11"/>
      <c r="L1055" s="11"/>
      <c r="M1055" s="11"/>
      <c r="N1055" s="11"/>
      <c r="O1055" s="11"/>
      <c r="P1055" s="11"/>
      <c r="Q1055" s="11"/>
      <c r="R1055" s="11"/>
      <c r="S1055" s="11"/>
      <c r="T1055" s="11"/>
      <c r="U1055" s="11"/>
      <c r="V1055" s="11"/>
      <c r="W1055" s="11"/>
      <c r="X1055" s="11"/>
      <c r="Y1055" s="11"/>
      <c r="Z1055" s="11"/>
      <c r="AA1055" s="11"/>
      <c r="AB1055" s="11"/>
      <c r="AC1055" s="11"/>
      <c r="AD1055" s="11"/>
      <c r="AE1055" s="11"/>
      <c r="AF1055" s="11"/>
      <c r="AG1055" s="11"/>
      <c r="AH1055" s="11"/>
      <c r="AI1055" s="11"/>
      <c r="AJ1055" s="11"/>
      <c r="AK1055" s="11"/>
      <c r="AL1055" s="11"/>
      <c r="AM1055" s="11"/>
      <c r="AN1055" s="11"/>
    </row>
    <row r="1056" ht="15.75" customHeight="1">
      <c r="A1056" s="11"/>
      <c r="B1056" s="11"/>
      <c r="C1056" s="11"/>
      <c r="D1056" s="11"/>
      <c r="E1056" s="11"/>
      <c r="F1056" s="11"/>
      <c r="G1056" s="11"/>
      <c r="H1056" s="11"/>
      <c r="I1056" s="11"/>
      <c r="J1056" s="11"/>
      <c r="K1056" s="11"/>
      <c r="L1056" s="11"/>
      <c r="M1056" s="11"/>
      <c r="N1056" s="11"/>
      <c r="O1056" s="11"/>
      <c r="P1056" s="11"/>
      <c r="Q1056" s="11"/>
      <c r="R1056" s="11"/>
      <c r="S1056" s="11"/>
      <c r="T1056" s="11"/>
      <c r="U1056" s="11"/>
      <c r="V1056" s="11"/>
      <c r="W1056" s="11"/>
      <c r="X1056" s="11"/>
      <c r="Y1056" s="11"/>
      <c r="Z1056" s="11"/>
      <c r="AA1056" s="11"/>
      <c r="AB1056" s="11"/>
      <c r="AC1056" s="11"/>
      <c r="AD1056" s="11"/>
      <c r="AE1056" s="11"/>
      <c r="AF1056" s="11"/>
      <c r="AG1056" s="11"/>
      <c r="AH1056" s="11"/>
      <c r="AI1056" s="11"/>
      <c r="AJ1056" s="11"/>
      <c r="AK1056" s="11"/>
      <c r="AL1056" s="11"/>
      <c r="AM1056" s="11"/>
      <c r="AN1056" s="11"/>
    </row>
    <row r="1057" ht="15.75" customHeight="1">
      <c r="A1057" s="11"/>
      <c r="B1057" s="11"/>
      <c r="C1057" s="11"/>
      <c r="D1057" s="11"/>
      <c r="E1057" s="11"/>
      <c r="F1057" s="11"/>
      <c r="G1057" s="11"/>
      <c r="H1057" s="11"/>
      <c r="I1057" s="11"/>
      <c r="J1057" s="11"/>
      <c r="K1057" s="11"/>
      <c r="L1057" s="11"/>
      <c r="M1057" s="11"/>
      <c r="N1057" s="11"/>
      <c r="O1057" s="11"/>
      <c r="P1057" s="11"/>
      <c r="Q1057" s="11"/>
      <c r="R1057" s="11"/>
      <c r="S1057" s="11"/>
      <c r="T1057" s="11"/>
      <c r="U1057" s="11"/>
      <c r="V1057" s="11"/>
      <c r="W1057" s="11"/>
      <c r="X1057" s="11"/>
      <c r="Y1057" s="11"/>
      <c r="Z1057" s="11"/>
      <c r="AA1057" s="11"/>
      <c r="AB1057" s="11"/>
      <c r="AC1057" s="11"/>
      <c r="AD1057" s="11"/>
      <c r="AE1057" s="11"/>
      <c r="AF1057" s="11"/>
      <c r="AG1057" s="11"/>
      <c r="AH1057" s="11"/>
      <c r="AI1057" s="11"/>
      <c r="AJ1057" s="11"/>
      <c r="AK1057" s="11"/>
      <c r="AL1057" s="11"/>
      <c r="AM1057" s="11"/>
      <c r="AN1057" s="11"/>
    </row>
    <row r="1058" ht="15.75" customHeight="1">
      <c r="A1058" s="11"/>
      <c r="B1058" s="11"/>
      <c r="C1058" s="11"/>
      <c r="D1058" s="11"/>
      <c r="E1058" s="11"/>
      <c r="F1058" s="11"/>
      <c r="G1058" s="11"/>
      <c r="H1058" s="11"/>
      <c r="I1058" s="11"/>
      <c r="J1058" s="11"/>
      <c r="K1058" s="11"/>
      <c r="L1058" s="11"/>
      <c r="M1058" s="11"/>
      <c r="N1058" s="11"/>
      <c r="O1058" s="11"/>
      <c r="P1058" s="11"/>
      <c r="Q1058" s="11"/>
      <c r="R1058" s="11"/>
      <c r="S1058" s="11"/>
      <c r="T1058" s="11"/>
      <c r="U1058" s="11"/>
      <c r="V1058" s="11"/>
      <c r="W1058" s="11"/>
      <c r="X1058" s="11"/>
      <c r="Y1058" s="11"/>
      <c r="Z1058" s="11"/>
      <c r="AA1058" s="11"/>
      <c r="AB1058" s="11"/>
      <c r="AC1058" s="11"/>
      <c r="AD1058" s="11"/>
      <c r="AE1058" s="11"/>
      <c r="AF1058" s="11"/>
      <c r="AG1058" s="11"/>
      <c r="AH1058" s="11"/>
      <c r="AI1058" s="11"/>
      <c r="AJ1058" s="11"/>
      <c r="AK1058" s="11"/>
      <c r="AL1058" s="11"/>
      <c r="AM1058" s="11"/>
      <c r="AN1058" s="11"/>
    </row>
    <row r="1059" ht="15.75" customHeight="1">
      <c r="A1059" s="11"/>
      <c r="B1059" s="11"/>
      <c r="C1059" s="11"/>
      <c r="D1059" s="11"/>
      <c r="E1059" s="11"/>
      <c r="F1059" s="11"/>
      <c r="G1059" s="11"/>
      <c r="H1059" s="11"/>
      <c r="I1059" s="11"/>
      <c r="J1059" s="11"/>
      <c r="K1059" s="11"/>
      <c r="L1059" s="11"/>
      <c r="M1059" s="11"/>
      <c r="N1059" s="11"/>
      <c r="O1059" s="11"/>
      <c r="P1059" s="11"/>
      <c r="Q1059" s="11"/>
      <c r="R1059" s="11"/>
      <c r="S1059" s="11"/>
      <c r="T1059" s="11"/>
      <c r="U1059" s="11"/>
      <c r="V1059" s="11"/>
      <c r="W1059" s="11"/>
      <c r="X1059" s="11"/>
      <c r="Y1059" s="11"/>
      <c r="Z1059" s="11"/>
      <c r="AA1059" s="11"/>
      <c r="AB1059" s="11"/>
      <c r="AC1059" s="11"/>
      <c r="AD1059" s="11"/>
      <c r="AE1059" s="11"/>
      <c r="AF1059" s="11"/>
      <c r="AG1059" s="11"/>
      <c r="AH1059" s="11"/>
      <c r="AI1059" s="11"/>
      <c r="AJ1059" s="11"/>
      <c r="AK1059" s="11"/>
      <c r="AL1059" s="11"/>
      <c r="AM1059" s="11"/>
      <c r="AN1059" s="11"/>
    </row>
  </sheetData>
  <conditionalFormatting sqref="A29:E29">
    <cfRule type="expression" dxfId="0" priority="1">
      <formula>NOT($A30=$A29)</formula>
    </cfRule>
  </conditionalFormatting>
  <conditionalFormatting sqref="A27:E27">
    <cfRule type="expression" dxfId="0" priority="2">
      <formula>NOT($A29=$A27)</formula>
    </cfRule>
  </conditionalFormatting>
  <conditionalFormatting sqref="A28:E28">
    <cfRule type="expression" dxfId="0" priority="3">
      <formula>NOT($A28=$A28)</formula>
    </cfRule>
  </conditionalFormatting>
  <conditionalFormatting sqref="A26:E26">
    <cfRule type="expression" dxfId="0" priority="4">
      <formula>NOT($A27=$A26)</formula>
    </cfRule>
  </conditionalFormatting>
  <conditionalFormatting sqref="A22:E22">
    <cfRule type="expression" dxfId="0" priority="5">
      <formula>NOT($A24=$A22)</formula>
    </cfRule>
  </conditionalFormatting>
  <conditionalFormatting sqref="A18:E18">
    <cfRule type="expression" dxfId="0" priority="6">
      <formula>NOT($A20=$A18)</formula>
    </cfRule>
  </conditionalFormatting>
  <conditionalFormatting sqref="A17:E17">
    <cfRule type="expression" dxfId="0" priority="7">
      <formula>NOT($A19=$A17)</formula>
    </cfRule>
  </conditionalFormatting>
  <conditionalFormatting sqref="A15:E15">
    <cfRule type="expression" dxfId="0" priority="8">
      <formula>NOT($A17=$A15)</formula>
    </cfRule>
  </conditionalFormatting>
  <conditionalFormatting sqref="A261:E261">
    <cfRule type="expression" dxfId="0" priority="9">
      <formula>NOT($A261=$A261)</formula>
    </cfRule>
  </conditionalFormatting>
  <conditionalFormatting sqref="E930">
    <cfRule type="expression" dxfId="1" priority="10">
      <formula>NOT($A929=#REF!)</formula>
    </cfRule>
  </conditionalFormatting>
  <conditionalFormatting sqref="A897 A869">
    <cfRule type="expression" dxfId="1" priority="11">
      <formula>NOT($A195=$A192)</formula>
    </cfRule>
  </conditionalFormatting>
  <conditionalFormatting sqref="A930:A937 A930:A938">
    <cfRule type="expression" dxfId="1" priority="12">
      <formula>NOT($A930=$A929)</formula>
    </cfRule>
  </conditionalFormatting>
  <conditionalFormatting sqref="A256:E256 A534:E534">
    <cfRule type="expression" dxfId="1" priority="13">
      <formula>NOT(#REF!=#REF!)</formula>
    </cfRule>
  </conditionalFormatting>
  <conditionalFormatting sqref="A526:E526">
    <cfRule type="expression" dxfId="1" priority="14">
      <formula>NOT($A526=$A538)</formula>
    </cfRule>
  </conditionalFormatting>
  <conditionalFormatting sqref="A539:E539">
    <cfRule type="expression" dxfId="1" priority="15">
      <formula>NOT($A539=$A533)</formula>
    </cfRule>
  </conditionalFormatting>
  <conditionalFormatting sqref="A712:A713 E712:E713 B713:D713">
    <cfRule type="expression" dxfId="1" priority="16">
      <formula>NOT($A712=#REF!)</formula>
    </cfRule>
  </conditionalFormatting>
  <conditionalFormatting sqref="A711:E711">
    <cfRule type="expression" dxfId="1" priority="17">
      <formula>NOT($A711=#REF!)</formula>
    </cfRule>
  </conditionalFormatting>
  <conditionalFormatting sqref="E824:E826">
    <cfRule type="expression" dxfId="1" priority="18">
      <formula>NOT($A825=$A824)</formula>
    </cfRule>
  </conditionalFormatting>
  <conditionalFormatting sqref="A824:E824">
    <cfRule type="expression" dxfId="1" priority="19">
      <formula>NOT($A824=#REF!)</formula>
    </cfRule>
  </conditionalFormatting>
  <conditionalFormatting sqref="A820:A823">
    <cfRule type="expression" dxfId="1" priority="20">
      <formula>NOT($A820=#REF!)</formula>
    </cfRule>
  </conditionalFormatting>
  <conditionalFormatting sqref="B820 B822:B823">
    <cfRule type="expression" dxfId="1" priority="21">
      <formula>NOT($A820=$A818)</formula>
    </cfRule>
  </conditionalFormatting>
  <conditionalFormatting sqref="A1:E14 A16:E16 A19:E21 A23:E25 A30:E205 A251:E259">
    <cfRule type="expression" dxfId="0" priority="22">
      <formula>NOT($A2=$A1)</formula>
    </cfRule>
  </conditionalFormatting>
  <conditionalFormatting sqref="B648:E648">
    <cfRule type="expression" dxfId="1" priority="23">
      <formula>NOT($A648=$A646)</formula>
    </cfRule>
  </conditionalFormatting>
  <conditionalFormatting sqref="A646:E647">
    <cfRule type="expression" dxfId="1" priority="24">
      <formula>NOT($A646=#REF!)</formula>
    </cfRule>
  </conditionalFormatting>
  <conditionalFormatting sqref="A648:E648">
    <cfRule type="expression" dxfId="1" priority="25">
      <formula>NOT($A648=#REF!)</formula>
    </cfRule>
  </conditionalFormatting>
  <conditionalFormatting sqref="B930:E937">
    <cfRule type="expression" dxfId="1" priority="26">
      <formula>NOT($A930=$A929)</formula>
    </cfRule>
  </conditionalFormatting>
  <conditionalFormatting sqref="A258:E259">
    <cfRule type="expression" dxfId="1" priority="27">
      <formula>NOT($A258=$A255)</formula>
    </cfRule>
  </conditionalFormatting>
  <conditionalFormatting sqref="E253">
    <cfRule type="expression" dxfId="1" priority="28">
      <formula>NOT(#REF!=$A251)</formula>
    </cfRule>
  </conditionalFormatting>
  <conditionalFormatting sqref="E255">
    <cfRule type="expression" dxfId="1" priority="29">
      <formula>NOT(#REF!=$A251)</formula>
    </cfRule>
  </conditionalFormatting>
  <conditionalFormatting sqref="E254">
    <cfRule type="expression" dxfId="1" priority="30">
      <formula>NOT(#REF!=$A251)</formula>
    </cfRule>
  </conditionalFormatting>
  <conditionalFormatting sqref="A252:E252">
    <cfRule type="expression" dxfId="1" priority="31">
      <formula>NOT($A252=#REF!)</formula>
    </cfRule>
  </conditionalFormatting>
  <conditionalFormatting sqref="A277:E277 B551:B552">
    <cfRule type="expression" dxfId="1" priority="32">
      <formula>NOT($A277=#REF!)</formula>
    </cfRule>
  </conditionalFormatting>
  <conditionalFormatting sqref="B355:E355">
    <cfRule type="expression" dxfId="1" priority="33">
      <formula>NOT($A355=$A353)</formula>
    </cfRule>
  </conditionalFormatting>
  <conditionalFormatting sqref="B356:E356">
    <cfRule type="expression" dxfId="1" priority="34">
      <formula>NOT($A356=$A355)</formula>
    </cfRule>
  </conditionalFormatting>
  <printOptions/>
  <pageMargins bottom="0.9840277777777777" footer="0.0" header="0.0" left="0.7479166666666667" right="0.7479166666666667" top="0.9840277777777777"/>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1" width="21.89"/>
    <col customWidth="1" min="2" max="2" width="21.67"/>
    <col customWidth="1" min="3" max="3" width="10.44"/>
    <col customWidth="1" min="4" max="4" width="21.0"/>
    <col customWidth="1" min="5" max="5" width="23.78"/>
    <col customWidth="1" min="6" max="6" width="13.44"/>
    <col customWidth="1" min="7" max="26" width="6.89"/>
  </cols>
  <sheetData>
    <row r="1" ht="18.0" customHeight="1">
      <c r="A1" s="7" t="s">
        <v>1</v>
      </c>
      <c r="B1" s="7" t="s">
        <v>8</v>
      </c>
      <c r="C1" s="10" t="s">
        <v>9</v>
      </c>
      <c r="D1" s="7" t="s">
        <v>13</v>
      </c>
      <c r="E1" s="7" t="s">
        <v>14</v>
      </c>
      <c r="F1" s="7" t="s">
        <v>15</v>
      </c>
      <c r="G1" s="12"/>
      <c r="H1" s="13"/>
      <c r="I1" s="12"/>
      <c r="J1" s="12"/>
      <c r="K1" s="12"/>
      <c r="L1" s="12"/>
      <c r="M1" s="12"/>
      <c r="N1" s="12"/>
      <c r="O1" s="12"/>
      <c r="P1" s="12"/>
      <c r="Q1" s="12"/>
      <c r="R1" s="12"/>
      <c r="S1" s="12"/>
      <c r="T1" s="12"/>
      <c r="U1" s="12"/>
      <c r="V1" s="12"/>
      <c r="W1" s="12"/>
      <c r="X1" s="12"/>
      <c r="Y1" s="12"/>
      <c r="Z1" s="12"/>
    </row>
    <row r="2" ht="15.75" customHeight="1">
      <c r="A2" s="15" t="s">
        <v>25</v>
      </c>
      <c r="B2" s="15" t="str">
        <f>lower(substitute(A2," ","_"))</f>
        <v>fsi_cgrs_midline_final_v2</v>
      </c>
      <c r="C2" s="24" t="str">
        <f>TEXT(YEAR(NOW())-2000, "00") &amp; TEXT(MONTH(NOW()), "00") &amp; TEXT(DAY(NOW()), "00") &amp; TEXT(HOUR(NOW()), "00") &amp; TEXT(MINUTE(NOW()), "00")</f>
        <v>1810040833</v>
      </c>
      <c r="D2" s="26" t="s">
        <v>70</v>
      </c>
      <c r="E2" s="28"/>
      <c r="F2" s="24" t="s">
        <v>72</v>
      </c>
    </row>
    <row r="3" ht="15.75" customHeight="1">
      <c r="A3" s="11"/>
      <c r="B3" s="11"/>
      <c r="C3" s="11"/>
      <c r="D3" s="11"/>
      <c r="E3" s="11"/>
      <c r="F3" s="11"/>
    </row>
    <row r="4" ht="15.75" customHeight="1">
      <c r="A4" s="11"/>
      <c r="B4" s="11"/>
      <c r="C4" s="11"/>
      <c r="D4" s="11"/>
      <c r="E4" s="11"/>
      <c r="F4" s="11"/>
    </row>
    <row r="5" ht="15.75" customHeight="1">
      <c r="A5" s="11"/>
      <c r="B5" s="11"/>
      <c r="C5" s="11"/>
      <c r="D5" s="11"/>
      <c r="E5" s="11"/>
      <c r="F5" s="11"/>
    </row>
    <row r="6" ht="15.75" customHeight="1">
      <c r="A6" s="11"/>
      <c r="B6" s="11"/>
      <c r="C6" s="11"/>
      <c r="D6" s="11"/>
      <c r="E6" s="11"/>
      <c r="F6" s="11"/>
    </row>
    <row r="7" ht="15.75" customHeight="1">
      <c r="A7" s="11"/>
      <c r="B7" s="11"/>
      <c r="C7" s="11"/>
      <c r="D7" s="11"/>
      <c r="E7" s="11"/>
      <c r="F7" s="11"/>
    </row>
    <row r="8" ht="15.75" customHeight="1">
      <c r="A8" s="11"/>
      <c r="B8" s="11"/>
      <c r="C8" s="11"/>
      <c r="D8" s="11"/>
      <c r="E8" s="11"/>
      <c r="F8" s="11"/>
    </row>
    <row r="9" ht="15.75" customHeight="1">
      <c r="A9" s="11"/>
      <c r="B9" s="11"/>
      <c r="C9" s="11"/>
      <c r="D9" s="11"/>
      <c r="E9" s="11"/>
      <c r="F9" s="11"/>
    </row>
    <row r="10" ht="15.75" customHeight="1">
      <c r="A10" s="11"/>
      <c r="B10" s="11"/>
      <c r="C10" s="11"/>
      <c r="D10" s="11"/>
      <c r="E10" s="11"/>
      <c r="F10" s="11"/>
    </row>
    <row r="11" ht="15.75" customHeight="1">
      <c r="A11" s="11"/>
      <c r="B11" s="11"/>
      <c r="C11" s="11"/>
      <c r="D11" s="11"/>
      <c r="E11" s="11"/>
      <c r="F11" s="11"/>
    </row>
    <row r="12" ht="15.75" customHeight="1">
      <c r="A12" s="11"/>
      <c r="B12" s="11"/>
      <c r="C12" s="11"/>
      <c r="D12" s="11"/>
      <c r="E12" s="11"/>
      <c r="F12" s="11"/>
    </row>
    <row r="13" ht="15.75" customHeight="1">
      <c r="A13" s="11"/>
      <c r="B13" s="11"/>
      <c r="C13" s="11"/>
      <c r="D13" s="11"/>
      <c r="E13" s="11"/>
      <c r="F13" s="11"/>
    </row>
    <row r="14" ht="15.75" customHeight="1">
      <c r="A14" s="11"/>
      <c r="B14" s="11"/>
      <c r="C14" s="11"/>
      <c r="D14" s="11"/>
      <c r="E14" s="11"/>
      <c r="F14" s="11"/>
    </row>
    <row r="15" ht="15.75" customHeight="1">
      <c r="A15" s="11"/>
      <c r="B15" s="11"/>
      <c r="C15" s="11"/>
      <c r="D15" s="11"/>
      <c r="E15" s="11"/>
      <c r="F15" s="11"/>
    </row>
    <row r="16" ht="15.75" customHeight="1">
      <c r="A16" s="11"/>
      <c r="B16" s="11"/>
      <c r="C16" s="11"/>
      <c r="D16" s="11"/>
      <c r="E16" s="11"/>
      <c r="F16" s="11"/>
    </row>
    <row r="17" ht="15.75" customHeight="1">
      <c r="A17" s="11"/>
      <c r="B17" s="11"/>
      <c r="C17" s="11"/>
      <c r="D17" s="11"/>
      <c r="E17" s="11"/>
      <c r="F17" s="11"/>
    </row>
    <row r="18" ht="15.75" customHeight="1">
      <c r="A18" s="11"/>
      <c r="B18" s="11"/>
      <c r="C18" s="11"/>
      <c r="D18" s="11"/>
      <c r="E18" s="11"/>
      <c r="F18" s="11"/>
    </row>
    <row r="19" ht="15.75" customHeight="1">
      <c r="A19" s="11"/>
      <c r="B19" s="11"/>
      <c r="C19" s="11"/>
      <c r="D19" s="11"/>
      <c r="E19" s="11"/>
      <c r="F19" s="11"/>
    </row>
    <row r="20" ht="15.75" customHeight="1">
      <c r="A20" s="11"/>
      <c r="B20" s="11"/>
      <c r="C20" s="11"/>
      <c r="D20" s="11"/>
      <c r="E20" s="11"/>
      <c r="F20" s="11"/>
    </row>
    <row r="21" ht="15.75" customHeight="1">
      <c r="A21" s="11"/>
      <c r="B21" s="11"/>
      <c r="C21" s="11"/>
      <c r="D21" s="11"/>
      <c r="E21" s="11"/>
      <c r="F21" s="11"/>
    </row>
    <row r="22" ht="15.75" customHeight="1">
      <c r="A22" s="11"/>
      <c r="B22" s="11"/>
      <c r="C22" s="11"/>
      <c r="D22" s="11"/>
      <c r="E22" s="11"/>
      <c r="F22" s="11"/>
    </row>
    <row r="23" ht="15.75" customHeight="1">
      <c r="A23" s="11"/>
      <c r="B23" s="11"/>
      <c r="C23" s="11"/>
      <c r="D23" s="11"/>
      <c r="E23" s="11"/>
      <c r="F23" s="11"/>
    </row>
    <row r="24" ht="15.75" customHeight="1">
      <c r="A24" s="11"/>
      <c r="B24" s="11"/>
      <c r="C24" s="11"/>
      <c r="D24" s="11"/>
      <c r="E24" s="11"/>
      <c r="F24" s="11"/>
    </row>
    <row r="25" ht="15.75" customHeight="1">
      <c r="A25" s="11"/>
      <c r="B25" s="11"/>
      <c r="C25" s="11"/>
      <c r="D25" s="11"/>
      <c r="E25" s="11"/>
      <c r="F25" s="11"/>
    </row>
    <row r="26" ht="15.75" customHeight="1">
      <c r="A26" s="11"/>
      <c r="B26" s="11"/>
      <c r="C26" s="11"/>
      <c r="D26" s="11"/>
      <c r="E26" s="11"/>
      <c r="F26" s="11"/>
    </row>
    <row r="27" ht="15.75" customHeight="1">
      <c r="A27" s="11"/>
      <c r="B27" s="11"/>
      <c r="C27" s="11"/>
      <c r="D27" s="11"/>
      <c r="E27" s="11"/>
      <c r="F27" s="11"/>
    </row>
    <row r="28" ht="15.75" customHeight="1">
      <c r="A28" s="11"/>
      <c r="B28" s="11"/>
      <c r="C28" s="11"/>
      <c r="D28" s="11"/>
      <c r="E28" s="11"/>
      <c r="F28" s="11"/>
    </row>
    <row r="29" ht="15.75" customHeight="1">
      <c r="A29" s="11"/>
      <c r="B29" s="11"/>
      <c r="C29" s="11"/>
      <c r="D29" s="11"/>
      <c r="E29" s="11"/>
      <c r="F29" s="11"/>
    </row>
    <row r="30" ht="15.75" customHeight="1">
      <c r="A30" s="11"/>
      <c r="B30" s="11"/>
      <c r="C30" s="11"/>
      <c r="D30" s="11"/>
      <c r="E30" s="11"/>
      <c r="F30" s="11"/>
    </row>
    <row r="31" ht="15.75" customHeight="1">
      <c r="A31" s="11"/>
      <c r="B31" s="11"/>
      <c r="C31" s="11"/>
      <c r="D31" s="11"/>
      <c r="E31" s="11"/>
      <c r="F31" s="11"/>
    </row>
    <row r="32" ht="15.75" customHeight="1">
      <c r="A32" s="11"/>
      <c r="B32" s="11"/>
      <c r="C32" s="11"/>
      <c r="D32" s="11"/>
      <c r="E32" s="11"/>
      <c r="F32" s="11"/>
    </row>
    <row r="33" ht="15.75" customHeight="1">
      <c r="A33" s="11"/>
      <c r="B33" s="11"/>
      <c r="C33" s="11"/>
      <c r="D33" s="11"/>
      <c r="E33" s="11"/>
      <c r="F33" s="11"/>
    </row>
    <row r="34" ht="15.75" customHeight="1">
      <c r="A34" s="11"/>
      <c r="B34" s="11"/>
      <c r="C34" s="11"/>
      <c r="D34" s="11"/>
      <c r="E34" s="11"/>
      <c r="F34" s="11"/>
    </row>
    <row r="35" ht="15.75" customHeight="1">
      <c r="A35" s="11"/>
      <c r="B35" s="11"/>
      <c r="C35" s="11"/>
      <c r="D35" s="11"/>
      <c r="E35" s="11"/>
      <c r="F35" s="11"/>
    </row>
    <row r="36" ht="15.75" customHeight="1">
      <c r="A36" s="11"/>
      <c r="B36" s="11"/>
      <c r="C36" s="11"/>
      <c r="D36" s="11"/>
      <c r="E36" s="11"/>
      <c r="F36" s="11"/>
    </row>
    <row r="37" ht="15.75" customHeight="1">
      <c r="A37" s="11"/>
      <c r="B37" s="11"/>
      <c r="C37" s="11"/>
      <c r="D37" s="11"/>
      <c r="E37" s="11"/>
      <c r="F37" s="11"/>
    </row>
    <row r="38" ht="15.75" customHeight="1">
      <c r="A38" s="11"/>
      <c r="B38" s="11"/>
      <c r="C38" s="11"/>
      <c r="D38" s="11"/>
      <c r="E38" s="11"/>
      <c r="F38" s="11"/>
    </row>
    <row r="39" ht="15.75" customHeight="1">
      <c r="A39" s="11"/>
      <c r="B39" s="11"/>
      <c r="C39" s="11"/>
      <c r="D39" s="11"/>
      <c r="E39" s="11"/>
      <c r="F39" s="11"/>
    </row>
    <row r="40" ht="15.75" customHeight="1">
      <c r="A40" s="11"/>
      <c r="B40" s="11"/>
      <c r="C40" s="11"/>
      <c r="D40" s="11"/>
      <c r="E40" s="11"/>
      <c r="F40" s="11"/>
    </row>
    <row r="41" ht="15.75" customHeight="1">
      <c r="A41" s="11"/>
      <c r="B41" s="11"/>
      <c r="C41" s="11"/>
      <c r="D41" s="11"/>
      <c r="E41" s="11"/>
      <c r="F41" s="11"/>
    </row>
    <row r="42" ht="15.75" customHeight="1">
      <c r="A42" s="11"/>
      <c r="B42" s="11"/>
      <c r="C42" s="11"/>
      <c r="D42" s="11"/>
      <c r="E42" s="11"/>
      <c r="F42" s="11"/>
    </row>
    <row r="43" ht="15.75" customHeight="1">
      <c r="A43" s="11"/>
      <c r="B43" s="11"/>
      <c r="C43" s="11"/>
      <c r="D43" s="11"/>
      <c r="E43" s="11"/>
      <c r="F43" s="11"/>
    </row>
    <row r="44" ht="15.75" customHeight="1">
      <c r="A44" s="11"/>
      <c r="B44" s="11"/>
      <c r="C44" s="11"/>
      <c r="D44" s="11"/>
      <c r="E44" s="11"/>
      <c r="F44" s="11"/>
    </row>
    <row r="45" ht="15.75" customHeight="1">
      <c r="A45" s="11"/>
      <c r="B45" s="11"/>
      <c r="C45" s="11"/>
      <c r="D45" s="11"/>
      <c r="E45" s="11"/>
      <c r="F45" s="11"/>
    </row>
    <row r="46" ht="15.75" customHeight="1">
      <c r="A46" s="11"/>
      <c r="B46" s="11"/>
      <c r="C46" s="11"/>
      <c r="D46" s="11"/>
      <c r="E46" s="11"/>
      <c r="F46" s="11"/>
    </row>
    <row r="47" ht="15.75" customHeight="1">
      <c r="A47" s="11"/>
      <c r="B47" s="11"/>
      <c r="C47" s="11"/>
      <c r="D47" s="11"/>
      <c r="E47" s="11"/>
      <c r="F47" s="11"/>
    </row>
    <row r="48" ht="15.75" customHeight="1">
      <c r="A48" s="11"/>
      <c r="B48" s="11"/>
      <c r="C48" s="11"/>
      <c r="D48" s="11"/>
      <c r="E48" s="11"/>
      <c r="F48" s="11"/>
    </row>
    <row r="49" ht="15.75" customHeight="1">
      <c r="A49" s="11"/>
      <c r="B49" s="11"/>
      <c r="C49" s="11"/>
      <c r="D49" s="11"/>
      <c r="E49" s="11"/>
      <c r="F49" s="11"/>
    </row>
    <row r="50" ht="15.75" customHeight="1">
      <c r="A50" s="11"/>
      <c r="B50" s="11"/>
      <c r="C50" s="11"/>
      <c r="D50" s="11"/>
      <c r="E50" s="11"/>
      <c r="F50" s="11"/>
    </row>
    <row r="51" ht="15.75" customHeight="1">
      <c r="A51" s="11"/>
      <c r="B51" s="11"/>
      <c r="C51" s="11"/>
      <c r="D51" s="11"/>
      <c r="E51" s="11"/>
      <c r="F51" s="11"/>
    </row>
    <row r="52" ht="15.75" customHeight="1">
      <c r="A52" s="11"/>
      <c r="B52" s="11"/>
      <c r="C52" s="11"/>
      <c r="D52" s="11"/>
      <c r="E52" s="11"/>
      <c r="F52" s="11"/>
    </row>
    <row r="53" ht="15.75" customHeight="1">
      <c r="A53" s="11"/>
      <c r="B53" s="11"/>
      <c r="C53" s="11"/>
      <c r="D53" s="11"/>
      <c r="E53" s="11"/>
      <c r="F53" s="11"/>
    </row>
    <row r="54" ht="15.75" customHeight="1">
      <c r="A54" s="11"/>
      <c r="B54" s="11"/>
      <c r="C54" s="11"/>
      <c r="D54" s="11"/>
      <c r="E54" s="11"/>
      <c r="F54" s="11"/>
    </row>
    <row r="55" ht="15.75" customHeight="1">
      <c r="A55" s="11"/>
      <c r="B55" s="11"/>
      <c r="C55" s="11"/>
      <c r="D55" s="11"/>
      <c r="E55" s="11"/>
      <c r="F55" s="11"/>
    </row>
    <row r="56" ht="15.75" customHeight="1">
      <c r="A56" s="11"/>
      <c r="B56" s="11"/>
      <c r="C56" s="11"/>
      <c r="D56" s="11"/>
      <c r="E56" s="11"/>
      <c r="F56" s="11"/>
    </row>
    <row r="57" ht="15.75" customHeight="1">
      <c r="A57" s="11"/>
      <c r="B57" s="11"/>
      <c r="C57" s="11"/>
      <c r="D57" s="11"/>
      <c r="E57" s="11"/>
      <c r="F57" s="11"/>
    </row>
    <row r="58" ht="15.75" customHeight="1">
      <c r="A58" s="11"/>
      <c r="B58" s="11"/>
      <c r="C58" s="11"/>
      <c r="D58" s="11"/>
      <c r="E58" s="11"/>
      <c r="F58" s="11"/>
    </row>
    <row r="59" ht="15.75" customHeight="1">
      <c r="A59" s="11"/>
      <c r="B59" s="11"/>
      <c r="C59" s="11"/>
      <c r="D59" s="11"/>
      <c r="E59" s="11"/>
      <c r="F59" s="11"/>
    </row>
    <row r="60" ht="15.75" customHeight="1">
      <c r="A60" s="11"/>
      <c r="B60" s="11"/>
      <c r="C60" s="11"/>
      <c r="D60" s="11"/>
      <c r="E60" s="11"/>
      <c r="F60" s="11"/>
    </row>
    <row r="61" ht="15.75" customHeight="1">
      <c r="A61" s="11"/>
      <c r="B61" s="11"/>
      <c r="C61" s="11"/>
      <c r="D61" s="11"/>
      <c r="E61" s="11"/>
      <c r="F61" s="11"/>
    </row>
    <row r="62" ht="15.75" customHeight="1">
      <c r="A62" s="11"/>
      <c r="B62" s="11"/>
      <c r="C62" s="11"/>
      <c r="D62" s="11"/>
      <c r="E62" s="11"/>
      <c r="F62" s="11"/>
    </row>
    <row r="63" ht="15.75" customHeight="1">
      <c r="A63" s="11"/>
      <c r="B63" s="11"/>
      <c r="C63" s="11"/>
      <c r="D63" s="11"/>
      <c r="E63" s="11"/>
      <c r="F63" s="11"/>
    </row>
    <row r="64" ht="15.75" customHeight="1">
      <c r="A64" s="11"/>
      <c r="B64" s="11"/>
      <c r="C64" s="11"/>
      <c r="D64" s="11"/>
      <c r="E64" s="11"/>
      <c r="F64" s="11"/>
    </row>
    <row r="65" ht="15.75" customHeight="1">
      <c r="A65" s="11"/>
      <c r="B65" s="11"/>
      <c r="C65" s="11"/>
      <c r="D65" s="11"/>
      <c r="E65" s="11"/>
      <c r="F65" s="11"/>
    </row>
    <row r="66" ht="15.75" customHeight="1">
      <c r="A66" s="11"/>
      <c r="B66" s="11"/>
      <c r="C66" s="11"/>
      <c r="D66" s="11"/>
      <c r="E66" s="11"/>
      <c r="F66" s="11"/>
    </row>
    <row r="67" ht="15.75" customHeight="1">
      <c r="A67" s="11"/>
      <c r="B67" s="11"/>
      <c r="C67" s="11"/>
      <c r="D67" s="11"/>
      <c r="E67" s="11"/>
      <c r="F67" s="11"/>
    </row>
    <row r="68" ht="15.75" customHeight="1">
      <c r="A68" s="11"/>
      <c r="B68" s="11"/>
      <c r="C68" s="11"/>
      <c r="D68" s="11"/>
      <c r="E68" s="11"/>
      <c r="F68" s="11"/>
    </row>
    <row r="69" ht="15.75" customHeight="1">
      <c r="A69" s="11"/>
      <c r="B69" s="11"/>
      <c r="C69" s="11"/>
      <c r="D69" s="11"/>
      <c r="E69" s="11"/>
      <c r="F69" s="11"/>
    </row>
    <row r="70" ht="15.75" customHeight="1">
      <c r="A70" s="11"/>
      <c r="B70" s="11"/>
      <c r="C70" s="11"/>
      <c r="D70" s="11"/>
      <c r="E70" s="11"/>
      <c r="F70" s="11"/>
    </row>
    <row r="71" ht="15.75" customHeight="1">
      <c r="A71" s="11"/>
      <c r="B71" s="11"/>
      <c r="C71" s="11"/>
      <c r="D71" s="11"/>
      <c r="E71" s="11"/>
      <c r="F71" s="11"/>
    </row>
    <row r="72" ht="15.75" customHeight="1">
      <c r="A72" s="11"/>
      <c r="B72" s="11"/>
      <c r="C72" s="11"/>
      <c r="D72" s="11"/>
      <c r="E72" s="11"/>
      <c r="F72" s="11"/>
    </row>
    <row r="73" ht="15.75" customHeight="1">
      <c r="A73" s="11"/>
      <c r="B73" s="11"/>
      <c r="C73" s="11"/>
      <c r="D73" s="11"/>
      <c r="E73" s="11"/>
      <c r="F73" s="11"/>
    </row>
    <row r="74" ht="15.75" customHeight="1">
      <c r="A74" s="11"/>
      <c r="B74" s="11"/>
      <c r="C74" s="11"/>
      <c r="D74" s="11"/>
      <c r="E74" s="11"/>
      <c r="F74" s="11"/>
    </row>
    <row r="75" ht="15.75" customHeight="1">
      <c r="A75" s="11"/>
      <c r="B75" s="11"/>
      <c r="C75" s="11"/>
      <c r="D75" s="11"/>
      <c r="E75" s="11"/>
      <c r="F75" s="11"/>
    </row>
    <row r="76" ht="15.75" customHeight="1">
      <c r="A76" s="11"/>
      <c r="B76" s="11"/>
      <c r="C76" s="11"/>
      <c r="D76" s="11"/>
      <c r="E76" s="11"/>
      <c r="F76" s="11"/>
    </row>
    <row r="77" ht="15.75" customHeight="1">
      <c r="A77" s="11"/>
      <c r="B77" s="11"/>
      <c r="C77" s="11"/>
      <c r="D77" s="11"/>
      <c r="E77" s="11"/>
      <c r="F77" s="11"/>
    </row>
    <row r="78" ht="15.75" customHeight="1">
      <c r="A78" s="11"/>
      <c r="B78" s="11"/>
      <c r="C78" s="11"/>
      <c r="D78" s="11"/>
      <c r="E78" s="11"/>
      <c r="F78" s="11"/>
    </row>
    <row r="79" ht="15.75" customHeight="1">
      <c r="A79" s="11"/>
      <c r="B79" s="11"/>
      <c r="C79" s="11"/>
      <c r="D79" s="11"/>
      <c r="E79" s="11"/>
      <c r="F79" s="11"/>
    </row>
    <row r="80" ht="15.75" customHeight="1">
      <c r="A80" s="11"/>
      <c r="B80" s="11"/>
      <c r="C80" s="11"/>
      <c r="D80" s="11"/>
      <c r="E80" s="11"/>
      <c r="F80" s="11"/>
    </row>
    <row r="81" ht="15.75" customHeight="1">
      <c r="A81" s="11"/>
      <c r="B81" s="11"/>
      <c r="C81" s="11"/>
      <c r="D81" s="11"/>
      <c r="E81" s="11"/>
      <c r="F81" s="11"/>
    </row>
    <row r="82" ht="15.75" customHeight="1">
      <c r="A82" s="11"/>
      <c r="B82" s="11"/>
      <c r="C82" s="11"/>
      <c r="D82" s="11"/>
      <c r="E82" s="11"/>
      <c r="F82" s="11"/>
    </row>
    <row r="83" ht="15.75" customHeight="1">
      <c r="A83" s="11"/>
      <c r="B83" s="11"/>
      <c r="C83" s="11"/>
      <c r="D83" s="11"/>
      <c r="E83" s="11"/>
      <c r="F83" s="11"/>
    </row>
    <row r="84" ht="15.75" customHeight="1">
      <c r="A84" s="11"/>
      <c r="B84" s="11"/>
      <c r="C84" s="11"/>
      <c r="D84" s="11"/>
      <c r="E84" s="11"/>
      <c r="F84" s="11"/>
    </row>
    <row r="85" ht="15.75" customHeight="1">
      <c r="A85" s="11"/>
      <c r="B85" s="11"/>
      <c r="C85" s="11"/>
      <c r="D85" s="11"/>
      <c r="E85" s="11"/>
      <c r="F85" s="11"/>
    </row>
    <row r="86" ht="15.75" customHeight="1">
      <c r="A86" s="11"/>
      <c r="B86" s="11"/>
      <c r="C86" s="11"/>
      <c r="D86" s="11"/>
      <c r="E86" s="11"/>
      <c r="F86" s="11"/>
    </row>
    <row r="87" ht="15.75" customHeight="1">
      <c r="A87" s="11"/>
      <c r="B87" s="11"/>
      <c r="C87" s="11"/>
      <c r="D87" s="11"/>
      <c r="E87" s="11"/>
      <c r="F87" s="11"/>
    </row>
    <row r="88" ht="15.75" customHeight="1">
      <c r="A88" s="11"/>
      <c r="B88" s="11"/>
      <c r="C88" s="11"/>
      <c r="D88" s="11"/>
      <c r="E88" s="11"/>
      <c r="F88" s="11"/>
    </row>
    <row r="89" ht="15.75" customHeight="1">
      <c r="A89" s="11"/>
      <c r="B89" s="11"/>
      <c r="C89" s="11"/>
      <c r="D89" s="11"/>
      <c r="E89" s="11"/>
      <c r="F89" s="11"/>
    </row>
    <row r="90" ht="15.75" customHeight="1">
      <c r="A90" s="11"/>
      <c r="B90" s="11"/>
      <c r="C90" s="11"/>
      <c r="D90" s="11"/>
      <c r="E90" s="11"/>
      <c r="F90" s="11"/>
    </row>
    <row r="91" ht="15.75" customHeight="1">
      <c r="A91" s="11"/>
      <c r="B91" s="11"/>
      <c r="C91" s="11"/>
      <c r="D91" s="11"/>
      <c r="E91" s="11"/>
      <c r="F91" s="11"/>
    </row>
    <row r="92" ht="15.75" customHeight="1">
      <c r="A92" s="11"/>
      <c r="B92" s="11"/>
      <c r="C92" s="11"/>
      <c r="D92" s="11"/>
      <c r="E92" s="11"/>
      <c r="F92" s="11"/>
    </row>
    <row r="93" ht="15.75" customHeight="1">
      <c r="A93" s="11"/>
      <c r="B93" s="11"/>
      <c r="C93" s="11"/>
      <c r="D93" s="11"/>
      <c r="E93" s="11"/>
      <c r="F93" s="11"/>
    </row>
    <row r="94" ht="15.75" customHeight="1">
      <c r="A94" s="11"/>
      <c r="B94" s="11"/>
      <c r="C94" s="11"/>
      <c r="D94" s="11"/>
      <c r="E94" s="11"/>
      <c r="F94" s="11"/>
    </row>
    <row r="95" ht="15.75" customHeight="1">
      <c r="A95" s="11"/>
      <c r="B95" s="11"/>
      <c r="C95" s="11"/>
      <c r="D95" s="11"/>
      <c r="E95" s="11"/>
      <c r="F95" s="11"/>
    </row>
    <row r="96" ht="15.75" customHeight="1">
      <c r="A96" s="11"/>
      <c r="B96" s="11"/>
      <c r="C96" s="11"/>
      <c r="D96" s="11"/>
      <c r="E96" s="11"/>
      <c r="F96" s="11"/>
    </row>
    <row r="97" ht="15.75" customHeight="1">
      <c r="A97" s="11"/>
      <c r="B97" s="11"/>
      <c r="C97" s="11"/>
      <c r="D97" s="11"/>
      <c r="E97" s="11"/>
      <c r="F97" s="11"/>
    </row>
    <row r="98" ht="15.75" customHeight="1">
      <c r="A98" s="11"/>
      <c r="B98" s="11"/>
      <c r="C98" s="11"/>
      <c r="D98" s="11"/>
      <c r="E98" s="11"/>
      <c r="F98" s="11"/>
    </row>
    <row r="99" ht="15.75" customHeight="1">
      <c r="A99" s="11"/>
      <c r="B99" s="11"/>
      <c r="C99" s="11"/>
      <c r="D99" s="11"/>
      <c r="E99" s="11"/>
      <c r="F99" s="11"/>
    </row>
    <row r="100" ht="15.75" customHeight="1">
      <c r="A100" s="11"/>
      <c r="B100" s="11"/>
      <c r="C100" s="11"/>
      <c r="D100" s="11"/>
      <c r="E100" s="11"/>
      <c r="F100" s="11"/>
    </row>
    <row r="101" ht="15.75" customHeight="1">
      <c r="A101" s="11"/>
      <c r="B101" s="11"/>
      <c r="C101" s="11"/>
      <c r="D101" s="11"/>
      <c r="E101" s="11"/>
      <c r="F101" s="11"/>
    </row>
    <row r="102" ht="15.75" customHeight="1">
      <c r="A102" s="11"/>
      <c r="B102" s="11"/>
      <c r="C102" s="11"/>
      <c r="D102" s="11"/>
      <c r="E102" s="11"/>
      <c r="F102" s="11"/>
    </row>
    <row r="103" ht="15.75" customHeight="1">
      <c r="A103" s="11"/>
      <c r="B103" s="11"/>
      <c r="C103" s="11"/>
      <c r="D103" s="11"/>
      <c r="E103" s="11"/>
      <c r="F103" s="11"/>
    </row>
    <row r="104" ht="15.75" customHeight="1">
      <c r="A104" s="11"/>
      <c r="B104" s="11"/>
      <c r="C104" s="11"/>
      <c r="D104" s="11"/>
      <c r="E104" s="11"/>
      <c r="F104" s="11"/>
    </row>
    <row r="105" ht="15.75" customHeight="1">
      <c r="A105" s="11"/>
      <c r="B105" s="11"/>
      <c r="C105" s="11"/>
      <c r="D105" s="11"/>
      <c r="E105" s="11"/>
      <c r="F105" s="11"/>
    </row>
    <row r="106" ht="15.75" customHeight="1">
      <c r="A106" s="11"/>
      <c r="B106" s="11"/>
      <c r="C106" s="11"/>
      <c r="D106" s="11"/>
      <c r="E106" s="11"/>
      <c r="F106" s="11"/>
    </row>
    <row r="107" ht="15.75" customHeight="1">
      <c r="A107" s="11"/>
      <c r="B107" s="11"/>
      <c r="C107" s="11"/>
      <c r="D107" s="11"/>
      <c r="E107" s="11"/>
      <c r="F107" s="11"/>
    </row>
    <row r="108" ht="15.75" customHeight="1">
      <c r="A108" s="11"/>
      <c r="B108" s="11"/>
      <c r="C108" s="11"/>
      <c r="D108" s="11"/>
      <c r="E108" s="11"/>
      <c r="F108" s="11"/>
    </row>
    <row r="109" ht="15.75" customHeight="1">
      <c r="A109" s="11"/>
      <c r="B109" s="11"/>
      <c r="C109" s="11"/>
      <c r="D109" s="11"/>
      <c r="E109" s="11"/>
      <c r="F109" s="11"/>
    </row>
    <row r="110" ht="15.75" customHeight="1">
      <c r="A110" s="11"/>
      <c r="B110" s="11"/>
      <c r="C110" s="11"/>
      <c r="D110" s="11"/>
      <c r="E110" s="11"/>
      <c r="F110" s="11"/>
    </row>
    <row r="111" ht="15.75" customHeight="1">
      <c r="A111" s="11"/>
      <c r="B111" s="11"/>
      <c r="C111" s="11"/>
      <c r="D111" s="11"/>
      <c r="E111" s="11"/>
      <c r="F111" s="11"/>
    </row>
    <row r="112" ht="15.75" customHeight="1">
      <c r="A112" s="11"/>
      <c r="B112" s="11"/>
      <c r="C112" s="11"/>
      <c r="D112" s="11"/>
      <c r="E112" s="11"/>
      <c r="F112" s="11"/>
    </row>
    <row r="113" ht="15.75" customHeight="1">
      <c r="A113" s="11"/>
      <c r="B113" s="11"/>
      <c r="C113" s="11"/>
      <c r="D113" s="11"/>
      <c r="E113" s="11"/>
      <c r="F113" s="11"/>
    </row>
    <row r="114" ht="15.75" customHeight="1">
      <c r="A114" s="11"/>
      <c r="B114" s="11"/>
      <c r="C114" s="11"/>
      <c r="D114" s="11"/>
      <c r="E114" s="11"/>
      <c r="F114" s="11"/>
    </row>
    <row r="115" ht="15.75" customHeight="1">
      <c r="A115" s="11"/>
      <c r="B115" s="11"/>
      <c r="C115" s="11"/>
      <c r="D115" s="11"/>
      <c r="E115" s="11"/>
      <c r="F115" s="11"/>
    </row>
    <row r="116" ht="15.75" customHeight="1">
      <c r="A116" s="11"/>
      <c r="B116" s="11"/>
      <c r="C116" s="11"/>
      <c r="D116" s="11"/>
      <c r="E116" s="11"/>
      <c r="F116" s="11"/>
    </row>
    <row r="117" ht="15.75" customHeight="1">
      <c r="A117" s="11"/>
      <c r="B117" s="11"/>
      <c r="C117" s="11"/>
      <c r="D117" s="11"/>
      <c r="E117" s="11"/>
      <c r="F117" s="11"/>
    </row>
    <row r="118" ht="15.75" customHeight="1">
      <c r="A118" s="11"/>
      <c r="B118" s="11"/>
      <c r="C118" s="11"/>
      <c r="D118" s="11"/>
      <c r="E118" s="11"/>
      <c r="F118" s="11"/>
    </row>
    <row r="119" ht="15.75" customHeight="1">
      <c r="A119" s="11"/>
      <c r="B119" s="11"/>
      <c r="C119" s="11"/>
      <c r="D119" s="11"/>
      <c r="E119" s="11"/>
      <c r="F119" s="11"/>
    </row>
    <row r="120" ht="15.75" customHeight="1">
      <c r="A120" s="11"/>
      <c r="B120" s="11"/>
      <c r="C120" s="11"/>
      <c r="D120" s="11"/>
      <c r="E120" s="11"/>
      <c r="F120" s="11"/>
    </row>
    <row r="121" ht="15.75" customHeight="1">
      <c r="A121" s="11"/>
      <c r="B121" s="11"/>
      <c r="C121" s="11"/>
      <c r="D121" s="11"/>
      <c r="E121" s="11"/>
      <c r="F121" s="11"/>
    </row>
    <row r="122" ht="15.75" customHeight="1">
      <c r="A122" s="11"/>
      <c r="B122" s="11"/>
      <c r="C122" s="11"/>
      <c r="D122" s="11"/>
      <c r="E122" s="11"/>
      <c r="F122" s="11"/>
    </row>
    <row r="123" ht="15.75" customHeight="1">
      <c r="A123" s="11"/>
      <c r="B123" s="11"/>
      <c r="C123" s="11"/>
      <c r="D123" s="11"/>
      <c r="E123" s="11"/>
      <c r="F123" s="11"/>
    </row>
    <row r="124" ht="15.75" customHeight="1">
      <c r="A124" s="11"/>
      <c r="B124" s="11"/>
      <c r="C124" s="11"/>
      <c r="D124" s="11"/>
      <c r="E124" s="11"/>
      <c r="F124" s="11"/>
    </row>
    <row r="125" ht="15.75" customHeight="1">
      <c r="A125" s="11"/>
      <c r="B125" s="11"/>
      <c r="C125" s="11"/>
      <c r="D125" s="11"/>
      <c r="E125" s="11"/>
      <c r="F125" s="11"/>
    </row>
    <row r="126" ht="15.75" customHeight="1">
      <c r="A126" s="11"/>
      <c r="B126" s="11"/>
      <c r="C126" s="11"/>
      <c r="D126" s="11"/>
      <c r="E126" s="11"/>
      <c r="F126" s="11"/>
    </row>
    <row r="127" ht="15.75" customHeight="1">
      <c r="A127" s="11"/>
      <c r="B127" s="11"/>
      <c r="C127" s="11"/>
      <c r="D127" s="11"/>
      <c r="E127" s="11"/>
      <c r="F127" s="11"/>
    </row>
    <row r="128" ht="15.75" customHeight="1">
      <c r="A128" s="11"/>
      <c r="B128" s="11"/>
      <c r="C128" s="11"/>
      <c r="D128" s="11"/>
      <c r="E128" s="11"/>
      <c r="F128" s="11"/>
    </row>
    <row r="129" ht="15.75" customHeight="1">
      <c r="A129" s="11"/>
      <c r="B129" s="11"/>
      <c r="C129" s="11"/>
      <c r="D129" s="11"/>
      <c r="E129" s="11"/>
      <c r="F129" s="11"/>
    </row>
    <row r="130" ht="15.75" customHeight="1">
      <c r="A130" s="11"/>
      <c r="B130" s="11"/>
      <c r="C130" s="11"/>
      <c r="D130" s="11"/>
      <c r="E130" s="11"/>
      <c r="F130" s="11"/>
    </row>
    <row r="131" ht="15.75" customHeight="1">
      <c r="A131" s="11"/>
      <c r="B131" s="11"/>
      <c r="C131" s="11"/>
      <c r="D131" s="11"/>
      <c r="E131" s="11"/>
      <c r="F131" s="11"/>
    </row>
    <row r="132" ht="15.75" customHeight="1">
      <c r="A132" s="11"/>
      <c r="B132" s="11"/>
      <c r="C132" s="11"/>
      <c r="D132" s="11"/>
      <c r="E132" s="11"/>
      <c r="F132" s="11"/>
    </row>
    <row r="133" ht="15.75" customHeight="1">
      <c r="A133" s="11"/>
      <c r="B133" s="11"/>
      <c r="C133" s="11"/>
      <c r="D133" s="11"/>
      <c r="E133" s="11"/>
      <c r="F133" s="11"/>
    </row>
    <row r="134" ht="15.75" customHeight="1">
      <c r="A134" s="11"/>
      <c r="B134" s="11"/>
      <c r="C134" s="11"/>
      <c r="D134" s="11"/>
      <c r="E134" s="11"/>
      <c r="F134" s="11"/>
    </row>
    <row r="135" ht="15.75" customHeight="1">
      <c r="A135" s="11"/>
      <c r="B135" s="11"/>
      <c r="C135" s="11"/>
      <c r="D135" s="11"/>
      <c r="E135" s="11"/>
      <c r="F135" s="11"/>
    </row>
    <row r="136" ht="15.75" customHeight="1">
      <c r="A136" s="11"/>
      <c r="B136" s="11"/>
      <c r="C136" s="11"/>
      <c r="D136" s="11"/>
      <c r="E136" s="11"/>
      <c r="F136" s="11"/>
    </row>
    <row r="137" ht="15.75" customHeight="1">
      <c r="A137" s="11"/>
      <c r="B137" s="11"/>
      <c r="C137" s="11"/>
      <c r="D137" s="11"/>
      <c r="E137" s="11"/>
      <c r="F137" s="11"/>
    </row>
    <row r="138" ht="15.75" customHeight="1">
      <c r="A138" s="11"/>
      <c r="B138" s="11"/>
      <c r="C138" s="11"/>
      <c r="D138" s="11"/>
      <c r="E138" s="11"/>
      <c r="F138" s="11"/>
    </row>
    <row r="139" ht="15.75" customHeight="1">
      <c r="A139" s="11"/>
      <c r="B139" s="11"/>
      <c r="C139" s="11"/>
      <c r="D139" s="11"/>
      <c r="E139" s="11"/>
      <c r="F139" s="11"/>
    </row>
    <row r="140" ht="15.75" customHeight="1">
      <c r="A140" s="11"/>
      <c r="B140" s="11"/>
      <c r="C140" s="11"/>
      <c r="D140" s="11"/>
      <c r="E140" s="11"/>
      <c r="F140" s="11"/>
    </row>
    <row r="141" ht="15.75" customHeight="1">
      <c r="A141" s="11"/>
      <c r="B141" s="11"/>
      <c r="C141" s="11"/>
      <c r="D141" s="11"/>
      <c r="E141" s="11"/>
      <c r="F141" s="11"/>
    </row>
    <row r="142" ht="15.75" customHeight="1">
      <c r="A142" s="11"/>
      <c r="B142" s="11"/>
      <c r="C142" s="11"/>
      <c r="D142" s="11"/>
      <c r="E142" s="11"/>
      <c r="F142" s="11"/>
    </row>
    <row r="143" ht="15.75" customHeight="1">
      <c r="A143" s="11"/>
      <c r="B143" s="11"/>
      <c r="C143" s="11"/>
      <c r="D143" s="11"/>
      <c r="E143" s="11"/>
      <c r="F143" s="11"/>
    </row>
    <row r="144" ht="15.75" customHeight="1">
      <c r="A144" s="11"/>
      <c r="B144" s="11"/>
      <c r="C144" s="11"/>
      <c r="D144" s="11"/>
      <c r="E144" s="11"/>
      <c r="F144" s="11"/>
    </row>
    <row r="145" ht="15.75" customHeight="1">
      <c r="A145" s="11"/>
      <c r="B145" s="11"/>
      <c r="C145" s="11"/>
      <c r="D145" s="11"/>
      <c r="E145" s="11"/>
      <c r="F145" s="11"/>
    </row>
    <row r="146" ht="15.75" customHeight="1">
      <c r="A146" s="11"/>
      <c r="B146" s="11"/>
      <c r="C146" s="11"/>
      <c r="D146" s="11"/>
      <c r="E146" s="11"/>
      <c r="F146" s="11"/>
    </row>
    <row r="147" ht="15.75" customHeight="1">
      <c r="A147" s="11"/>
      <c r="B147" s="11"/>
      <c r="C147" s="11"/>
      <c r="D147" s="11"/>
      <c r="E147" s="11"/>
      <c r="F147" s="11"/>
    </row>
    <row r="148" ht="15.75" customHeight="1">
      <c r="A148" s="11"/>
      <c r="B148" s="11"/>
      <c r="C148" s="11"/>
      <c r="D148" s="11"/>
      <c r="E148" s="11"/>
      <c r="F148" s="11"/>
    </row>
    <row r="149" ht="15.75" customHeight="1">
      <c r="A149" s="11"/>
      <c r="B149" s="11"/>
      <c r="C149" s="11"/>
      <c r="D149" s="11"/>
      <c r="E149" s="11"/>
      <c r="F149" s="11"/>
    </row>
    <row r="150" ht="15.75" customHeight="1">
      <c r="A150" s="11"/>
      <c r="B150" s="11"/>
      <c r="C150" s="11"/>
      <c r="D150" s="11"/>
      <c r="E150" s="11"/>
      <c r="F150" s="11"/>
    </row>
    <row r="151" ht="15.75" customHeight="1">
      <c r="A151" s="11"/>
      <c r="B151" s="11"/>
      <c r="C151" s="11"/>
      <c r="D151" s="11"/>
      <c r="E151" s="11"/>
      <c r="F151" s="11"/>
    </row>
    <row r="152" ht="15.75" customHeight="1">
      <c r="A152" s="11"/>
      <c r="B152" s="11"/>
      <c r="C152" s="11"/>
      <c r="D152" s="11"/>
      <c r="E152" s="11"/>
      <c r="F152" s="11"/>
    </row>
    <row r="153" ht="15.75" customHeight="1">
      <c r="A153" s="11"/>
      <c r="B153" s="11"/>
      <c r="C153" s="11"/>
      <c r="D153" s="11"/>
      <c r="E153" s="11"/>
      <c r="F153" s="11"/>
    </row>
    <row r="154" ht="15.75" customHeight="1">
      <c r="A154" s="11"/>
      <c r="B154" s="11"/>
      <c r="C154" s="11"/>
      <c r="D154" s="11"/>
      <c r="E154" s="11"/>
      <c r="F154" s="11"/>
    </row>
    <row r="155" ht="15.75" customHeight="1">
      <c r="A155" s="11"/>
      <c r="B155" s="11"/>
      <c r="C155" s="11"/>
      <c r="D155" s="11"/>
      <c r="E155" s="11"/>
      <c r="F155" s="11"/>
    </row>
    <row r="156" ht="15.75" customHeight="1">
      <c r="A156" s="11"/>
      <c r="B156" s="11"/>
      <c r="C156" s="11"/>
      <c r="D156" s="11"/>
      <c r="E156" s="11"/>
      <c r="F156" s="11"/>
    </row>
    <row r="157" ht="15.75" customHeight="1">
      <c r="A157" s="11"/>
      <c r="B157" s="11"/>
      <c r="C157" s="11"/>
      <c r="D157" s="11"/>
      <c r="E157" s="11"/>
      <c r="F157" s="11"/>
    </row>
    <row r="158" ht="15.75" customHeight="1">
      <c r="A158" s="11"/>
      <c r="B158" s="11"/>
      <c r="C158" s="11"/>
      <c r="D158" s="11"/>
      <c r="E158" s="11"/>
      <c r="F158" s="11"/>
    </row>
    <row r="159" ht="15.75" customHeight="1">
      <c r="A159" s="11"/>
      <c r="B159" s="11"/>
      <c r="C159" s="11"/>
      <c r="D159" s="11"/>
      <c r="E159" s="11"/>
      <c r="F159" s="11"/>
    </row>
    <row r="160" ht="15.75" customHeight="1">
      <c r="A160" s="11"/>
      <c r="B160" s="11"/>
      <c r="C160" s="11"/>
      <c r="D160" s="11"/>
      <c r="E160" s="11"/>
      <c r="F160" s="11"/>
    </row>
    <row r="161" ht="15.75" customHeight="1">
      <c r="A161" s="11"/>
      <c r="B161" s="11"/>
      <c r="C161" s="11"/>
      <c r="D161" s="11"/>
      <c r="E161" s="11"/>
      <c r="F161" s="11"/>
    </row>
    <row r="162" ht="15.75" customHeight="1">
      <c r="A162" s="11"/>
      <c r="B162" s="11"/>
      <c r="C162" s="11"/>
      <c r="D162" s="11"/>
      <c r="E162" s="11"/>
      <c r="F162" s="11"/>
    </row>
    <row r="163" ht="15.75" customHeight="1">
      <c r="A163" s="11"/>
      <c r="B163" s="11"/>
      <c r="C163" s="11"/>
      <c r="D163" s="11"/>
      <c r="E163" s="11"/>
      <c r="F163" s="11"/>
    </row>
    <row r="164" ht="15.75" customHeight="1">
      <c r="A164" s="11"/>
      <c r="B164" s="11"/>
      <c r="C164" s="11"/>
      <c r="D164" s="11"/>
      <c r="E164" s="11"/>
      <c r="F164" s="11"/>
    </row>
    <row r="165" ht="15.75" customHeight="1">
      <c r="A165" s="11"/>
      <c r="B165" s="11"/>
      <c r="C165" s="11"/>
      <c r="D165" s="11"/>
      <c r="E165" s="11"/>
      <c r="F165" s="11"/>
    </row>
    <row r="166" ht="15.75" customHeight="1">
      <c r="A166" s="11"/>
      <c r="B166" s="11"/>
      <c r="C166" s="11"/>
      <c r="D166" s="11"/>
      <c r="E166" s="11"/>
      <c r="F166" s="11"/>
    </row>
    <row r="167" ht="15.75" customHeight="1">
      <c r="A167" s="11"/>
      <c r="B167" s="11"/>
      <c r="C167" s="11"/>
      <c r="D167" s="11"/>
      <c r="E167" s="11"/>
      <c r="F167" s="11"/>
    </row>
    <row r="168" ht="15.75" customHeight="1">
      <c r="A168" s="11"/>
      <c r="B168" s="11"/>
      <c r="C168" s="11"/>
      <c r="D168" s="11"/>
      <c r="E168" s="11"/>
      <c r="F168" s="11"/>
    </row>
    <row r="169" ht="15.75" customHeight="1">
      <c r="A169" s="11"/>
      <c r="B169" s="11"/>
      <c r="C169" s="11"/>
      <c r="D169" s="11"/>
      <c r="E169" s="11"/>
      <c r="F169" s="11"/>
    </row>
    <row r="170" ht="15.75" customHeight="1">
      <c r="A170" s="11"/>
      <c r="B170" s="11"/>
      <c r="C170" s="11"/>
      <c r="D170" s="11"/>
      <c r="E170" s="11"/>
      <c r="F170" s="11"/>
    </row>
    <row r="171" ht="15.75" customHeight="1">
      <c r="A171" s="11"/>
      <c r="B171" s="11"/>
      <c r="C171" s="11"/>
      <c r="D171" s="11"/>
      <c r="E171" s="11"/>
      <c r="F171" s="11"/>
    </row>
    <row r="172" ht="15.75" customHeight="1">
      <c r="A172" s="11"/>
      <c r="B172" s="11"/>
      <c r="C172" s="11"/>
      <c r="D172" s="11"/>
      <c r="E172" s="11"/>
      <c r="F172" s="11"/>
    </row>
    <row r="173" ht="15.75" customHeight="1">
      <c r="A173" s="11"/>
      <c r="B173" s="11"/>
      <c r="C173" s="11"/>
      <c r="D173" s="11"/>
      <c r="E173" s="11"/>
      <c r="F173" s="11"/>
    </row>
    <row r="174" ht="15.75" customHeight="1">
      <c r="A174" s="11"/>
      <c r="B174" s="11"/>
      <c r="C174" s="11"/>
      <c r="D174" s="11"/>
      <c r="E174" s="11"/>
      <c r="F174" s="11"/>
    </row>
    <row r="175" ht="15.75" customHeight="1">
      <c r="A175" s="11"/>
      <c r="B175" s="11"/>
      <c r="C175" s="11"/>
      <c r="D175" s="11"/>
      <c r="E175" s="11"/>
      <c r="F175" s="11"/>
    </row>
    <row r="176" ht="15.75" customHeight="1">
      <c r="A176" s="11"/>
      <c r="B176" s="11"/>
      <c r="C176" s="11"/>
      <c r="D176" s="11"/>
      <c r="E176" s="11"/>
      <c r="F176" s="11"/>
    </row>
    <row r="177" ht="15.75" customHeight="1">
      <c r="A177" s="11"/>
      <c r="B177" s="11"/>
      <c r="C177" s="11"/>
      <c r="D177" s="11"/>
      <c r="E177" s="11"/>
      <c r="F177" s="11"/>
    </row>
    <row r="178" ht="15.75" customHeight="1">
      <c r="A178" s="11"/>
      <c r="B178" s="11"/>
      <c r="C178" s="11"/>
      <c r="D178" s="11"/>
      <c r="E178" s="11"/>
      <c r="F178" s="11"/>
    </row>
    <row r="179" ht="15.75" customHeight="1">
      <c r="A179" s="11"/>
      <c r="B179" s="11"/>
      <c r="C179" s="11"/>
      <c r="D179" s="11"/>
      <c r="E179" s="11"/>
      <c r="F179" s="11"/>
    </row>
    <row r="180" ht="15.75" customHeight="1">
      <c r="A180" s="11"/>
      <c r="B180" s="11"/>
      <c r="C180" s="11"/>
      <c r="D180" s="11"/>
      <c r="E180" s="11"/>
      <c r="F180" s="11"/>
    </row>
    <row r="181" ht="15.75" customHeight="1">
      <c r="A181" s="11"/>
      <c r="B181" s="11"/>
      <c r="C181" s="11"/>
      <c r="D181" s="11"/>
      <c r="E181" s="11"/>
      <c r="F181" s="11"/>
    </row>
    <row r="182" ht="15.75" customHeight="1">
      <c r="A182" s="11"/>
      <c r="B182" s="11"/>
      <c r="C182" s="11"/>
      <c r="D182" s="11"/>
      <c r="E182" s="11"/>
      <c r="F182" s="11"/>
    </row>
    <row r="183" ht="15.75" customHeight="1">
      <c r="A183" s="11"/>
      <c r="B183" s="11"/>
      <c r="C183" s="11"/>
      <c r="D183" s="11"/>
      <c r="E183" s="11"/>
      <c r="F183" s="11"/>
    </row>
    <row r="184" ht="15.75" customHeight="1">
      <c r="A184" s="11"/>
      <c r="B184" s="11"/>
      <c r="C184" s="11"/>
      <c r="D184" s="11"/>
      <c r="E184" s="11"/>
      <c r="F184" s="11"/>
    </row>
    <row r="185" ht="15.75" customHeight="1">
      <c r="A185" s="11"/>
      <c r="B185" s="11"/>
      <c r="C185" s="11"/>
      <c r="D185" s="11"/>
      <c r="E185" s="11"/>
      <c r="F185" s="11"/>
    </row>
    <row r="186" ht="15.75" customHeight="1">
      <c r="A186" s="11"/>
      <c r="B186" s="11"/>
      <c r="C186" s="11"/>
      <c r="D186" s="11"/>
      <c r="E186" s="11"/>
      <c r="F186" s="11"/>
    </row>
    <row r="187" ht="15.75" customHeight="1">
      <c r="A187" s="11"/>
      <c r="B187" s="11"/>
      <c r="C187" s="11"/>
      <c r="D187" s="11"/>
      <c r="E187" s="11"/>
      <c r="F187" s="11"/>
    </row>
    <row r="188" ht="15.75" customHeight="1">
      <c r="A188" s="11"/>
      <c r="B188" s="11"/>
      <c r="C188" s="11"/>
      <c r="D188" s="11"/>
      <c r="E188" s="11"/>
      <c r="F188" s="11"/>
    </row>
    <row r="189" ht="15.75" customHeight="1">
      <c r="A189" s="11"/>
      <c r="B189" s="11"/>
      <c r="C189" s="11"/>
      <c r="D189" s="11"/>
      <c r="E189" s="11"/>
      <c r="F189" s="11"/>
    </row>
    <row r="190" ht="15.75" customHeight="1">
      <c r="A190" s="11"/>
      <c r="B190" s="11"/>
      <c r="C190" s="11"/>
      <c r="D190" s="11"/>
      <c r="E190" s="11"/>
      <c r="F190" s="11"/>
    </row>
    <row r="191" ht="15.75" customHeight="1">
      <c r="A191" s="11"/>
      <c r="B191" s="11"/>
      <c r="C191" s="11"/>
      <c r="D191" s="11"/>
      <c r="E191" s="11"/>
      <c r="F191" s="11"/>
    </row>
    <row r="192" ht="15.75" customHeight="1">
      <c r="A192" s="11"/>
      <c r="B192" s="11"/>
      <c r="C192" s="11"/>
      <c r="D192" s="11"/>
      <c r="E192" s="11"/>
      <c r="F192" s="11"/>
    </row>
    <row r="193" ht="15.75" customHeight="1">
      <c r="A193" s="11"/>
      <c r="B193" s="11"/>
      <c r="C193" s="11"/>
      <c r="D193" s="11"/>
      <c r="E193" s="11"/>
      <c r="F193" s="11"/>
    </row>
    <row r="194" ht="15.75" customHeight="1">
      <c r="A194" s="11"/>
      <c r="B194" s="11"/>
      <c r="C194" s="11"/>
      <c r="D194" s="11"/>
      <c r="E194" s="11"/>
      <c r="F194" s="11"/>
    </row>
    <row r="195" ht="15.75" customHeight="1">
      <c r="A195" s="11"/>
      <c r="B195" s="11"/>
      <c r="C195" s="11"/>
      <c r="D195" s="11"/>
      <c r="E195" s="11"/>
      <c r="F195" s="11"/>
    </row>
    <row r="196" ht="15.75" customHeight="1">
      <c r="A196" s="11"/>
      <c r="B196" s="11"/>
      <c r="C196" s="11"/>
      <c r="D196" s="11"/>
      <c r="E196" s="11"/>
      <c r="F196" s="11"/>
    </row>
    <row r="197" ht="15.75" customHeight="1">
      <c r="A197" s="11"/>
      <c r="B197" s="11"/>
      <c r="C197" s="11"/>
      <c r="D197" s="11"/>
      <c r="E197" s="11"/>
      <c r="F197" s="11"/>
    </row>
    <row r="198" ht="15.75" customHeight="1">
      <c r="A198" s="11"/>
      <c r="B198" s="11"/>
      <c r="C198" s="11"/>
      <c r="D198" s="11"/>
      <c r="E198" s="11"/>
      <c r="F198" s="11"/>
    </row>
    <row r="199" ht="15.75" customHeight="1">
      <c r="A199" s="11"/>
      <c r="B199" s="11"/>
      <c r="C199" s="11"/>
      <c r="D199" s="11"/>
      <c r="E199" s="11"/>
      <c r="F199" s="11"/>
    </row>
    <row r="200" ht="15.75" customHeight="1">
      <c r="A200" s="11"/>
      <c r="B200" s="11"/>
      <c r="C200" s="11"/>
      <c r="D200" s="11"/>
      <c r="E200" s="11"/>
      <c r="F200" s="11"/>
    </row>
    <row r="201" ht="15.75" customHeight="1">
      <c r="A201" s="11"/>
      <c r="B201" s="11"/>
      <c r="C201" s="11"/>
      <c r="D201" s="11"/>
      <c r="E201" s="11"/>
      <c r="F201" s="11"/>
    </row>
    <row r="202" ht="15.75" customHeight="1">
      <c r="A202" s="11"/>
      <c r="B202" s="11"/>
      <c r="C202" s="11"/>
      <c r="D202" s="11"/>
      <c r="E202" s="11"/>
      <c r="F202" s="11"/>
    </row>
    <row r="203" ht="15.75" customHeight="1">
      <c r="A203" s="11"/>
      <c r="B203" s="11"/>
      <c r="C203" s="11"/>
      <c r="D203" s="11"/>
      <c r="E203" s="11"/>
      <c r="F203" s="11"/>
    </row>
    <row r="204" ht="15.75" customHeight="1">
      <c r="A204" s="11"/>
      <c r="B204" s="11"/>
      <c r="C204" s="11"/>
      <c r="D204" s="11"/>
      <c r="E204" s="11"/>
      <c r="F204" s="11"/>
    </row>
    <row r="205" ht="15.75" customHeight="1">
      <c r="A205" s="11"/>
      <c r="B205" s="11"/>
      <c r="C205" s="11"/>
      <c r="D205" s="11"/>
      <c r="E205" s="11"/>
      <c r="F205" s="11"/>
    </row>
    <row r="206" ht="15.75" customHeight="1">
      <c r="A206" s="11"/>
      <c r="B206" s="11"/>
      <c r="C206" s="11"/>
      <c r="D206" s="11"/>
      <c r="E206" s="11"/>
      <c r="F206" s="11"/>
    </row>
    <row r="207" ht="15.75" customHeight="1">
      <c r="A207" s="11"/>
      <c r="B207" s="11"/>
      <c r="C207" s="11"/>
      <c r="D207" s="11"/>
      <c r="E207" s="11"/>
      <c r="F207" s="11"/>
    </row>
    <row r="208" ht="15.75" customHeight="1">
      <c r="A208" s="11"/>
      <c r="B208" s="11"/>
      <c r="C208" s="11"/>
      <c r="D208" s="11"/>
      <c r="E208" s="11"/>
      <c r="F208" s="11"/>
    </row>
    <row r="209" ht="15.75" customHeight="1">
      <c r="A209" s="11"/>
      <c r="B209" s="11"/>
      <c r="C209" s="11"/>
      <c r="D209" s="11"/>
      <c r="E209" s="11"/>
      <c r="F209" s="11"/>
    </row>
    <row r="210" ht="15.75" customHeight="1">
      <c r="A210" s="11"/>
      <c r="B210" s="11"/>
      <c r="C210" s="11"/>
      <c r="D210" s="11"/>
      <c r="E210" s="11"/>
      <c r="F210" s="11"/>
    </row>
    <row r="211" ht="15.75" customHeight="1">
      <c r="A211" s="11"/>
      <c r="B211" s="11"/>
      <c r="C211" s="11"/>
      <c r="D211" s="11"/>
      <c r="E211" s="11"/>
      <c r="F211" s="11"/>
    </row>
    <row r="212" ht="15.75" customHeight="1">
      <c r="A212" s="11"/>
      <c r="B212" s="11"/>
      <c r="C212" s="11"/>
      <c r="D212" s="11"/>
      <c r="E212" s="11"/>
      <c r="F212" s="11"/>
    </row>
    <row r="213" ht="15.75" customHeight="1">
      <c r="A213" s="11"/>
      <c r="B213" s="11"/>
      <c r="C213" s="11"/>
      <c r="D213" s="11"/>
      <c r="E213" s="11"/>
      <c r="F213" s="11"/>
    </row>
    <row r="214" ht="15.75" customHeight="1">
      <c r="A214" s="11"/>
      <c r="B214" s="11"/>
      <c r="C214" s="11"/>
      <c r="D214" s="11"/>
      <c r="E214" s="11"/>
      <c r="F214" s="11"/>
    </row>
    <row r="215" ht="15.75" customHeight="1">
      <c r="A215" s="11"/>
      <c r="B215" s="11"/>
      <c r="C215" s="11"/>
      <c r="D215" s="11"/>
      <c r="E215" s="11"/>
      <c r="F215" s="11"/>
    </row>
    <row r="216" ht="15.75" customHeight="1">
      <c r="A216" s="11"/>
      <c r="B216" s="11"/>
      <c r="C216" s="11"/>
      <c r="D216" s="11"/>
      <c r="E216" s="11"/>
      <c r="F216" s="11"/>
    </row>
    <row r="217" ht="15.75" customHeight="1">
      <c r="A217" s="11"/>
      <c r="B217" s="11"/>
      <c r="C217" s="11"/>
      <c r="D217" s="11"/>
      <c r="E217" s="11"/>
      <c r="F217" s="11"/>
    </row>
    <row r="218" ht="15.75" customHeight="1">
      <c r="A218" s="11"/>
      <c r="B218" s="11"/>
      <c r="C218" s="11"/>
      <c r="D218" s="11"/>
      <c r="E218" s="11"/>
      <c r="F218" s="11"/>
    </row>
    <row r="219" ht="15.75" customHeight="1">
      <c r="A219" s="11"/>
      <c r="B219" s="11"/>
      <c r="C219" s="11"/>
      <c r="D219" s="11"/>
      <c r="E219" s="11"/>
      <c r="F219" s="11"/>
    </row>
    <row r="220" ht="15.75" customHeight="1">
      <c r="A220" s="11"/>
      <c r="B220" s="11"/>
      <c r="C220" s="11"/>
      <c r="D220" s="11"/>
      <c r="E220" s="11"/>
      <c r="F220" s="11"/>
    </row>
    <row r="221" ht="15.75" customHeight="1">
      <c r="A221" s="11"/>
      <c r="B221" s="11"/>
      <c r="C221" s="11"/>
      <c r="D221" s="11"/>
      <c r="E221" s="11"/>
      <c r="F221" s="11"/>
    </row>
    <row r="222" ht="15.75" customHeight="1">
      <c r="A222" s="11"/>
      <c r="B222" s="11"/>
      <c r="C222" s="11"/>
      <c r="D222" s="11"/>
      <c r="E222" s="11"/>
      <c r="F222" s="11"/>
    </row>
    <row r="223" ht="15.75" customHeight="1">
      <c r="A223" s="11"/>
      <c r="B223" s="11"/>
      <c r="C223" s="11"/>
      <c r="D223" s="11"/>
      <c r="E223" s="11"/>
      <c r="F223" s="11"/>
    </row>
    <row r="224" ht="15.75" customHeight="1">
      <c r="A224" s="11"/>
      <c r="B224" s="11"/>
      <c r="C224" s="11"/>
      <c r="D224" s="11"/>
      <c r="E224" s="11"/>
      <c r="F224" s="11"/>
    </row>
    <row r="225" ht="15.75" customHeight="1">
      <c r="A225" s="11"/>
      <c r="B225" s="11"/>
      <c r="C225" s="11"/>
      <c r="D225" s="11"/>
      <c r="E225" s="11"/>
      <c r="F225" s="11"/>
    </row>
    <row r="226" ht="15.75" customHeight="1">
      <c r="A226" s="11"/>
      <c r="B226" s="11"/>
      <c r="C226" s="11"/>
      <c r="D226" s="11"/>
      <c r="E226" s="11"/>
      <c r="F226" s="11"/>
    </row>
    <row r="227" ht="15.75" customHeight="1">
      <c r="A227" s="11"/>
      <c r="B227" s="11"/>
      <c r="C227" s="11"/>
      <c r="D227" s="11"/>
      <c r="E227" s="11"/>
      <c r="F227" s="11"/>
    </row>
    <row r="228" ht="15.75" customHeight="1">
      <c r="A228" s="11"/>
      <c r="B228" s="11"/>
      <c r="C228" s="11"/>
      <c r="D228" s="11"/>
      <c r="E228" s="11"/>
      <c r="F228" s="11"/>
    </row>
    <row r="229" ht="15.75" customHeight="1">
      <c r="A229" s="11"/>
      <c r="B229" s="11"/>
      <c r="C229" s="11"/>
      <c r="D229" s="11"/>
      <c r="E229" s="11"/>
      <c r="F229" s="11"/>
    </row>
    <row r="230" ht="15.75" customHeight="1">
      <c r="A230" s="11"/>
      <c r="B230" s="11"/>
      <c r="C230" s="11"/>
      <c r="D230" s="11"/>
      <c r="E230" s="11"/>
      <c r="F230" s="11"/>
    </row>
    <row r="231" ht="15.75" customHeight="1">
      <c r="A231" s="11"/>
      <c r="B231" s="11"/>
      <c r="C231" s="11"/>
      <c r="D231" s="11"/>
      <c r="E231" s="11"/>
      <c r="F231" s="11"/>
    </row>
    <row r="232" ht="15.75" customHeight="1">
      <c r="A232" s="11"/>
      <c r="B232" s="11"/>
      <c r="C232" s="11"/>
      <c r="D232" s="11"/>
      <c r="E232" s="11"/>
      <c r="F232" s="11"/>
    </row>
    <row r="233" ht="15.75" customHeight="1">
      <c r="A233" s="11"/>
      <c r="B233" s="11"/>
      <c r="C233" s="11"/>
      <c r="D233" s="11"/>
      <c r="E233" s="11"/>
      <c r="F233" s="11"/>
    </row>
    <row r="234" ht="15.75" customHeight="1">
      <c r="A234" s="11"/>
      <c r="B234" s="11"/>
      <c r="C234" s="11"/>
      <c r="D234" s="11"/>
      <c r="E234" s="11"/>
      <c r="F234" s="11"/>
    </row>
    <row r="235" ht="15.75" customHeight="1">
      <c r="A235" s="11"/>
      <c r="B235" s="11"/>
      <c r="C235" s="11"/>
      <c r="D235" s="11"/>
      <c r="E235" s="11"/>
      <c r="F235" s="11"/>
    </row>
    <row r="236" ht="15.75" customHeight="1">
      <c r="A236" s="11"/>
      <c r="B236" s="11"/>
      <c r="C236" s="11"/>
      <c r="D236" s="11"/>
      <c r="E236" s="11"/>
      <c r="F236" s="11"/>
    </row>
    <row r="237" ht="15.75" customHeight="1">
      <c r="A237" s="11"/>
      <c r="B237" s="11"/>
      <c r="C237" s="11"/>
      <c r="D237" s="11"/>
      <c r="E237" s="11"/>
      <c r="F237" s="11"/>
    </row>
    <row r="238" ht="15.75" customHeight="1">
      <c r="A238" s="11"/>
      <c r="B238" s="11"/>
      <c r="C238" s="11"/>
      <c r="D238" s="11"/>
      <c r="E238" s="11"/>
      <c r="F238" s="11"/>
    </row>
    <row r="239" ht="15.75" customHeight="1">
      <c r="A239" s="11"/>
      <c r="B239" s="11"/>
      <c r="C239" s="11"/>
      <c r="D239" s="11"/>
      <c r="E239" s="11"/>
      <c r="F239" s="11"/>
    </row>
    <row r="240" ht="15.75" customHeight="1">
      <c r="A240" s="11"/>
      <c r="B240" s="11"/>
      <c r="C240" s="11"/>
      <c r="D240" s="11"/>
      <c r="E240" s="11"/>
      <c r="F240" s="11"/>
    </row>
    <row r="241" ht="15.75" customHeight="1">
      <c r="A241" s="11"/>
      <c r="B241" s="11"/>
      <c r="C241" s="11"/>
      <c r="D241" s="11"/>
      <c r="E241" s="11"/>
      <c r="F241" s="11"/>
    </row>
    <row r="242" ht="15.75" customHeight="1">
      <c r="A242" s="11"/>
      <c r="B242" s="11"/>
      <c r="C242" s="11"/>
      <c r="D242" s="11"/>
      <c r="E242" s="11"/>
      <c r="F242" s="11"/>
    </row>
    <row r="243" ht="15.75" customHeight="1">
      <c r="A243" s="11"/>
      <c r="B243" s="11"/>
      <c r="C243" s="11"/>
      <c r="D243" s="11"/>
      <c r="E243" s="11"/>
      <c r="F243" s="11"/>
    </row>
    <row r="244" ht="15.75" customHeight="1">
      <c r="A244" s="11"/>
      <c r="B244" s="11"/>
      <c r="C244" s="11"/>
      <c r="D244" s="11"/>
      <c r="E244" s="11"/>
      <c r="F244" s="11"/>
    </row>
    <row r="245" ht="15.75" customHeight="1">
      <c r="A245" s="11"/>
      <c r="B245" s="11"/>
      <c r="C245" s="11"/>
      <c r="D245" s="11"/>
      <c r="E245" s="11"/>
      <c r="F245" s="11"/>
    </row>
    <row r="246" ht="15.75" customHeight="1">
      <c r="A246" s="11"/>
      <c r="B246" s="11"/>
      <c r="C246" s="11"/>
      <c r="D246" s="11"/>
      <c r="E246" s="11"/>
      <c r="F246" s="11"/>
    </row>
    <row r="247" ht="15.75" customHeight="1">
      <c r="A247" s="11"/>
      <c r="B247" s="11"/>
      <c r="C247" s="11"/>
      <c r="D247" s="11"/>
      <c r="E247" s="11"/>
      <c r="F247" s="11"/>
    </row>
    <row r="248" ht="15.75" customHeight="1">
      <c r="A248" s="11"/>
      <c r="B248" s="11"/>
      <c r="C248" s="11"/>
      <c r="D248" s="11"/>
      <c r="E248" s="11"/>
      <c r="F248" s="11"/>
    </row>
    <row r="249" ht="15.75" customHeight="1">
      <c r="A249" s="11"/>
      <c r="B249" s="11"/>
      <c r="C249" s="11"/>
      <c r="D249" s="11"/>
      <c r="E249" s="11"/>
      <c r="F249" s="11"/>
    </row>
    <row r="250" ht="15.75" customHeight="1">
      <c r="A250" s="11"/>
      <c r="B250" s="11"/>
      <c r="C250" s="11"/>
      <c r="D250" s="11"/>
      <c r="E250" s="11"/>
      <c r="F250" s="11"/>
    </row>
    <row r="251" ht="15.75" customHeight="1">
      <c r="A251" s="11"/>
      <c r="B251" s="11"/>
      <c r="C251" s="11"/>
      <c r="D251" s="11"/>
      <c r="E251" s="11"/>
      <c r="F251" s="11"/>
    </row>
    <row r="252" ht="15.75" customHeight="1">
      <c r="A252" s="11"/>
      <c r="B252" s="11"/>
      <c r="C252" s="11"/>
      <c r="D252" s="11"/>
      <c r="E252" s="11"/>
      <c r="F252" s="11"/>
    </row>
    <row r="253" ht="15.75" customHeight="1">
      <c r="A253" s="11"/>
      <c r="B253" s="11"/>
      <c r="C253" s="11"/>
      <c r="D253" s="11"/>
      <c r="E253" s="11"/>
      <c r="F253" s="11"/>
    </row>
    <row r="254" ht="15.75" customHeight="1">
      <c r="A254" s="11"/>
      <c r="B254" s="11"/>
      <c r="C254" s="11"/>
      <c r="D254" s="11"/>
      <c r="E254" s="11"/>
      <c r="F254" s="11"/>
    </row>
    <row r="255" ht="15.75" customHeight="1">
      <c r="A255" s="11"/>
      <c r="B255" s="11"/>
      <c r="C255" s="11"/>
      <c r="D255" s="11"/>
      <c r="E255" s="11"/>
      <c r="F255" s="11"/>
    </row>
    <row r="256" ht="15.75" customHeight="1">
      <c r="A256" s="11"/>
      <c r="B256" s="11"/>
      <c r="C256" s="11"/>
      <c r="D256" s="11"/>
      <c r="E256" s="11"/>
      <c r="F256" s="11"/>
    </row>
    <row r="257" ht="15.75" customHeight="1">
      <c r="A257" s="11"/>
      <c r="B257" s="11"/>
      <c r="C257" s="11"/>
      <c r="D257" s="11"/>
      <c r="E257" s="11"/>
      <c r="F257" s="11"/>
    </row>
    <row r="258" ht="15.75" customHeight="1">
      <c r="A258" s="11"/>
      <c r="B258" s="11"/>
      <c r="C258" s="11"/>
      <c r="D258" s="11"/>
      <c r="E258" s="11"/>
      <c r="F258" s="11"/>
    </row>
    <row r="259" ht="15.75" customHeight="1">
      <c r="A259" s="11"/>
      <c r="B259" s="11"/>
      <c r="C259" s="11"/>
      <c r="D259" s="11"/>
      <c r="E259" s="11"/>
      <c r="F259" s="11"/>
    </row>
    <row r="260" ht="15.75" customHeight="1">
      <c r="A260" s="11"/>
      <c r="B260" s="11"/>
      <c r="C260" s="11"/>
      <c r="D260" s="11"/>
      <c r="E260" s="11"/>
      <c r="F260" s="11"/>
    </row>
    <row r="261" ht="15.75" customHeight="1">
      <c r="A261" s="11"/>
      <c r="B261" s="11"/>
      <c r="C261" s="11"/>
      <c r="D261" s="11"/>
      <c r="E261" s="11"/>
      <c r="F261" s="11"/>
    </row>
    <row r="262" ht="15.75" customHeight="1">
      <c r="A262" s="11"/>
      <c r="B262" s="11"/>
      <c r="C262" s="11"/>
      <c r="D262" s="11"/>
      <c r="E262" s="11"/>
      <c r="F262" s="11"/>
    </row>
    <row r="263" ht="15.75" customHeight="1">
      <c r="A263" s="11"/>
      <c r="B263" s="11"/>
      <c r="C263" s="11"/>
      <c r="D263" s="11"/>
      <c r="E263" s="11"/>
      <c r="F263" s="11"/>
    </row>
    <row r="264" ht="15.75" customHeight="1">
      <c r="A264" s="11"/>
      <c r="B264" s="11"/>
      <c r="C264" s="11"/>
      <c r="D264" s="11"/>
      <c r="E264" s="11"/>
      <c r="F264" s="11"/>
    </row>
    <row r="265" ht="15.75" customHeight="1">
      <c r="A265" s="11"/>
      <c r="B265" s="11"/>
      <c r="C265" s="11"/>
      <c r="D265" s="11"/>
      <c r="E265" s="11"/>
      <c r="F265" s="11"/>
    </row>
    <row r="266" ht="15.75" customHeight="1">
      <c r="A266" s="11"/>
      <c r="B266" s="11"/>
      <c r="C266" s="11"/>
      <c r="D266" s="11"/>
      <c r="E266" s="11"/>
      <c r="F266" s="11"/>
    </row>
    <row r="267" ht="15.75" customHeight="1">
      <c r="A267" s="11"/>
      <c r="B267" s="11"/>
      <c r="C267" s="11"/>
      <c r="D267" s="11"/>
      <c r="E267" s="11"/>
      <c r="F267" s="11"/>
    </row>
    <row r="268" ht="15.75" customHeight="1">
      <c r="A268" s="11"/>
      <c r="B268" s="11"/>
      <c r="C268" s="11"/>
      <c r="D268" s="11"/>
      <c r="E268" s="11"/>
      <c r="F268" s="11"/>
    </row>
    <row r="269" ht="15.75" customHeight="1">
      <c r="A269" s="11"/>
      <c r="B269" s="11"/>
      <c r="C269" s="11"/>
      <c r="D269" s="11"/>
      <c r="E269" s="11"/>
      <c r="F269" s="11"/>
    </row>
    <row r="270" ht="15.75" customHeight="1">
      <c r="A270" s="11"/>
      <c r="B270" s="11"/>
      <c r="C270" s="11"/>
      <c r="D270" s="11"/>
      <c r="E270" s="11"/>
      <c r="F270" s="11"/>
    </row>
    <row r="271" ht="15.75" customHeight="1">
      <c r="A271" s="11"/>
      <c r="B271" s="11"/>
      <c r="C271" s="11"/>
      <c r="D271" s="11"/>
      <c r="E271" s="11"/>
      <c r="F271" s="11"/>
    </row>
    <row r="272" ht="15.75" customHeight="1">
      <c r="A272" s="11"/>
      <c r="B272" s="11"/>
      <c r="C272" s="11"/>
      <c r="D272" s="11"/>
      <c r="E272" s="11"/>
      <c r="F272" s="11"/>
    </row>
    <row r="273" ht="15.75" customHeight="1">
      <c r="A273" s="11"/>
      <c r="B273" s="11"/>
      <c r="C273" s="11"/>
      <c r="D273" s="11"/>
      <c r="E273" s="11"/>
      <c r="F273" s="11"/>
    </row>
    <row r="274" ht="15.75" customHeight="1">
      <c r="A274" s="11"/>
      <c r="B274" s="11"/>
      <c r="C274" s="11"/>
      <c r="D274" s="11"/>
      <c r="E274" s="11"/>
      <c r="F274" s="11"/>
    </row>
    <row r="275" ht="15.75" customHeight="1">
      <c r="A275" s="11"/>
      <c r="B275" s="11"/>
      <c r="C275" s="11"/>
      <c r="D275" s="11"/>
      <c r="E275" s="11"/>
      <c r="F275" s="11"/>
    </row>
    <row r="276" ht="15.75" customHeight="1">
      <c r="A276" s="11"/>
      <c r="B276" s="11"/>
      <c r="C276" s="11"/>
      <c r="D276" s="11"/>
      <c r="E276" s="11"/>
      <c r="F276" s="11"/>
    </row>
    <row r="277" ht="15.75" customHeight="1">
      <c r="A277" s="11"/>
      <c r="B277" s="11"/>
      <c r="C277" s="11"/>
      <c r="D277" s="11"/>
      <c r="E277" s="11"/>
      <c r="F277" s="11"/>
    </row>
    <row r="278" ht="15.75" customHeight="1">
      <c r="A278" s="11"/>
      <c r="B278" s="11"/>
      <c r="C278" s="11"/>
      <c r="D278" s="11"/>
      <c r="E278" s="11"/>
      <c r="F278" s="11"/>
    </row>
    <row r="279" ht="15.75" customHeight="1">
      <c r="A279" s="11"/>
      <c r="B279" s="11"/>
      <c r="C279" s="11"/>
      <c r="D279" s="11"/>
      <c r="E279" s="11"/>
      <c r="F279" s="11"/>
    </row>
    <row r="280" ht="15.75" customHeight="1">
      <c r="A280" s="11"/>
      <c r="B280" s="11"/>
      <c r="C280" s="11"/>
      <c r="D280" s="11"/>
      <c r="E280" s="11"/>
      <c r="F280" s="11"/>
    </row>
    <row r="281" ht="15.75" customHeight="1">
      <c r="A281" s="11"/>
      <c r="B281" s="11"/>
      <c r="C281" s="11"/>
      <c r="D281" s="11"/>
      <c r="E281" s="11"/>
      <c r="F281" s="11"/>
    </row>
    <row r="282" ht="15.75" customHeight="1">
      <c r="A282" s="11"/>
      <c r="B282" s="11"/>
      <c r="C282" s="11"/>
      <c r="D282" s="11"/>
      <c r="E282" s="11"/>
      <c r="F282" s="11"/>
    </row>
    <row r="283" ht="15.75" customHeight="1">
      <c r="A283" s="11"/>
      <c r="B283" s="11"/>
      <c r="C283" s="11"/>
      <c r="D283" s="11"/>
      <c r="E283" s="11"/>
      <c r="F283" s="11"/>
    </row>
    <row r="284" ht="15.75" customHeight="1">
      <c r="A284" s="11"/>
      <c r="B284" s="11"/>
      <c r="C284" s="11"/>
      <c r="D284" s="11"/>
      <c r="E284" s="11"/>
      <c r="F284" s="11"/>
    </row>
    <row r="285" ht="15.75" customHeight="1">
      <c r="A285" s="11"/>
      <c r="B285" s="11"/>
      <c r="C285" s="11"/>
      <c r="D285" s="11"/>
      <c r="E285" s="11"/>
      <c r="F285" s="11"/>
    </row>
    <row r="286" ht="15.75" customHeight="1">
      <c r="A286" s="11"/>
      <c r="B286" s="11"/>
      <c r="C286" s="11"/>
      <c r="D286" s="11"/>
      <c r="E286" s="11"/>
      <c r="F286" s="11"/>
    </row>
    <row r="287" ht="15.75" customHeight="1">
      <c r="A287" s="11"/>
      <c r="B287" s="11"/>
      <c r="C287" s="11"/>
      <c r="D287" s="11"/>
      <c r="E287" s="11"/>
      <c r="F287" s="11"/>
    </row>
    <row r="288" ht="15.75" customHeight="1">
      <c r="A288" s="11"/>
      <c r="B288" s="11"/>
      <c r="C288" s="11"/>
      <c r="D288" s="11"/>
      <c r="E288" s="11"/>
      <c r="F288" s="11"/>
    </row>
    <row r="289" ht="15.75" customHeight="1">
      <c r="A289" s="11"/>
      <c r="B289" s="11"/>
      <c r="C289" s="11"/>
      <c r="D289" s="11"/>
      <c r="E289" s="11"/>
      <c r="F289" s="11"/>
    </row>
    <row r="290" ht="15.75" customHeight="1">
      <c r="A290" s="11"/>
      <c r="B290" s="11"/>
      <c r="C290" s="11"/>
      <c r="D290" s="11"/>
      <c r="E290" s="11"/>
      <c r="F290" s="11"/>
    </row>
    <row r="291" ht="15.75" customHeight="1">
      <c r="A291" s="11"/>
      <c r="B291" s="11"/>
      <c r="C291" s="11"/>
      <c r="D291" s="11"/>
      <c r="E291" s="11"/>
      <c r="F291" s="11"/>
    </row>
    <row r="292" ht="15.75" customHeight="1">
      <c r="A292" s="11"/>
      <c r="B292" s="11"/>
      <c r="C292" s="11"/>
      <c r="D292" s="11"/>
      <c r="E292" s="11"/>
      <c r="F292" s="11"/>
    </row>
    <row r="293" ht="15.75" customHeight="1">
      <c r="A293" s="11"/>
      <c r="B293" s="11"/>
      <c r="C293" s="11"/>
      <c r="D293" s="11"/>
      <c r="E293" s="11"/>
      <c r="F293" s="11"/>
    </row>
    <row r="294" ht="15.75" customHeight="1">
      <c r="A294" s="11"/>
      <c r="B294" s="11"/>
      <c r="C294" s="11"/>
      <c r="D294" s="11"/>
      <c r="E294" s="11"/>
      <c r="F294" s="11"/>
    </row>
    <row r="295" ht="15.75" customHeight="1">
      <c r="A295" s="11"/>
      <c r="B295" s="11"/>
      <c r="C295" s="11"/>
      <c r="D295" s="11"/>
      <c r="E295" s="11"/>
      <c r="F295" s="11"/>
    </row>
    <row r="296" ht="15.75" customHeight="1">
      <c r="A296" s="11"/>
      <c r="B296" s="11"/>
      <c r="C296" s="11"/>
      <c r="D296" s="11"/>
      <c r="E296" s="11"/>
      <c r="F296" s="11"/>
    </row>
    <row r="297" ht="15.75" customHeight="1">
      <c r="A297" s="11"/>
      <c r="B297" s="11"/>
      <c r="C297" s="11"/>
      <c r="D297" s="11"/>
      <c r="E297" s="11"/>
      <c r="F297" s="11"/>
    </row>
    <row r="298" ht="15.75" customHeight="1">
      <c r="A298" s="11"/>
      <c r="B298" s="11"/>
      <c r="C298" s="11"/>
      <c r="D298" s="11"/>
      <c r="E298" s="11"/>
      <c r="F298" s="11"/>
    </row>
    <row r="299" ht="15.75" customHeight="1">
      <c r="A299" s="11"/>
      <c r="B299" s="11"/>
      <c r="C299" s="11"/>
      <c r="D299" s="11"/>
      <c r="E299" s="11"/>
      <c r="F299" s="11"/>
    </row>
    <row r="300" ht="15.75" customHeight="1">
      <c r="A300" s="11"/>
      <c r="B300" s="11"/>
      <c r="C300" s="11"/>
      <c r="D300" s="11"/>
      <c r="E300" s="11"/>
      <c r="F300" s="11"/>
    </row>
    <row r="301" ht="15.75" customHeight="1">
      <c r="A301" s="11"/>
      <c r="B301" s="11"/>
      <c r="C301" s="11"/>
      <c r="D301" s="11"/>
      <c r="E301" s="11"/>
      <c r="F301" s="11"/>
    </row>
    <row r="302" ht="15.75" customHeight="1">
      <c r="A302" s="11"/>
      <c r="B302" s="11"/>
      <c r="C302" s="11"/>
      <c r="D302" s="11"/>
      <c r="E302" s="11"/>
      <c r="F302" s="11"/>
    </row>
    <row r="303" ht="15.75" customHeight="1">
      <c r="A303" s="11"/>
      <c r="B303" s="11"/>
      <c r="C303" s="11"/>
      <c r="D303" s="11"/>
      <c r="E303" s="11"/>
      <c r="F303" s="11"/>
    </row>
    <row r="304" ht="15.75" customHeight="1">
      <c r="A304" s="11"/>
      <c r="B304" s="11"/>
      <c r="C304" s="11"/>
      <c r="D304" s="11"/>
      <c r="E304" s="11"/>
      <c r="F304" s="11"/>
    </row>
    <row r="305" ht="15.75" customHeight="1">
      <c r="A305" s="11"/>
      <c r="B305" s="11"/>
      <c r="C305" s="11"/>
      <c r="D305" s="11"/>
      <c r="E305" s="11"/>
      <c r="F305" s="11"/>
    </row>
    <row r="306" ht="15.75" customHeight="1">
      <c r="A306" s="11"/>
      <c r="B306" s="11"/>
      <c r="C306" s="11"/>
      <c r="D306" s="11"/>
      <c r="E306" s="11"/>
      <c r="F306" s="11"/>
    </row>
    <row r="307" ht="15.75" customHeight="1">
      <c r="A307" s="11"/>
      <c r="B307" s="11"/>
      <c r="C307" s="11"/>
      <c r="D307" s="11"/>
      <c r="E307" s="11"/>
      <c r="F307" s="11"/>
    </row>
    <row r="308" ht="15.75" customHeight="1">
      <c r="A308" s="11"/>
      <c r="B308" s="11"/>
      <c r="C308" s="11"/>
      <c r="D308" s="11"/>
      <c r="E308" s="11"/>
      <c r="F308" s="11"/>
    </row>
    <row r="309" ht="15.75" customHeight="1">
      <c r="A309" s="11"/>
      <c r="B309" s="11"/>
      <c r="C309" s="11"/>
      <c r="D309" s="11"/>
      <c r="E309" s="11"/>
      <c r="F309" s="11"/>
    </row>
    <row r="310" ht="15.75" customHeight="1">
      <c r="A310" s="11"/>
      <c r="B310" s="11"/>
      <c r="C310" s="11"/>
      <c r="D310" s="11"/>
      <c r="E310" s="11"/>
      <c r="F310" s="11"/>
    </row>
    <row r="311" ht="15.75" customHeight="1">
      <c r="A311" s="11"/>
      <c r="B311" s="11"/>
      <c r="C311" s="11"/>
      <c r="D311" s="11"/>
      <c r="E311" s="11"/>
      <c r="F311" s="11"/>
    </row>
    <row r="312" ht="15.75" customHeight="1">
      <c r="A312" s="11"/>
      <c r="B312" s="11"/>
      <c r="C312" s="11"/>
      <c r="D312" s="11"/>
      <c r="E312" s="11"/>
      <c r="F312" s="11"/>
    </row>
    <row r="313" ht="15.75" customHeight="1">
      <c r="A313" s="11"/>
      <c r="B313" s="11"/>
      <c r="C313" s="11"/>
      <c r="D313" s="11"/>
      <c r="E313" s="11"/>
      <c r="F313" s="11"/>
    </row>
    <row r="314" ht="15.75" customHeight="1">
      <c r="A314" s="11"/>
      <c r="B314" s="11"/>
      <c r="C314" s="11"/>
      <c r="D314" s="11"/>
      <c r="E314" s="11"/>
      <c r="F314" s="11"/>
    </row>
    <row r="315" ht="15.75" customHeight="1">
      <c r="A315" s="11"/>
      <c r="B315" s="11"/>
      <c r="C315" s="11"/>
      <c r="D315" s="11"/>
      <c r="E315" s="11"/>
      <c r="F315" s="11"/>
    </row>
    <row r="316" ht="15.75" customHeight="1">
      <c r="A316" s="11"/>
      <c r="B316" s="11"/>
      <c r="C316" s="11"/>
      <c r="D316" s="11"/>
      <c r="E316" s="11"/>
      <c r="F316" s="11"/>
    </row>
    <row r="317" ht="15.75" customHeight="1">
      <c r="A317" s="11"/>
      <c r="B317" s="11"/>
      <c r="C317" s="11"/>
      <c r="D317" s="11"/>
      <c r="E317" s="11"/>
      <c r="F317" s="11"/>
    </row>
    <row r="318" ht="15.75" customHeight="1">
      <c r="A318" s="11"/>
      <c r="B318" s="11"/>
      <c r="C318" s="11"/>
      <c r="D318" s="11"/>
      <c r="E318" s="11"/>
      <c r="F318" s="11"/>
    </row>
    <row r="319" ht="15.75" customHeight="1">
      <c r="A319" s="11"/>
      <c r="B319" s="11"/>
      <c r="C319" s="11"/>
      <c r="D319" s="11"/>
      <c r="E319" s="11"/>
      <c r="F319" s="11"/>
    </row>
    <row r="320" ht="15.75" customHeight="1">
      <c r="A320" s="11"/>
      <c r="B320" s="11"/>
      <c r="C320" s="11"/>
      <c r="D320" s="11"/>
      <c r="E320" s="11"/>
      <c r="F320" s="11"/>
    </row>
    <row r="321" ht="15.75" customHeight="1">
      <c r="A321" s="11"/>
      <c r="B321" s="11"/>
      <c r="C321" s="11"/>
      <c r="D321" s="11"/>
      <c r="E321" s="11"/>
      <c r="F321" s="11"/>
    </row>
    <row r="322" ht="15.75" customHeight="1">
      <c r="A322" s="11"/>
      <c r="B322" s="11"/>
      <c r="C322" s="11"/>
      <c r="D322" s="11"/>
      <c r="E322" s="11"/>
      <c r="F322" s="11"/>
    </row>
    <row r="323" ht="15.75" customHeight="1">
      <c r="A323" s="11"/>
      <c r="B323" s="11"/>
      <c r="C323" s="11"/>
      <c r="D323" s="11"/>
      <c r="E323" s="11"/>
      <c r="F323" s="11"/>
    </row>
    <row r="324" ht="15.75" customHeight="1">
      <c r="A324" s="11"/>
      <c r="B324" s="11"/>
      <c r="C324" s="11"/>
      <c r="D324" s="11"/>
      <c r="E324" s="11"/>
      <c r="F324" s="11"/>
    </row>
    <row r="325" ht="15.75" customHeight="1">
      <c r="A325" s="11"/>
      <c r="B325" s="11"/>
      <c r="C325" s="11"/>
      <c r="D325" s="11"/>
      <c r="E325" s="11"/>
      <c r="F325" s="11"/>
    </row>
    <row r="326" ht="15.75" customHeight="1">
      <c r="A326" s="11"/>
      <c r="B326" s="11"/>
      <c r="C326" s="11"/>
      <c r="D326" s="11"/>
      <c r="E326" s="11"/>
      <c r="F326" s="11"/>
    </row>
    <row r="327" ht="15.75" customHeight="1">
      <c r="A327" s="11"/>
      <c r="B327" s="11"/>
      <c r="C327" s="11"/>
      <c r="D327" s="11"/>
      <c r="E327" s="11"/>
      <c r="F327" s="11"/>
    </row>
    <row r="328" ht="15.75" customHeight="1">
      <c r="A328" s="11"/>
      <c r="B328" s="11"/>
      <c r="C328" s="11"/>
      <c r="D328" s="11"/>
      <c r="E328" s="11"/>
      <c r="F328" s="11"/>
    </row>
    <row r="329" ht="15.75" customHeight="1">
      <c r="A329" s="11"/>
      <c r="B329" s="11"/>
      <c r="C329" s="11"/>
      <c r="D329" s="11"/>
      <c r="E329" s="11"/>
      <c r="F329" s="11"/>
    </row>
    <row r="330" ht="15.75" customHeight="1">
      <c r="A330" s="11"/>
      <c r="B330" s="11"/>
      <c r="C330" s="11"/>
      <c r="D330" s="11"/>
      <c r="E330" s="11"/>
      <c r="F330" s="11"/>
    </row>
    <row r="331" ht="15.75" customHeight="1">
      <c r="A331" s="11"/>
      <c r="B331" s="11"/>
      <c r="C331" s="11"/>
      <c r="D331" s="11"/>
      <c r="E331" s="11"/>
      <c r="F331" s="11"/>
    </row>
    <row r="332" ht="15.75" customHeight="1">
      <c r="A332" s="11"/>
      <c r="B332" s="11"/>
      <c r="C332" s="11"/>
      <c r="D332" s="11"/>
      <c r="E332" s="11"/>
      <c r="F332" s="11"/>
    </row>
    <row r="333" ht="15.75" customHeight="1">
      <c r="A333" s="11"/>
      <c r="B333" s="11"/>
      <c r="C333" s="11"/>
      <c r="D333" s="11"/>
      <c r="E333" s="11"/>
      <c r="F333" s="11"/>
    </row>
    <row r="334" ht="15.75" customHeight="1">
      <c r="A334" s="11"/>
      <c r="B334" s="11"/>
      <c r="C334" s="11"/>
      <c r="D334" s="11"/>
      <c r="E334" s="11"/>
      <c r="F334" s="11"/>
    </row>
    <row r="335" ht="15.75" customHeight="1">
      <c r="A335" s="11"/>
      <c r="B335" s="11"/>
      <c r="C335" s="11"/>
      <c r="D335" s="11"/>
      <c r="E335" s="11"/>
      <c r="F335" s="11"/>
    </row>
    <row r="336" ht="15.75" customHeight="1">
      <c r="A336" s="11"/>
      <c r="B336" s="11"/>
      <c r="C336" s="11"/>
      <c r="D336" s="11"/>
      <c r="E336" s="11"/>
      <c r="F336" s="11"/>
    </row>
    <row r="337" ht="15.75" customHeight="1">
      <c r="A337" s="11"/>
      <c r="B337" s="11"/>
      <c r="C337" s="11"/>
      <c r="D337" s="11"/>
      <c r="E337" s="11"/>
      <c r="F337" s="11"/>
    </row>
    <row r="338" ht="15.75" customHeight="1">
      <c r="A338" s="11"/>
      <c r="B338" s="11"/>
      <c r="C338" s="11"/>
      <c r="D338" s="11"/>
      <c r="E338" s="11"/>
      <c r="F338" s="11"/>
    </row>
    <row r="339" ht="15.75" customHeight="1">
      <c r="A339" s="11"/>
      <c r="B339" s="11"/>
      <c r="C339" s="11"/>
      <c r="D339" s="11"/>
      <c r="E339" s="11"/>
      <c r="F339" s="11"/>
    </row>
    <row r="340" ht="15.75" customHeight="1">
      <c r="A340" s="11"/>
      <c r="B340" s="11"/>
      <c r="C340" s="11"/>
      <c r="D340" s="11"/>
      <c r="E340" s="11"/>
      <c r="F340" s="11"/>
    </row>
    <row r="341" ht="15.75" customHeight="1">
      <c r="A341" s="11"/>
      <c r="B341" s="11"/>
      <c r="C341" s="11"/>
      <c r="D341" s="11"/>
      <c r="E341" s="11"/>
      <c r="F341" s="11"/>
    </row>
    <row r="342" ht="15.75" customHeight="1">
      <c r="A342" s="11"/>
      <c r="B342" s="11"/>
      <c r="C342" s="11"/>
      <c r="D342" s="11"/>
      <c r="E342" s="11"/>
      <c r="F342" s="11"/>
    </row>
    <row r="343" ht="15.75" customHeight="1">
      <c r="A343" s="11"/>
      <c r="B343" s="11"/>
      <c r="C343" s="11"/>
      <c r="D343" s="11"/>
      <c r="E343" s="11"/>
      <c r="F343" s="11"/>
    </row>
    <row r="344" ht="15.75" customHeight="1">
      <c r="A344" s="11"/>
      <c r="B344" s="11"/>
      <c r="C344" s="11"/>
      <c r="D344" s="11"/>
      <c r="E344" s="11"/>
      <c r="F344" s="11"/>
    </row>
    <row r="345" ht="15.75" customHeight="1">
      <c r="A345" s="11"/>
      <c r="B345" s="11"/>
      <c r="C345" s="11"/>
      <c r="D345" s="11"/>
      <c r="E345" s="11"/>
      <c r="F345" s="11"/>
    </row>
    <row r="346" ht="15.75" customHeight="1">
      <c r="A346" s="11"/>
      <c r="B346" s="11"/>
      <c r="C346" s="11"/>
      <c r="D346" s="11"/>
      <c r="E346" s="11"/>
      <c r="F346" s="11"/>
    </row>
    <row r="347" ht="15.75" customHeight="1">
      <c r="A347" s="11"/>
      <c r="B347" s="11"/>
      <c r="C347" s="11"/>
      <c r="D347" s="11"/>
      <c r="E347" s="11"/>
      <c r="F347" s="11"/>
    </row>
    <row r="348" ht="15.75" customHeight="1">
      <c r="A348" s="11"/>
      <c r="B348" s="11"/>
      <c r="C348" s="11"/>
      <c r="D348" s="11"/>
      <c r="E348" s="11"/>
      <c r="F348" s="11"/>
    </row>
    <row r="349" ht="15.75" customHeight="1">
      <c r="A349" s="11"/>
      <c r="B349" s="11"/>
      <c r="C349" s="11"/>
      <c r="D349" s="11"/>
      <c r="E349" s="11"/>
      <c r="F349" s="11"/>
    </row>
    <row r="350" ht="15.75" customHeight="1">
      <c r="A350" s="11"/>
      <c r="B350" s="11"/>
      <c r="C350" s="11"/>
      <c r="D350" s="11"/>
      <c r="E350" s="11"/>
      <c r="F350" s="11"/>
    </row>
    <row r="351" ht="15.75" customHeight="1">
      <c r="A351" s="11"/>
      <c r="B351" s="11"/>
      <c r="C351" s="11"/>
      <c r="D351" s="11"/>
      <c r="E351" s="11"/>
      <c r="F351" s="11"/>
    </row>
    <row r="352" ht="15.75" customHeight="1">
      <c r="A352" s="11"/>
      <c r="B352" s="11"/>
      <c r="C352" s="11"/>
      <c r="D352" s="11"/>
      <c r="E352" s="11"/>
      <c r="F352" s="11"/>
    </row>
    <row r="353" ht="15.75" customHeight="1">
      <c r="A353" s="11"/>
      <c r="B353" s="11"/>
      <c r="C353" s="11"/>
      <c r="D353" s="11"/>
      <c r="E353" s="11"/>
      <c r="F353" s="11"/>
    </row>
    <row r="354" ht="15.75" customHeight="1">
      <c r="A354" s="11"/>
      <c r="B354" s="11"/>
      <c r="C354" s="11"/>
      <c r="D354" s="11"/>
      <c r="E354" s="11"/>
      <c r="F354" s="11"/>
    </row>
    <row r="355" ht="15.75" customHeight="1">
      <c r="A355" s="11"/>
      <c r="B355" s="11"/>
      <c r="C355" s="11"/>
      <c r="D355" s="11"/>
      <c r="E355" s="11"/>
      <c r="F355" s="11"/>
    </row>
    <row r="356" ht="15.75" customHeight="1">
      <c r="A356" s="11"/>
      <c r="B356" s="11"/>
      <c r="C356" s="11"/>
      <c r="D356" s="11"/>
      <c r="E356" s="11"/>
      <c r="F356" s="11"/>
    </row>
    <row r="357" ht="15.75" customHeight="1">
      <c r="A357" s="11"/>
      <c r="B357" s="11"/>
      <c r="C357" s="11"/>
      <c r="D357" s="11"/>
      <c r="E357" s="11"/>
      <c r="F357" s="11"/>
    </row>
    <row r="358" ht="15.75" customHeight="1">
      <c r="A358" s="11"/>
      <c r="B358" s="11"/>
      <c r="C358" s="11"/>
      <c r="D358" s="11"/>
      <c r="E358" s="11"/>
      <c r="F358" s="11"/>
    </row>
    <row r="359" ht="15.75" customHeight="1">
      <c r="A359" s="11"/>
      <c r="B359" s="11"/>
      <c r="C359" s="11"/>
      <c r="D359" s="11"/>
      <c r="E359" s="11"/>
      <c r="F359" s="11"/>
    </row>
    <row r="360" ht="15.75" customHeight="1">
      <c r="A360" s="11"/>
      <c r="B360" s="11"/>
      <c r="C360" s="11"/>
      <c r="D360" s="11"/>
      <c r="E360" s="11"/>
      <c r="F360" s="11"/>
    </row>
    <row r="361" ht="15.75" customHeight="1">
      <c r="A361" s="11"/>
      <c r="B361" s="11"/>
      <c r="C361" s="11"/>
      <c r="D361" s="11"/>
      <c r="E361" s="11"/>
      <c r="F361" s="11"/>
    </row>
    <row r="362" ht="15.75" customHeight="1">
      <c r="A362" s="11"/>
      <c r="B362" s="11"/>
      <c r="C362" s="11"/>
      <c r="D362" s="11"/>
      <c r="E362" s="11"/>
      <c r="F362" s="11"/>
    </row>
    <row r="363" ht="15.75" customHeight="1">
      <c r="A363" s="11"/>
      <c r="B363" s="11"/>
      <c r="C363" s="11"/>
      <c r="D363" s="11"/>
      <c r="E363" s="11"/>
      <c r="F363" s="11"/>
    </row>
    <row r="364" ht="15.75" customHeight="1">
      <c r="A364" s="11"/>
      <c r="B364" s="11"/>
      <c r="C364" s="11"/>
      <c r="D364" s="11"/>
      <c r="E364" s="11"/>
      <c r="F364" s="11"/>
    </row>
    <row r="365" ht="15.75" customHeight="1">
      <c r="A365" s="11"/>
      <c r="B365" s="11"/>
      <c r="C365" s="11"/>
      <c r="D365" s="11"/>
      <c r="E365" s="11"/>
      <c r="F365" s="11"/>
    </row>
    <row r="366" ht="15.75" customHeight="1">
      <c r="A366" s="11"/>
      <c r="B366" s="11"/>
      <c r="C366" s="11"/>
      <c r="D366" s="11"/>
      <c r="E366" s="11"/>
      <c r="F366" s="11"/>
    </row>
    <row r="367" ht="15.75" customHeight="1">
      <c r="A367" s="11"/>
      <c r="B367" s="11"/>
      <c r="C367" s="11"/>
      <c r="D367" s="11"/>
      <c r="E367" s="11"/>
      <c r="F367" s="11"/>
    </row>
    <row r="368" ht="15.75" customHeight="1">
      <c r="A368" s="11"/>
      <c r="B368" s="11"/>
      <c r="C368" s="11"/>
      <c r="D368" s="11"/>
      <c r="E368" s="11"/>
      <c r="F368" s="11"/>
    </row>
    <row r="369" ht="15.75" customHeight="1">
      <c r="A369" s="11"/>
      <c r="B369" s="11"/>
      <c r="C369" s="11"/>
      <c r="D369" s="11"/>
      <c r="E369" s="11"/>
      <c r="F369" s="11"/>
    </row>
    <row r="370" ht="15.75" customHeight="1">
      <c r="A370" s="11"/>
      <c r="B370" s="11"/>
      <c r="C370" s="11"/>
      <c r="D370" s="11"/>
      <c r="E370" s="11"/>
      <c r="F370" s="11"/>
    </row>
    <row r="371" ht="15.75" customHeight="1">
      <c r="A371" s="11"/>
      <c r="B371" s="11"/>
      <c r="C371" s="11"/>
      <c r="D371" s="11"/>
      <c r="E371" s="11"/>
      <c r="F371" s="11"/>
    </row>
    <row r="372" ht="15.75" customHeight="1">
      <c r="A372" s="11"/>
      <c r="B372" s="11"/>
      <c r="C372" s="11"/>
      <c r="D372" s="11"/>
      <c r="E372" s="11"/>
      <c r="F372" s="11"/>
    </row>
    <row r="373" ht="15.75" customHeight="1">
      <c r="A373" s="11"/>
      <c r="B373" s="11"/>
      <c r="C373" s="11"/>
      <c r="D373" s="11"/>
      <c r="E373" s="11"/>
      <c r="F373" s="11"/>
    </row>
    <row r="374" ht="15.75" customHeight="1">
      <c r="A374" s="11"/>
      <c r="B374" s="11"/>
      <c r="C374" s="11"/>
      <c r="D374" s="11"/>
      <c r="E374" s="11"/>
      <c r="F374" s="11"/>
    </row>
    <row r="375" ht="15.75" customHeight="1">
      <c r="A375" s="11"/>
      <c r="B375" s="11"/>
      <c r="C375" s="11"/>
      <c r="D375" s="11"/>
      <c r="E375" s="11"/>
      <c r="F375" s="11"/>
    </row>
    <row r="376" ht="15.75" customHeight="1">
      <c r="A376" s="11"/>
      <c r="B376" s="11"/>
      <c r="C376" s="11"/>
      <c r="D376" s="11"/>
      <c r="E376" s="11"/>
      <c r="F376" s="11"/>
    </row>
    <row r="377" ht="15.75" customHeight="1">
      <c r="A377" s="11"/>
      <c r="B377" s="11"/>
      <c r="C377" s="11"/>
      <c r="D377" s="11"/>
      <c r="E377" s="11"/>
      <c r="F377" s="11"/>
    </row>
    <row r="378" ht="15.75" customHeight="1">
      <c r="A378" s="11"/>
      <c r="B378" s="11"/>
      <c r="C378" s="11"/>
      <c r="D378" s="11"/>
      <c r="E378" s="11"/>
      <c r="F378" s="11"/>
    </row>
    <row r="379" ht="15.75" customHeight="1">
      <c r="A379" s="11"/>
      <c r="B379" s="11"/>
      <c r="C379" s="11"/>
      <c r="D379" s="11"/>
      <c r="E379" s="11"/>
      <c r="F379" s="11"/>
    </row>
    <row r="380" ht="15.75" customHeight="1">
      <c r="A380" s="11"/>
      <c r="B380" s="11"/>
      <c r="C380" s="11"/>
      <c r="D380" s="11"/>
      <c r="E380" s="11"/>
      <c r="F380" s="11"/>
    </row>
    <row r="381" ht="15.75" customHeight="1">
      <c r="A381" s="11"/>
      <c r="B381" s="11"/>
      <c r="C381" s="11"/>
      <c r="D381" s="11"/>
      <c r="E381" s="11"/>
      <c r="F381" s="11"/>
    </row>
    <row r="382" ht="15.75" customHeight="1">
      <c r="A382" s="11"/>
      <c r="B382" s="11"/>
      <c r="C382" s="11"/>
      <c r="D382" s="11"/>
      <c r="E382" s="11"/>
      <c r="F382" s="11"/>
    </row>
    <row r="383" ht="15.75" customHeight="1">
      <c r="A383" s="11"/>
      <c r="B383" s="11"/>
      <c r="C383" s="11"/>
      <c r="D383" s="11"/>
      <c r="E383" s="11"/>
      <c r="F383" s="11"/>
    </row>
    <row r="384" ht="15.75" customHeight="1">
      <c r="A384" s="11"/>
      <c r="B384" s="11"/>
      <c r="C384" s="11"/>
      <c r="D384" s="11"/>
      <c r="E384" s="11"/>
      <c r="F384" s="11"/>
    </row>
    <row r="385" ht="15.75" customHeight="1">
      <c r="A385" s="11"/>
      <c r="B385" s="11"/>
      <c r="C385" s="11"/>
      <c r="D385" s="11"/>
      <c r="E385" s="11"/>
      <c r="F385" s="11"/>
    </row>
    <row r="386" ht="15.75" customHeight="1">
      <c r="A386" s="11"/>
      <c r="B386" s="11"/>
      <c r="C386" s="11"/>
      <c r="D386" s="11"/>
      <c r="E386" s="11"/>
      <c r="F386" s="11"/>
    </row>
    <row r="387" ht="15.75" customHeight="1">
      <c r="A387" s="11"/>
      <c r="B387" s="11"/>
      <c r="C387" s="11"/>
      <c r="D387" s="11"/>
      <c r="E387" s="11"/>
      <c r="F387" s="11"/>
    </row>
    <row r="388" ht="15.75" customHeight="1">
      <c r="A388" s="11"/>
      <c r="B388" s="11"/>
      <c r="C388" s="11"/>
      <c r="D388" s="11"/>
      <c r="E388" s="11"/>
      <c r="F388" s="11"/>
    </row>
    <row r="389" ht="15.75" customHeight="1">
      <c r="A389" s="11"/>
      <c r="B389" s="11"/>
      <c r="C389" s="11"/>
      <c r="D389" s="11"/>
      <c r="E389" s="11"/>
      <c r="F389" s="11"/>
    </row>
    <row r="390" ht="15.75" customHeight="1">
      <c r="A390" s="11"/>
      <c r="B390" s="11"/>
      <c r="C390" s="11"/>
      <c r="D390" s="11"/>
      <c r="E390" s="11"/>
      <c r="F390" s="11"/>
    </row>
    <row r="391" ht="15.75" customHeight="1">
      <c r="A391" s="11"/>
      <c r="B391" s="11"/>
      <c r="C391" s="11"/>
      <c r="D391" s="11"/>
      <c r="E391" s="11"/>
      <c r="F391" s="11"/>
    </row>
    <row r="392" ht="15.75" customHeight="1">
      <c r="A392" s="11"/>
      <c r="B392" s="11"/>
      <c r="C392" s="11"/>
      <c r="D392" s="11"/>
      <c r="E392" s="11"/>
      <c r="F392" s="11"/>
    </row>
    <row r="393" ht="15.75" customHeight="1">
      <c r="A393" s="11"/>
      <c r="B393" s="11"/>
      <c r="C393" s="11"/>
      <c r="D393" s="11"/>
      <c r="E393" s="11"/>
      <c r="F393" s="11"/>
    </row>
    <row r="394" ht="15.75" customHeight="1">
      <c r="A394" s="11"/>
      <c r="B394" s="11"/>
      <c r="C394" s="11"/>
      <c r="D394" s="11"/>
      <c r="E394" s="11"/>
      <c r="F394" s="11"/>
    </row>
    <row r="395" ht="15.75" customHeight="1">
      <c r="A395" s="11"/>
      <c r="B395" s="11"/>
      <c r="C395" s="11"/>
      <c r="D395" s="11"/>
      <c r="E395" s="11"/>
      <c r="F395" s="11"/>
    </row>
    <row r="396" ht="15.75" customHeight="1">
      <c r="A396" s="11"/>
      <c r="B396" s="11"/>
      <c r="C396" s="11"/>
      <c r="D396" s="11"/>
      <c r="E396" s="11"/>
      <c r="F396" s="11"/>
    </row>
    <row r="397" ht="15.75" customHeight="1">
      <c r="A397" s="11"/>
      <c r="B397" s="11"/>
      <c r="C397" s="11"/>
      <c r="D397" s="11"/>
      <c r="E397" s="11"/>
      <c r="F397" s="11"/>
    </row>
    <row r="398" ht="15.75" customHeight="1">
      <c r="A398" s="11"/>
      <c r="B398" s="11"/>
      <c r="C398" s="11"/>
      <c r="D398" s="11"/>
      <c r="E398" s="11"/>
      <c r="F398" s="11"/>
    </row>
    <row r="399" ht="15.75" customHeight="1">
      <c r="A399" s="11"/>
      <c r="B399" s="11"/>
      <c r="C399" s="11"/>
      <c r="D399" s="11"/>
      <c r="E399" s="11"/>
      <c r="F399" s="11"/>
    </row>
    <row r="400" ht="15.75" customHeight="1">
      <c r="A400" s="11"/>
      <c r="B400" s="11"/>
      <c r="C400" s="11"/>
      <c r="D400" s="11"/>
      <c r="E400" s="11"/>
      <c r="F400" s="11"/>
    </row>
    <row r="401" ht="15.75" customHeight="1">
      <c r="A401" s="11"/>
      <c r="B401" s="11"/>
      <c r="C401" s="11"/>
      <c r="D401" s="11"/>
      <c r="E401" s="11"/>
      <c r="F401" s="11"/>
    </row>
    <row r="402" ht="15.75" customHeight="1">
      <c r="A402" s="11"/>
      <c r="B402" s="11"/>
      <c r="C402" s="11"/>
      <c r="D402" s="11"/>
      <c r="E402" s="11"/>
      <c r="F402" s="11"/>
    </row>
    <row r="403" ht="15.75" customHeight="1">
      <c r="A403" s="11"/>
      <c r="B403" s="11"/>
      <c r="C403" s="11"/>
      <c r="D403" s="11"/>
      <c r="E403" s="11"/>
      <c r="F403" s="11"/>
    </row>
    <row r="404" ht="15.75" customHeight="1">
      <c r="A404" s="11"/>
      <c r="B404" s="11"/>
      <c r="C404" s="11"/>
      <c r="D404" s="11"/>
      <c r="E404" s="11"/>
      <c r="F404" s="11"/>
    </row>
    <row r="405" ht="15.75" customHeight="1">
      <c r="A405" s="11"/>
      <c r="B405" s="11"/>
      <c r="C405" s="11"/>
      <c r="D405" s="11"/>
      <c r="E405" s="11"/>
      <c r="F405" s="11"/>
    </row>
    <row r="406" ht="15.75" customHeight="1">
      <c r="A406" s="11"/>
      <c r="B406" s="11"/>
      <c r="C406" s="11"/>
      <c r="D406" s="11"/>
      <c r="E406" s="11"/>
      <c r="F406" s="11"/>
    </row>
    <row r="407" ht="15.75" customHeight="1">
      <c r="A407" s="11"/>
      <c r="B407" s="11"/>
      <c r="C407" s="11"/>
      <c r="D407" s="11"/>
      <c r="E407" s="11"/>
      <c r="F407" s="11"/>
    </row>
    <row r="408" ht="15.75" customHeight="1">
      <c r="A408" s="11"/>
      <c r="B408" s="11"/>
      <c r="C408" s="11"/>
      <c r="D408" s="11"/>
      <c r="E408" s="11"/>
      <c r="F408" s="11"/>
    </row>
    <row r="409" ht="15.75" customHeight="1">
      <c r="A409" s="11"/>
      <c r="B409" s="11"/>
      <c r="C409" s="11"/>
      <c r="D409" s="11"/>
      <c r="E409" s="11"/>
      <c r="F409" s="11"/>
    </row>
    <row r="410" ht="15.75" customHeight="1">
      <c r="A410" s="11"/>
      <c r="B410" s="11"/>
      <c r="C410" s="11"/>
      <c r="D410" s="11"/>
      <c r="E410" s="11"/>
      <c r="F410" s="11"/>
    </row>
    <row r="411" ht="15.75" customHeight="1">
      <c r="A411" s="11"/>
      <c r="B411" s="11"/>
      <c r="C411" s="11"/>
      <c r="D411" s="11"/>
      <c r="E411" s="11"/>
      <c r="F411" s="11"/>
    </row>
    <row r="412" ht="15.75" customHeight="1">
      <c r="A412" s="11"/>
      <c r="B412" s="11"/>
      <c r="C412" s="11"/>
      <c r="D412" s="11"/>
      <c r="E412" s="11"/>
      <c r="F412" s="11"/>
    </row>
    <row r="413" ht="15.75" customHeight="1">
      <c r="A413" s="11"/>
      <c r="B413" s="11"/>
      <c r="C413" s="11"/>
      <c r="D413" s="11"/>
      <c r="E413" s="11"/>
      <c r="F413" s="11"/>
    </row>
    <row r="414" ht="15.75" customHeight="1">
      <c r="A414" s="11"/>
      <c r="B414" s="11"/>
      <c r="C414" s="11"/>
      <c r="D414" s="11"/>
      <c r="E414" s="11"/>
      <c r="F414" s="11"/>
    </row>
    <row r="415" ht="15.75" customHeight="1">
      <c r="A415" s="11"/>
      <c r="B415" s="11"/>
      <c r="C415" s="11"/>
      <c r="D415" s="11"/>
      <c r="E415" s="11"/>
      <c r="F415" s="11"/>
    </row>
    <row r="416" ht="15.75" customHeight="1">
      <c r="A416" s="11"/>
      <c r="B416" s="11"/>
      <c r="C416" s="11"/>
      <c r="D416" s="11"/>
      <c r="E416" s="11"/>
      <c r="F416" s="11"/>
    </row>
    <row r="417" ht="15.75" customHeight="1">
      <c r="A417" s="11"/>
      <c r="B417" s="11"/>
      <c r="C417" s="11"/>
      <c r="D417" s="11"/>
      <c r="E417" s="11"/>
      <c r="F417" s="11"/>
    </row>
    <row r="418" ht="15.75" customHeight="1">
      <c r="A418" s="11"/>
      <c r="B418" s="11"/>
      <c r="C418" s="11"/>
      <c r="D418" s="11"/>
      <c r="E418" s="11"/>
      <c r="F418" s="11"/>
    </row>
    <row r="419" ht="15.75" customHeight="1">
      <c r="A419" s="11"/>
      <c r="B419" s="11"/>
      <c r="C419" s="11"/>
      <c r="D419" s="11"/>
      <c r="E419" s="11"/>
      <c r="F419" s="11"/>
    </row>
    <row r="420" ht="15.75" customHeight="1">
      <c r="A420" s="11"/>
      <c r="B420" s="11"/>
      <c r="C420" s="11"/>
      <c r="D420" s="11"/>
      <c r="E420" s="11"/>
      <c r="F420" s="11"/>
    </row>
    <row r="421" ht="15.75" customHeight="1">
      <c r="A421" s="11"/>
      <c r="B421" s="11"/>
      <c r="C421" s="11"/>
      <c r="D421" s="11"/>
      <c r="E421" s="11"/>
      <c r="F421" s="11"/>
    </row>
    <row r="422" ht="15.75" customHeight="1">
      <c r="A422" s="11"/>
      <c r="B422" s="11"/>
      <c r="C422" s="11"/>
      <c r="D422" s="11"/>
      <c r="E422" s="11"/>
      <c r="F422" s="11"/>
    </row>
    <row r="423" ht="15.75" customHeight="1">
      <c r="A423" s="11"/>
      <c r="B423" s="11"/>
      <c r="C423" s="11"/>
      <c r="D423" s="11"/>
      <c r="E423" s="11"/>
      <c r="F423" s="11"/>
    </row>
    <row r="424" ht="15.75" customHeight="1">
      <c r="A424" s="11"/>
      <c r="B424" s="11"/>
      <c r="C424" s="11"/>
      <c r="D424" s="11"/>
      <c r="E424" s="11"/>
      <c r="F424" s="11"/>
    </row>
    <row r="425" ht="15.75" customHeight="1">
      <c r="A425" s="11"/>
      <c r="B425" s="11"/>
      <c r="C425" s="11"/>
      <c r="D425" s="11"/>
      <c r="E425" s="11"/>
      <c r="F425" s="11"/>
    </row>
    <row r="426" ht="15.75" customHeight="1">
      <c r="A426" s="11"/>
      <c r="B426" s="11"/>
      <c r="C426" s="11"/>
      <c r="D426" s="11"/>
      <c r="E426" s="11"/>
      <c r="F426" s="11"/>
    </row>
    <row r="427" ht="15.75" customHeight="1">
      <c r="A427" s="11"/>
      <c r="B427" s="11"/>
      <c r="C427" s="11"/>
      <c r="D427" s="11"/>
      <c r="E427" s="11"/>
      <c r="F427" s="11"/>
    </row>
    <row r="428" ht="15.75" customHeight="1">
      <c r="A428" s="11"/>
      <c r="B428" s="11"/>
      <c r="C428" s="11"/>
      <c r="D428" s="11"/>
      <c r="E428" s="11"/>
      <c r="F428" s="11"/>
    </row>
    <row r="429" ht="15.75" customHeight="1">
      <c r="A429" s="11"/>
      <c r="B429" s="11"/>
      <c r="C429" s="11"/>
      <c r="D429" s="11"/>
      <c r="E429" s="11"/>
      <c r="F429" s="11"/>
    </row>
    <row r="430" ht="15.75" customHeight="1">
      <c r="A430" s="11"/>
      <c r="B430" s="11"/>
      <c r="C430" s="11"/>
      <c r="D430" s="11"/>
      <c r="E430" s="11"/>
      <c r="F430" s="11"/>
    </row>
    <row r="431" ht="15.75" customHeight="1">
      <c r="A431" s="11"/>
      <c r="B431" s="11"/>
      <c r="C431" s="11"/>
      <c r="D431" s="11"/>
      <c r="E431" s="11"/>
      <c r="F431" s="11"/>
    </row>
    <row r="432" ht="15.75" customHeight="1">
      <c r="A432" s="11"/>
      <c r="B432" s="11"/>
      <c r="C432" s="11"/>
      <c r="D432" s="11"/>
      <c r="E432" s="11"/>
      <c r="F432" s="11"/>
    </row>
    <row r="433" ht="15.75" customHeight="1">
      <c r="A433" s="11"/>
      <c r="B433" s="11"/>
      <c r="C433" s="11"/>
      <c r="D433" s="11"/>
      <c r="E433" s="11"/>
      <c r="F433" s="11"/>
    </row>
    <row r="434" ht="15.75" customHeight="1">
      <c r="A434" s="11"/>
      <c r="B434" s="11"/>
      <c r="C434" s="11"/>
      <c r="D434" s="11"/>
      <c r="E434" s="11"/>
      <c r="F434" s="11"/>
    </row>
    <row r="435" ht="15.75" customHeight="1">
      <c r="A435" s="11"/>
      <c r="B435" s="11"/>
      <c r="C435" s="11"/>
      <c r="D435" s="11"/>
      <c r="E435" s="11"/>
      <c r="F435" s="11"/>
    </row>
    <row r="436" ht="15.75" customHeight="1">
      <c r="A436" s="11"/>
      <c r="B436" s="11"/>
      <c r="C436" s="11"/>
      <c r="D436" s="11"/>
      <c r="E436" s="11"/>
      <c r="F436" s="11"/>
    </row>
    <row r="437" ht="15.75" customHeight="1">
      <c r="A437" s="11"/>
      <c r="B437" s="11"/>
      <c r="C437" s="11"/>
      <c r="D437" s="11"/>
      <c r="E437" s="11"/>
      <c r="F437" s="11"/>
    </row>
    <row r="438" ht="15.75" customHeight="1">
      <c r="A438" s="11"/>
      <c r="B438" s="11"/>
      <c r="C438" s="11"/>
      <c r="D438" s="11"/>
      <c r="E438" s="11"/>
      <c r="F438" s="11"/>
    </row>
    <row r="439" ht="15.75" customHeight="1">
      <c r="A439" s="11"/>
      <c r="B439" s="11"/>
      <c r="C439" s="11"/>
      <c r="D439" s="11"/>
      <c r="E439" s="11"/>
      <c r="F439" s="11"/>
    </row>
    <row r="440" ht="15.75" customHeight="1">
      <c r="A440" s="11"/>
      <c r="B440" s="11"/>
      <c r="C440" s="11"/>
      <c r="D440" s="11"/>
      <c r="E440" s="11"/>
      <c r="F440" s="11"/>
    </row>
    <row r="441" ht="15.75" customHeight="1">
      <c r="A441" s="11"/>
      <c r="B441" s="11"/>
      <c r="C441" s="11"/>
      <c r="D441" s="11"/>
      <c r="E441" s="11"/>
      <c r="F441" s="11"/>
    </row>
    <row r="442" ht="15.75" customHeight="1">
      <c r="A442" s="11"/>
      <c r="B442" s="11"/>
      <c r="C442" s="11"/>
      <c r="D442" s="11"/>
      <c r="E442" s="11"/>
      <c r="F442" s="11"/>
    </row>
    <row r="443" ht="15.75" customHeight="1">
      <c r="A443" s="11"/>
      <c r="B443" s="11"/>
      <c r="C443" s="11"/>
      <c r="D443" s="11"/>
      <c r="E443" s="11"/>
      <c r="F443" s="11"/>
    </row>
    <row r="444" ht="15.75" customHeight="1">
      <c r="A444" s="11"/>
      <c r="B444" s="11"/>
      <c r="C444" s="11"/>
      <c r="D444" s="11"/>
      <c r="E444" s="11"/>
      <c r="F444" s="11"/>
    </row>
    <row r="445" ht="15.75" customHeight="1">
      <c r="A445" s="11"/>
      <c r="B445" s="11"/>
      <c r="C445" s="11"/>
      <c r="D445" s="11"/>
      <c r="E445" s="11"/>
      <c r="F445" s="11"/>
    </row>
    <row r="446" ht="15.75" customHeight="1">
      <c r="A446" s="11"/>
      <c r="B446" s="11"/>
      <c r="C446" s="11"/>
      <c r="D446" s="11"/>
      <c r="E446" s="11"/>
      <c r="F446" s="11"/>
    </row>
    <row r="447" ht="15.75" customHeight="1">
      <c r="A447" s="11"/>
      <c r="B447" s="11"/>
      <c r="C447" s="11"/>
      <c r="D447" s="11"/>
      <c r="E447" s="11"/>
      <c r="F447" s="11"/>
    </row>
    <row r="448" ht="15.75" customHeight="1">
      <c r="A448" s="11"/>
      <c r="B448" s="11"/>
      <c r="C448" s="11"/>
      <c r="D448" s="11"/>
      <c r="E448" s="11"/>
      <c r="F448" s="11"/>
    </row>
    <row r="449" ht="15.75" customHeight="1">
      <c r="A449" s="11"/>
      <c r="B449" s="11"/>
      <c r="C449" s="11"/>
      <c r="D449" s="11"/>
      <c r="E449" s="11"/>
      <c r="F449" s="11"/>
    </row>
    <row r="450" ht="15.75" customHeight="1">
      <c r="A450" s="11"/>
      <c r="B450" s="11"/>
      <c r="C450" s="11"/>
      <c r="D450" s="11"/>
      <c r="E450" s="11"/>
      <c r="F450" s="11"/>
    </row>
    <row r="451" ht="15.75" customHeight="1">
      <c r="A451" s="11"/>
      <c r="B451" s="11"/>
      <c r="C451" s="11"/>
      <c r="D451" s="11"/>
      <c r="E451" s="11"/>
      <c r="F451" s="11"/>
    </row>
    <row r="452" ht="15.75" customHeight="1">
      <c r="A452" s="11"/>
      <c r="B452" s="11"/>
      <c r="C452" s="11"/>
      <c r="D452" s="11"/>
      <c r="E452" s="11"/>
      <c r="F452" s="11"/>
    </row>
    <row r="453" ht="15.75" customHeight="1">
      <c r="A453" s="11"/>
      <c r="B453" s="11"/>
      <c r="C453" s="11"/>
      <c r="D453" s="11"/>
      <c r="E453" s="11"/>
      <c r="F453" s="11"/>
    </row>
    <row r="454" ht="15.75" customHeight="1">
      <c r="A454" s="11"/>
      <c r="B454" s="11"/>
      <c r="C454" s="11"/>
      <c r="D454" s="11"/>
      <c r="E454" s="11"/>
      <c r="F454" s="11"/>
    </row>
    <row r="455" ht="15.75" customHeight="1">
      <c r="A455" s="11"/>
      <c r="B455" s="11"/>
      <c r="C455" s="11"/>
      <c r="D455" s="11"/>
      <c r="E455" s="11"/>
      <c r="F455" s="11"/>
    </row>
    <row r="456" ht="15.75" customHeight="1">
      <c r="A456" s="11"/>
      <c r="B456" s="11"/>
      <c r="C456" s="11"/>
      <c r="D456" s="11"/>
      <c r="E456" s="11"/>
      <c r="F456" s="11"/>
    </row>
    <row r="457" ht="15.75" customHeight="1">
      <c r="A457" s="11"/>
      <c r="B457" s="11"/>
      <c r="C457" s="11"/>
      <c r="D457" s="11"/>
      <c r="E457" s="11"/>
      <c r="F457" s="11"/>
    </row>
    <row r="458" ht="15.75" customHeight="1">
      <c r="A458" s="11"/>
      <c r="B458" s="11"/>
      <c r="C458" s="11"/>
      <c r="D458" s="11"/>
      <c r="E458" s="11"/>
      <c r="F458" s="11"/>
    </row>
    <row r="459" ht="15.75" customHeight="1">
      <c r="A459" s="11"/>
      <c r="B459" s="11"/>
      <c r="C459" s="11"/>
      <c r="D459" s="11"/>
      <c r="E459" s="11"/>
      <c r="F459" s="11"/>
    </row>
    <row r="460" ht="15.75" customHeight="1">
      <c r="A460" s="11"/>
      <c r="B460" s="11"/>
      <c r="C460" s="11"/>
      <c r="D460" s="11"/>
      <c r="E460" s="11"/>
      <c r="F460" s="11"/>
    </row>
    <row r="461" ht="15.75" customHeight="1">
      <c r="A461" s="11"/>
      <c r="B461" s="11"/>
      <c r="C461" s="11"/>
      <c r="D461" s="11"/>
      <c r="E461" s="11"/>
      <c r="F461" s="11"/>
    </row>
    <row r="462" ht="15.75" customHeight="1">
      <c r="A462" s="11"/>
      <c r="B462" s="11"/>
      <c r="C462" s="11"/>
      <c r="D462" s="11"/>
      <c r="E462" s="11"/>
      <c r="F462" s="11"/>
    </row>
    <row r="463" ht="15.75" customHeight="1">
      <c r="A463" s="11"/>
      <c r="B463" s="11"/>
      <c r="C463" s="11"/>
      <c r="D463" s="11"/>
      <c r="E463" s="11"/>
      <c r="F463" s="11"/>
    </row>
    <row r="464" ht="15.75" customHeight="1">
      <c r="A464" s="11"/>
      <c r="B464" s="11"/>
      <c r="C464" s="11"/>
      <c r="D464" s="11"/>
      <c r="E464" s="11"/>
      <c r="F464" s="11"/>
    </row>
    <row r="465" ht="15.75" customHeight="1">
      <c r="A465" s="11"/>
      <c r="B465" s="11"/>
      <c r="C465" s="11"/>
      <c r="D465" s="11"/>
      <c r="E465" s="11"/>
      <c r="F465" s="11"/>
    </row>
    <row r="466" ht="15.75" customHeight="1">
      <c r="A466" s="11"/>
      <c r="B466" s="11"/>
      <c r="C466" s="11"/>
      <c r="D466" s="11"/>
      <c r="E466" s="11"/>
      <c r="F466" s="11"/>
    </row>
    <row r="467" ht="15.75" customHeight="1">
      <c r="A467" s="11"/>
      <c r="B467" s="11"/>
      <c r="C467" s="11"/>
      <c r="D467" s="11"/>
      <c r="E467" s="11"/>
      <c r="F467" s="11"/>
    </row>
    <row r="468" ht="15.75" customHeight="1">
      <c r="A468" s="11"/>
      <c r="B468" s="11"/>
      <c r="C468" s="11"/>
      <c r="D468" s="11"/>
      <c r="E468" s="11"/>
      <c r="F468" s="11"/>
    </row>
    <row r="469" ht="15.75" customHeight="1">
      <c r="A469" s="11"/>
      <c r="B469" s="11"/>
      <c r="C469" s="11"/>
      <c r="D469" s="11"/>
      <c r="E469" s="11"/>
      <c r="F469" s="11"/>
    </row>
    <row r="470" ht="15.75" customHeight="1">
      <c r="A470" s="11"/>
      <c r="B470" s="11"/>
      <c r="C470" s="11"/>
      <c r="D470" s="11"/>
      <c r="E470" s="11"/>
      <c r="F470" s="11"/>
    </row>
    <row r="471" ht="15.75" customHeight="1">
      <c r="A471" s="11"/>
      <c r="B471" s="11"/>
      <c r="C471" s="11"/>
      <c r="D471" s="11"/>
      <c r="E471" s="11"/>
      <c r="F471" s="11"/>
    </row>
    <row r="472" ht="15.75" customHeight="1">
      <c r="A472" s="11"/>
      <c r="B472" s="11"/>
      <c r="C472" s="11"/>
      <c r="D472" s="11"/>
      <c r="E472" s="11"/>
      <c r="F472" s="11"/>
    </row>
    <row r="473" ht="15.75" customHeight="1">
      <c r="A473" s="11"/>
      <c r="B473" s="11"/>
      <c r="C473" s="11"/>
      <c r="D473" s="11"/>
      <c r="E473" s="11"/>
      <c r="F473" s="11"/>
    </row>
    <row r="474" ht="15.75" customHeight="1">
      <c r="A474" s="11"/>
      <c r="B474" s="11"/>
      <c r="C474" s="11"/>
      <c r="D474" s="11"/>
      <c r="E474" s="11"/>
      <c r="F474" s="11"/>
    </row>
    <row r="475" ht="15.75" customHeight="1">
      <c r="A475" s="11"/>
      <c r="B475" s="11"/>
      <c r="C475" s="11"/>
      <c r="D475" s="11"/>
      <c r="E475" s="11"/>
      <c r="F475" s="11"/>
    </row>
    <row r="476" ht="15.75" customHeight="1">
      <c r="A476" s="11"/>
      <c r="B476" s="11"/>
      <c r="C476" s="11"/>
      <c r="D476" s="11"/>
      <c r="E476" s="11"/>
      <c r="F476" s="11"/>
    </row>
    <row r="477" ht="15.75" customHeight="1">
      <c r="A477" s="11"/>
      <c r="B477" s="11"/>
      <c r="C477" s="11"/>
      <c r="D477" s="11"/>
      <c r="E477" s="11"/>
      <c r="F477" s="11"/>
    </row>
    <row r="478" ht="15.75" customHeight="1">
      <c r="A478" s="11"/>
      <c r="B478" s="11"/>
      <c r="C478" s="11"/>
      <c r="D478" s="11"/>
      <c r="E478" s="11"/>
      <c r="F478" s="11"/>
    </row>
    <row r="479" ht="15.75" customHeight="1">
      <c r="A479" s="11"/>
      <c r="B479" s="11"/>
      <c r="C479" s="11"/>
      <c r="D479" s="11"/>
      <c r="E479" s="11"/>
      <c r="F479" s="11"/>
    </row>
    <row r="480" ht="15.75" customHeight="1">
      <c r="A480" s="11"/>
      <c r="B480" s="11"/>
      <c r="C480" s="11"/>
      <c r="D480" s="11"/>
      <c r="E480" s="11"/>
      <c r="F480" s="11"/>
    </row>
    <row r="481" ht="15.75" customHeight="1">
      <c r="A481" s="11"/>
      <c r="B481" s="11"/>
      <c r="C481" s="11"/>
      <c r="D481" s="11"/>
      <c r="E481" s="11"/>
      <c r="F481" s="11"/>
    </row>
    <row r="482" ht="15.75" customHeight="1">
      <c r="A482" s="11"/>
      <c r="B482" s="11"/>
      <c r="C482" s="11"/>
      <c r="D482" s="11"/>
      <c r="E482" s="11"/>
      <c r="F482" s="11"/>
    </row>
    <row r="483" ht="15.75" customHeight="1">
      <c r="A483" s="11"/>
      <c r="B483" s="11"/>
      <c r="C483" s="11"/>
      <c r="D483" s="11"/>
      <c r="E483" s="11"/>
      <c r="F483" s="11"/>
    </row>
    <row r="484" ht="15.75" customHeight="1">
      <c r="A484" s="11"/>
      <c r="B484" s="11"/>
      <c r="C484" s="11"/>
      <c r="D484" s="11"/>
      <c r="E484" s="11"/>
      <c r="F484" s="11"/>
    </row>
    <row r="485" ht="15.75" customHeight="1">
      <c r="A485" s="11"/>
      <c r="B485" s="11"/>
      <c r="C485" s="11"/>
      <c r="D485" s="11"/>
      <c r="E485" s="11"/>
      <c r="F485" s="11"/>
    </row>
    <row r="486" ht="15.75" customHeight="1">
      <c r="A486" s="11"/>
      <c r="B486" s="11"/>
      <c r="C486" s="11"/>
      <c r="D486" s="11"/>
      <c r="E486" s="11"/>
      <c r="F486" s="11"/>
    </row>
    <row r="487" ht="15.75" customHeight="1">
      <c r="A487" s="11"/>
      <c r="B487" s="11"/>
      <c r="C487" s="11"/>
      <c r="D487" s="11"/>
      <c r="E487" s="11"/>
      <c r="F487" s="11"/>
    </row>
    <row r="488" ht="15.75" customHeight="1">
      <c r="A488" s="11"/>
      <c r="B488" s="11"/>
      <c r="C488" s="11"/>
      <c r="D488" s="11"/>
      <c r="E488" s="11"/>
      <c r="F488" s="11"/>
    </row>
    <row r="489" ht="15.75" customHeight="1">
      <c r="A489" s="11"/>
      <c r="B489" s="11"/>
      <c r="C489" s="11"/>
      <c r="D489" s="11"/>
      <c r="E489" s="11"/>
      <c r="F489" s="11"/>
    </row>
    <row r="490" ht="15.75" customHeight="1">
      <c r="A490" s="11"/>
      <c r="B490" s="11"/>
      <c r="C490" s="11"/>
      <c r="D490" s="11"/>
      <c r="E490" s="11"/>
      <c r="F490" s="11"/>
    </row>
    <row r="491" ht="15.75" customHeight="1">
      <c r="A491" s="11"/>
      <c r="B491" s="11"/>
      <c r="C491" s="11"/>
      <c r="D491" s="11"/>
      <c r="E491" s="11"/>
      <c r="F491" s="11"/>
    </row>
    <row r="492" ht="15.75" customHeight="1">
      <c r="A492" s="11"/>
      <c r="B492" s="11"/>
      <c r="C492" s="11"/>
      <c r="D492" s="11"/>
      <c r="E492" s="11"/>
      <c r="F492" s="11"/>
    </row>
    <row r="493" ht="15.75" customHeight="1">
      <c r="A493" s="11"/>
      <c r="B493" s="11"/>
      <c r="C493" s="11"/>
      <c r="D493" s="11"/>
      <c r="E493" s="11"/>
      <c r="F493" s="11"/>
    </row>
    <row r="494" ht="15.75" customHeight="1">
      <c r="A494" s="11"/>
      <c r="B494" s="11"/>
      <c r="C494" s="11"/>
      <c r="D494" s="11"/>
      <c r="E494" s="11"/>
      <c r="F494" s="11"/>
    </row>
    <row r="495" ht="15.75" customHeight="1">
      <c r="A495" s="11"/>
      <c r="B495" s="11"/>
      <c r="C495" s="11"/>
      <c r="D495" s="11"/>
      <c r="E495" s="11"/>
      <c r="F495" s="11"/>
    </row>
    <row r="496" ht="15.75" customHeight="1">
      <c r="A496" s="11"/>
      <c r="B496" s="11"/>
      <c r="C496" s="11"/>
      <c r="D496" s="11"/>
      <c r="E496" s="11"/>
      <c r="F496" s="11"/>
    </row>
    <row r="497" ht="15.75" customHeight="1">
      <c r="A497" s="11"/>
      <c r="B497" s="11"/>
      <c r="C497" s="11"/>
      <c r="D497" s="11"/>
      <c r="E497" s="11"/>
      <c r="F497" s="11"/>
    </row>
    <row r="498" ht="15.75" customHeight="1">
      <c r="A498" s="11"/>
      <c r="B498" s="11"/>
      <c r="C498" s="11"/>
      <c r="D498" s="11"/>
      <c r="E498" s="11"/>
      <c r="F498" s="11"/>
    </row>
    <row r="499" ht="15.75" customHeight="1">
      <c r="A499" s="11"/>
      <c r="B499" s="11"/>
      <c r="C499" s="11"/>
      <c r="D499" s="11"/>
      <c r="E499" s="11"/>
      <c r="F499" s="11"/>
    </row>
    <row r="500" ht="15.75" customHeight="1">
      <c r="A500" s="11"/>
      <c r="B500" s="11"/>
      <c r="C500" s="11"/>
      <c r="D500" s="11"/>
      <c r="E500" s="11"/>
      <c r="F500" s="11"/>
    </row>
    <row r="501" ht="15.75" customHeight="1">
      <c r="A501" s="11"/>
      <c r="B501" s="11"/>
      <c r="C501" s="11"/>
      <c r="D501" s="11"/>
      <c r="E501" s="11"/>
      <c r="F501" s="11"/>
    </row>
    <row r="502" ht="15.75" customHeight="1">
      <c r="A502" s="11"/>
      <c r="B502" s="11"/>
      <c r="C502" s="11"/>
      <c r="D502" s="11"/>
      <c r="E502" s="11"/>
      <c r="F502" s="11"/>
    </row>
    <row r="503" ht="15.75" customHeight="1">
      <c r="A503" s="11"/>
      <c r="B503" s="11"/>
      <c r="C503" s="11"/>
      <c r="D503" s="11"/>
      <c r="E503" s="11"/>
      <c r="F503" s="11"/>
    </row>
    <row r="504" ht="15.75" customHeight="1">
      <c r="A504" s="11"/>
      <c r="B504" s="11"/>
      <c r="C504" s="11"/>
      <c r="D504" s="11"/>
      <c r="E504" s="11"/>
      <c r="F504" s="11"/>
    </row>
    <row r="505" ht="15.75" customHeight="1">
      <c r="A505" s="11"/>
      <c r="B505" s="11"/>
      <c r="C505" s="11"/>
      <c r="D505" s="11"/>
      <c r="E505" s="11"/>
      <c r="F505" s="11"/>
    </row>
    <row r="506" ht="15.75" customHeight="1">
      <c r="A506" s="11"/>
      <c r="B506" s="11"/>
      <c r="C506" s="11"/>
      <c r="D506" s="11"/>
      <c r="E506" s="11"/>
      <c r="F506" s="11"/>
    </row>
    <row r="507" ht="15.75" customHeight="1">
      <c r="A507" s="11"/>
      <c r="B507" s="11"/>
      <c r="C507" s="11"/>
      <c r="D507" s="11"/>
      <c r="E507" s="11"/>
      <c r="F507" s="11"/>
    </row>
    <row r="508" ht="15.75" customHeight="1">
      <c r="A508" s="11"/>
      <c r="B508" s="11"/>
      <c r="C508" s="11"/>
      <c r="D508" s="11"/>
      <c r="E508" s="11"/>
      <c r="F508" s="11"/>
    </row>
    <row r="509" ht="15.75" customHeight="1">
      <c r="A509" s="11"/>
      <c r="B509" s="11"/>
      <c r="C509" s="11"/>
      <c r="D509" s="11"/>
      <c r="E509" s="11"/>
      <c r="F509" s="11"/>
    </row>
    <row r="510" ht="15.75" customHeight="1">
      <c r="A510" s="11"/>
      <c r="B510" s="11"/>
      <c r="C510" s="11"/>
      <c r="D510" s="11"/>
      <c r="E510" s="11"/>
      <c r="F510" s="11"/>
    </row>
    <row r="511" ht="15.75" customHeight="1">
      <c r="A511" s="11"/>
      <c r="B511" s="11"/>
      <c r="C511" s="11"/>
      <c r="D511" s="11"/>
      <c r="E511" s="11"/>
      <c r="F511" s="11"/>
    </row>
    <row r="512" ht="15.75" customHeight="1">
      <c r="A512" s="11"/>
      <c r="B512" s="11"/>
      <c r="C512" s="11"/>
      <c r="D512" s="11"/>
      <c r="E512" s="11"/>
      <c r="F512" s="11"/>
    </row>
    <row r="513" ht="15.75" customHeight="1">
      <c r="A513" s="11"/>
      <c r="B513" s="11"/>
      <c r="C513" s="11"/>
      <c r="D513" s="11"/>
      <c r="E513" s="11"/>
      <c r="F513" s="11"/>
    </row>
    <row r="514" ht="15.75" customHeight="1">
      <c r="A514" s="11"/>
      <c r="B514" s="11"/>
      <c r="C514" s="11"/>
      <c r="D514" s="11"/>
      <c r="E514" s="11"/>
      <c r="F514" s="11"/>
    </row>
    <row r="515" ht="15.75" customHeight="1">
      <c r="A515" s="11"/>
      <c r="B515" s="11"/>
      <c r="C515" s="11"/>
      <c r="D515" s="11"/>
      <c r="E515" s="11"/>
      <c r="F515" s="11"/>
    </row>
    <row r="516" ht="15.75" customHeight="1">
      <c r="A516" s="11"/>
      <c r="B516" s="11"/>
      <c r="C516" s="11"/>
      <c r="D516" s="11"/>
      <c r="E516" s="11"/>
      <c r="F516" s="11"/>
    </row>
    <row r="517" ht="15.75" customHeight="1">
      <c r="A517" s="11"/>
      <c r="B517" s="11"/>
      <c r="C517" s="11"/>
      <c r="D517" s="11"/>
      <c r="E517" s="11"/>
      <c r="F517" s="11"/>
    </row>
    <row r="518" ht="15.75" customHeight="1">
      <c r="A518" s="11"/>
      <c r="B518" s="11"/>
      <c r="C518" s="11"/>
      <c r="D518" s="11"/>
      <c r="E518" s="11"/>
      <c r="F518" s="11"/>
    </row>
    <row r="519" ht="15.75" customHeight="1">
      <c r="A519" s="11"/>
      <c r="B519" s="11"/>
      <c r="C519" s="11"/>
      <c r="D519" s="11"/>
      <c r="E519" s="11"/>
      <c r="F519" s="11"/>
    </row>
    <row r="520" ht="15.75" customHeight="1">
      <c r="A520" s="11"/>
      <c r="B520" s="11"/>
      <c r="C520" s="11"/>
      <c r="D520" s="11"/>
      <c r="E520" s="11"/>
      <c r="F520" s="11"/>
    </row>
    <row r="521" ht="15.75" customHeight="1">
      <c r="A521" s="11"/>
      <c r="B521" s="11"/>
      <c r="C521" s="11"/>
      <c r="D521" s="11"/>
      <c r="E521" s="11"/>
      <c r="F521" s="11"/>
    </row>
    <row r="522" ht="15.75" customHeight="1">
      <c r="A522" s="11"/>
      <c r="B522" s="11"/>
      <c r="C522" s="11"/>
      <c r="D522" s="11"/>
      <c r="E522" s="11"/>
      <c r="F522" s="11"/>
    </row>
    <row r="523" ht="15.75" customHeight="1">
      <c r="A523" s="11"/>
      <c r="B523" s="11"/>
      <c r="C523" s="11"/>
      <c r="D523" s="11"/>
      <c r="E523" s="11"/>
      <c r="F523" s="11"/>
    </row>
    <row r="524" ht="15.75" customHeight="1">
      <c r="A524" s="11"/>
      <c r="B524" s="11"/>
      <c r="C524" s="11"/>
      <c r="D524" s="11"/>
      <c r="E524" s="11"/>
      <c r="F524" s="11"/>
    </row>
    <row r="525" ht="15.75" customHeight="1">
      <c r="A525" s="11"/>
      <c r="B525" s="11"/>
      <c r="C525" s="11"/>
      <c r="D525" s="11"/>
      <c r="E525" s="11"/>
      <c r="F525" s="11"/>
    </row>
    <row r="526" ht="15.75" customHeight="1">
      <c r="A526" s="11"/>
      <c r="B526" s="11"/>
      <c r="C526" s="11"/>
      <c r="D526" s="11"/>
      <c r="E526" s="11"/>
      <c r="F526" s="11"/>
    </row>
    <row r="527" ht="15.75" customHeight="1">
      <c r="A527" s="11"/>
      <c r="B527" s="11"/>
      <c r="C527" s="11"/>
      <c r="D527" s="11"/>
      <c r="E527" s="11"/>
      <c r="F527" s="11"/>
    </row>
    <row r="528" ht="15.75" customHeight="1">
      <c r="A528" s="11"/>
      <c r="B528" s="11"/>
      <c r="C528" s="11"/>
      <c r="D528" s="11"/>
      <c r="E528" s="11"/>
      <c r="F528" s="11"/>
    </row>
    <row r="529" ht="15.75" customHeight="1">
      <c r="A529" s="11"/>
      <c r="B529" s="11"/>
      <c r="C529" s="11"/>
      <c r="D529" s="11"/>
      <c r="E529" s="11"/>
      <c r="F529" s="11"/>
    </row>
    <row r="530" ht="15.75" customHeight="1">
      <c r="A530" s="11"/>
      <c r="B530" s="11"/>
      <c r="C530" s="11"/>
      <c r="D530" s="11"/>
      <c r="E530" s="11"/>
      <c r="F530" s="11"/>
    </row>
    <row r="531" ht="15.75" customHeight="1">
      <c r="A531" s="11"/>
      <c r="B531" s="11"/>
      <c r="C531" s="11"/>
      <c r="D531" s="11"/>
      <c r="E531" s="11"/>
      <c r="F531" s="11"/>
    </row>
    <row r="532" ht="15.75" customHeight="1">
      <c r="A532" s="11"/>
      <c r="B532" s="11"/>
      <c r="C532" s="11"/>
      <c r="D532" s="11"/>
      <c r="E532" s="11"/>
      <c r="F532" s="11"/>
    </row>
    <row r="533" ht="15.75" customHeight="1">
      <c r="A533" s="11"/>
      <c r="B533" s="11"/>
      <c r="C533" s="11"/>
      <c r="D533" s="11"/>
      <c r="E533" s="11"/>
      <c r="F533" s="11"/>
    </row>
    <row r="534" ht="15.75" customHeight="1">
      <c r="A534" s="11"/>
      <c r="B534" s="11"/>
      <c r="C534" s="11"/>
      <c r="D534" s="11"/>
      <c r="E534" s="11"/>
      <c r="F534" s="11"/>
    </row>
    <row r="535" ht="15.75" customHeight="1">
      <c r="A535" s="11"/>
      <c r="B535" s="11"/>
      <c r="C535" s="11"/>
      <c r="D535" s="11"/>
      <c r="E535" s="11"/>
      <c r="F535" s="11"/>
    </row>
    <row r="536" ht="15.75" customHeight="1">
      <c r="A536" s="11"/>
      <c r="B536" s="11"/>
      <c r="C536" s="11"/>
      <c r="D536" s="11"/>
      <c r="E536" s="11"/>
      <c r="F536" s="11"/>
    </row>
    <row r="537" ht="15.75" customHeight="1">
      <c r="A537" s="11"/>
      <c r="B537" s="11"/>
      <c r="C537" s="11"/>
      <c r="D537" s="11"/>
      <c r="E537" s="11"/>
      <c r="F537" s="11"/>
    </row>
    <row r="538" ht="15.75" customHeight="1">
      <c r="A538" s="11"/>
      <c r="B538" s="11"/>
      <c r="C538" s="11"/>
      <c r="D538" s="11"/>
      <c r="E538" s="11"/>
      <c r="F538" s="11"/>
    </row>
    <row r="539" ht="15.75" customHeight="1">
      <c r="A539" s="11"/>
      <c r="B539" s="11"/>
      <c r="C539" s="11"/>
      <c r="D539" s="11"/>
      <c r="E539" s="11"/>
      <c r="F539" s="11"/>
    </row>
    <row r="540" ht="15.75" customHeight="1">
      <c r="A540" s="11"/>
      <c r="B540" s="11"/>
      <c r="C540" s="11"/>
      <c r="D540" s="11"/>
      <c r="E540" s="11"/>
      <c r="F540" s="11"/>
    </row>
    <row r="541" ht="15.75" customHeight="1">
      <c r="A541" s="11"/>
      <c r="B541" s="11"/>
      <c r="C541" s="11"/>
      <c r="D541" s="11"/>
      <c r="E541" s="11"/>
      <c r="F541" s="11"/>
    </row>
    <row r="542" ht="15.75" customHeight="1">
      <c r="A542" s="11"/>
      <c r="B542" s="11"/>
      <c r="C542" s="11"/>
      <c r="D542" s="11"/>
      <c r="E542" s="11"/>
      <c r="F542" s="11"/>
    </row>
    <row r="543" ht="15.75" customHeight="1">
      <c r="A543" s="11"/>
      <c r="B543" s="11"/>
      <c r="C543" s="11"/>
      <c r="D543" s="11"/>
      <c r="E543" s="11"/>
      <c r="F543" s="11"/>
    </row>
    <row r="544" ht="15.75" customHeight="1">
      <c r="A544" s="11"/>
      <c r="B544" s="11"/>
      <c r="C544" s="11"/>
      <c r="D544" s="11"/>
      <c r="E544" s="11"/>
      <c r="F544" s="11"/>
    </row>
    <row r="545" ht="15.75" customHeight="1">
      <c r="A545" s="11"/>
      <c r="B545" s="11"/>
      <c r="C545" s="11"/>
      <c r="D545" s="11"/>
      <c r="E545" s="11"/>
      <c r="F545" s="11"/>
    </row>
    <row r="546" ht="15.75" customHeight="1">
      <c r="A546" s="11"/>
      <c r="B546" s="11"/>
      <c r="C546" s="11"/>
      <c r="D546" s="11"/>
      <c r="E546" s="11"/>
      <c r="F546" s="11"/>
    </row>
    <row r="547" ht="15.75" customHeight="1">
      <c r="A547" s="11"/>
      <c r="B547" s="11"/>
      <c r="C547" s="11"/>
      <c r="D547" s="11"/>
      <c r="E547" s="11"/>
      <c r="F547" s="11"/>
    </row>
    <row r="548" ht="15.75" customHeight="1">
      <c r="A548" s="11"/>
      <c r="B548" s="11"/>
      <c r="C548" s="11"/>
      <c r="D548" s="11"/>
      <c r="E548" s="11"/>
      <c r="F548" s="11"/>
    </row>
    <row r="549" ht="15.75" customHeight="1">
      <c r="A549" s="11"/>
      <c r="B549" s="11"/>
      <c r="C549" s="11"/>
      <c r="D549" s="11"/>
      <c r="E549" s="11"/>
      <c r="F549" s="11"/>
    </row>
    <row r="550" ht="15.75" customHeight="1">
      <c r="A550" s="11"/>
      <c r="B550" s="11"/>
      <c r="C550" s="11"/>
      <c r="D550" s="11"/>
      <c r="E550" s="11"/>
      <c r="F550" s="11"/>
    </row>
    <row r="551" ht="15.75" customHeight="1">
      <c r="A551" s="11"/>
      <c r="B551" s="11"/>
      <c r="C551" s="11"/>
      <c r="D551" s="11"/>
      <c r="E551" s="11"/>
      <c r="F551" s="11"/>
    </row>
    <row r="552" ht="15.75" customHeight="1">
      <c r="A552" s="11"/>
      <c r="B552" s="11"/>
      <c r="C552" s="11"/>
      <c r="D552" s="11"/>
      <c r="E552" s="11"/>
      <c r="F552" s="11"/>
    </row>
    <row r="553" ht="15.75" customHeight="1">
      <c r="A553" s="11"/>
      <c r="B553" s="11"/>
      <c r="C553" s="11"/>
      <c r="D553" s="11"/>
      <c r="E553" s="11"/>
      <c r="F553" s="11"/>
    </row>
    <row r="554" ht="15.75" customHeight="1">
      <c r="A554" s="11"/>
      <c r="B554" s="11"/>
      <c r="C554" s="11"/>
      <c r="D554" s="11"/>
      <c r="E554" s="11"/>
      <c r="F554" s="11"/>
    </row>
    <row r="555" ht="15.75" customHeight="1">
      <c r="A555" s="11"/>
      <c r="B555" s="11"/>
      <c r="C555" s="11"/>
      <c r="D555" s="11"/>
      <c r="E555" s="11"/>
      <c r="F555" s="11"/>
    </row>
    <row r="556" ht="15.75" customHeight="1">
      <c r="A556" s="11"/>
      <c r="B556" s="11"/>
      <c r="C556" s="11"/>
      <c r="D556" s="11"/>
      <c r="E556" s="11"/>
      <c r="F556" s="11"/>
    </row>
    <row r="557" ht="15.75" customHeight="1">
      <c r="A557" s="11"/>
      <c r="B557" s="11"/>
      <c r="C557" s="11"/>
      <c r="D557" s="11"/>
      <c r="E557" s="11"/>
      <c r="F557" s="11"/>
    </row>
    <row r="558" ht="15.75" customHeight="1">
      <c r="A558" s="11"/>
      <c r="B558" s="11"/>
      <c r="C558" s="11"/>
      <c r="D558" s="11"/>
      <c r="E558" s="11"/>
      <c r="F558" s="11"/>
    </row>
    <row r="559" ht="15.75" customHeight="1">
      <c r="A559" s="11"/>
      <c r="B559" s="11"/>
      <c r="C559" s="11"/>
      <c r="D559" s="11"/>
      <c r="E559" s="11"/>
      <c r="F559" s="11"/>
    </row>
    <row r="560" ht="15.75" customHeight="1">
      <c r="A560" s="11"/>
      <c r="B560" s="11"/>
      <c r="C560" s="11"/>
      <c r="D560" s="11"/>
      <c r="E560" s="11"/>
      <c r="F560" s="11"/>
    </row>
    <row r="561" ht="15.75" customHeight="1">
      <c r="A561" s="11"/>
      <c r="B561" s="11"/>
      <c r="C561" s="11"/>
      <c r="D561" s="11"/>
      <c r="E561" s="11"/>
      <c r="F561" s="11"/>
    </row>
    <row r="562" ht="15.75" customHeight="1">
      <c r="A562" s="11"/>
      <c r="B562" s="11"/>
      <c r="C562" s="11"/>
      <c r="D562" s="11"/>
      <c r="E562" s="11"/>
      <c r="F562" s="11"/>
    </row>
    <row r="563" ht="15.75" customHeight="1">
      <c r="A563" s="11"/>
      <c r="B563" s="11"/>
      <c r="C563" s="11"/>
      <c r="D563" s="11"/>
      <c r="E563" s="11"/>
      <c r="F563" s="11"/>
    </row>
    <row r="564" ht="15.75" customHeight="1">
      <c r="A564" s="11"/>
      <c r="B564" s="11"/>
      <c r="C564" s="11"/>
      <c r="D564" s="11"/>
      <c r="E564" s="11"/>
      <c r="F564" s="11"/>
    </row>
    <row r="565" ht="15.75" customHeight="1">
      <c r="A565" s="11"/>
      <c r="B565" s="11"/>
      <c r="C565" s="11"/>
      <c r="D565" s="11"/>
      <c r="E565" s="11"/>
      <c r="F565" s="11"/>
    </row>
    <row r="566" ht="15.75" customHeight="1">
      <c r="A566" s="11"/>
      <c r="B566" s="11"/>
      <c r="C566" s="11"/>
      <c r="D566" s="11"/>
      <c r="E566" s="11"/>
      <c r="F566" s="11"/>
    </row>
    <row r="567" ht="15.75" customHeight="1">
      <c r="A567" s="11"/>
      <c r="B567" s="11"/>
      <c r="C567" s="11"/>
      <c r="D567" s="11"/>
      <c r="E567" s="11"/>
      <c r="F567" s="11"/>
    </row>
    <row r="568" ht="15.75" customHeight="1">
      <c r="A568" s="11"/>
      <c r="B568" s="11"/>
      <c r="C568" s="11"/>
      <c r="D568" s="11"/>
      <c r="E568" s="11"/>
      <c r="F568" s="11"/>
    </row>
    <row r="569" ht="15.75" customHeight="1">
      <c r="A569" s="11"/>
      <c r="B569" s="11"/>
      <c r="C569" s="11"/>
      <c r="D569" s="11"/>
      <c r="E569" s="11"/>
      <c r="F569" s="11"/>
    </row>
    <row r="570" ht="15.75" customHeight="1">
      <c r="A570" s="11"/>
      <c r="B570" s="11"/>
      <c r="C570" s="11"/>
      <c r="D570" s="11"/>
      <c r="E570" s="11"/>
      <c r="F570" s="11"/>
    </row>
    <row r="571" ht="15.75" customHeight="1">
      <c r="A571" s="11"/>
      <c r="B571" s="11"/>
      <c r="C571" s="11"/>
      <c r="D571" s="11"/>
      <c r="E571" s="11"/>
      <c r="F571" s="11"/>
    </row>
    <row r="572" ht="15.75" customHeight="1">
      <c r="A572" s="11"/>
      <c r="B572" s="11"/>
      <c r="C572" s="11"/>
      <c r="D572" s="11"/>
      <c r="E572" s="11"/>
      <c r="F572" s="11"/>
    </row>
    <row r="573" ht="15.75" customHeight="1">
      <c r="A573" s="11"/>
      <c r="B573" s="11"/>
      <c r="C573" s="11"/>
      <c r="D573" s="11"/>
      <c r="E573" s="11"/>
      <c r="F573" s="11"/>
    </row>
    <row r="574" ht="15.75" customHeight="1">
      <c r="A574" s="11"/>
      <c r="B574" s="11"/>
      <c r="C574" s="11"/>
      <c r="D574" s="11"/>
      <c r="E574" s="11"/>
      <c r="F574" s="11"/>
    </row>
    <row r="575" ht="15.75" customHeight="1">
      <c r="A575" s="11"/>
      <c r="B575" s="11"/>
      <c r="C575" s="11"/>
      <c r="D575" s="11"/>
      <c r="E575" s="11"/>
      <c r="F575" s="11"/>
    </row>
    <row r="576" ht="15.75" customHeight="1">
      <c r="A576" s="11"/>
      <c r="B576" s="11"/>
      <c r="C576" s="11"/>
      <c r="D576" s="11"/>
      <c r="E576" s="11"/>
      <c r="F576" s="11"/>
    </row>
    <row r="577" ht="15.75" customHeight="1">
      <c r="A577" s="11"/>
      <c r="B577" s="11"/>
      <c r="C577" s="11"/>
      <c r="D577" s="11"/>
      <c r="E577" s="11"/>
      <c r="F577" s="11"/>
    </row>
    <row r="578" ht="15.75" customHeight="1">
      <c r="A578" s="11"/>
      <c r="B578" s="11"/>
      <c r="C578" s="11"/>
      <c r="D578" s="11"/>
      <c r="E578" s="11"/>
      <c r="F578" s="11"/>
    </row>
    <row r="579" ht="15.75" customHeight="1">
      <c r="A579" s="11"/>
      <c r="B579" s="11"/>
      <c r="C579" s="11"/>
      <c r="D579" s="11"/>
      <c r="E579" s="11"/>
      <c r="F579" s="11"/>
    </row>
    <row r="580" ht="15.75" customHeight="1">
      <c r="A580" s="11"/>
      <c r="B580" s="11"/>
      <c r="C580" s="11"/>
      <c r="D580" s="11"/>
      <c r="E580" s="11"/>
      <c r="F580" s="11"/>
    </row>
    <row r="581" ht="15.75" customHeight="1">
      <c r="A581" s="11"/>
      <c r="B581" s="11"/>
      <c r="C581" s="11"/>
      <c r="D581" s="11"/>
      <c r="E581" s="11"/>
      <c r="F581" s="11"/>
    </row>
    <row r="582" ht="15.75" customHeight="1">
      <c r="A582" s="11"/>
      <c r="B582" s="11"/>
      <c r="C582" s="11"/>
      <c r="D582" s="11"/>
      <c r="E582" s="11"/>
      <c r="F582" s="11"/>
    </row>
    <row r="583" ht="15.75" customHeight="1">
      <c r="A583" s="11"/>
      <c r="B583" s="11"/>
      <c r="C583" s="11"/>
      <c r="D583" s="11"/>
      <c r="E583" s="11"/>
      <c r="F583" s="11"/>
    </row>
    <row r="584" ht="15.75" customHeight="1">
      <c r="A584" s="11"/>
      <c r="B584" s="11"/>
      <c r="C584" s="11"/>
      <c r="D584" s="11"/>
      <c r="E584" s="11"/>
      <c r="F584" s="11"/>
    </row>
    <row r="585" ht="15.75" customHeight="1">
      <c r="A585" s="11"/>
      <c r="B585" s="11"/>
      <c r="C585" s="11"/>
      <c r="D585" s="11"/>
      <c r="E585" s="11"/>
      <c r="F585" s="11"/>
    </row>
    <row r="586" ht="15.75" customHeight="1">
      <c r="A586" s="11"/>
      <c r="B586" s="11"/>
      <c r="C586" s="11"/>
      <c r="D586" s="11"/>
      <c r="E586" s="11"/>
      <c r="F586" s="11"/>
    </row>
    <row r="587" ht="15.75" customHeight="1">
      <c r="A587" s="11"/>
      <c r="B587" s="11"/>
      <c r="C587" s="11"/>
      <c r="D587" s="11"/>
      <c r="E587" s="11"/>
      <c r="F587" s="11"/>
    </row>
    <row r="588" ht="15.75" customHeight="1">
      <c r="A588" s="11"/>
      <c r="B588" s="11"/>
      <c r="C588" s="11"/>
      <c r="D588" s="11"/>
      <c r="E588" s="11"/>
      <c r="F588" s="11"/>
    </row>
    <row r="589" ht="15.75" customHeight="1">
      <c r="A589" s="11"/>
      <c r="B589" s="11"/>
      <c r="C589" s="11"/>
      <c r="D589" s="11"/>
      <c r="E589" s="11"/>
      <c r="F589" s="11"/>
    </row>
    <row r="590" ht="15.75" customHeight="1">
      <c r="A590" s="11"/>
      <c r="B590" s="11"/>
      <c r="C590" s="11"/>
      <c r="D590" s="11"/>
      <c r="E590" s="11"/>
      <c r="F590" s="11"/>
    </row>
    <row r="591" ht="15.75" customHeight="1">
      <c r="A591" s="11"/>
      <c r="B591" s="11"/>
      <c r="C591" s="11"/>
      <c r="D591" s="11"/>
      <c r="E591" s="11"/>
      <c r="F591" s="11"/>
    </row>
    <row r="592" ht="15.75" customHeight="1">
      <c r="A592" s="11"/>
      <c r="B592" s="11"/>
      <c r="C592" s="11"/>
      <c r="D592" s="11"/>
      <c r="E592" s="11"/>
      <c r="F592" s="11"/>
    </row>
    <row r="593" ht="15.75" customHeight="1">
      <c r="A593" s="11"/>
      <c r="B593" s="11"/>
      <c r="C593" s="11"/>
      <c r="D593" s="11"/>
      <c r="E593" s="11"/>
      <c r="F593" s="11"/>
    </row>
    <row r="594" ht="15.75" customHeight="1">
      <c r="A594" s="11"/>
      <c r="B594" s="11"/>
      <c r="C594" s="11"/>
      <c r="D594" s="11"/>
      <c r="E594" s="11"/>
      <c r="F594" s="11"/>
    </row>
    <row r="595" ht="15.75" customHeight="1">
      <c r="A595" s="11"/>
      <c r="B595" s="11"/>
      <c r="C595" s="11"/>
      <c r="D595" s="11"/>
      <c r="E595" s="11"/>
      <c r="F595" s="11"/>
    </row>
    <row r="596" ht="15.75" customHeight="1">
      <c r="A596" s="11"/>
      <c r="B596" s="11"/>
      <c r="C596" s="11"/>
      <c r="D596" s="11"/>
      <c r="E596" s="11"/>
      <c r="F596" s="11"/>
    </row>
    <row r="597" ht="15.75" customHeight="1">
      <c r="A597" s="11"/>
      <c r="B597" s="11"/>
      <c r="C597" s="11"/>
      <c r="D597" s="11"/>
      <c r="E597" s="11"/>
      <c r="F597" s="11"/>
    </row>
    <row r="598" ht="15.75" customHeight="1">
      <c r="A598" s="11"/>
      <c r="B598" s="11"/>
      <c r="C598" s="11"/>
      <c r="D598" s="11"/>
      <c r="E598" s="11"/>
      <c r="F598" s="11"/>
    </row>
    <row r="599" ht="15.75" customHeight="1">
      <c r="A599" s="11"/>
      <c r="B599" s="11"/>
      <c r="C599" s="11"/>
      <c r="D599" s="11"/>
      <c r="E599" s="11"/>
      <c r="F599" s="11"/>
    </row>
    <row r="600" ht="15.75" customHeight="1">
      <c r="A600" s="11"/>
      <c r="B600" s="11"/>
      <c r="C600" s="11"/>
      <c r="D600" s="11"/>
      <c r="E600" s="11"/>
      <c r="F600" s="11"/>
    </row>
    <row r="601" ht="15.75" customHeight="1">
      <c r="A601" s="11"/>
      <c r="B601" s="11"/>
      <c r="C601" s="11"/>
      <c r="D601" s="11"/>
      <c r="E601" s="11"/>
      <c r="F601" s="11"/>
    </row>
    <row r="602" ht="15.75" customHeight="1">
      <c r="A602" s="11"/>
      <c r="B602" s="11"/>
      <c r="C602" s="11"/>
      <c r="D602" s="11"/>
      <c r="E602" s="11"/>
      <c r="F602" s="11"/>
    </row>
    <row r="603" ht="15.75" customHeight="1">
      <c r="A603" s="11"/>
      <c r="B603" s="11"/>
      <c r="C603" s="11"/>
      <c r="D603" s="11"/>
      <c r="E603" s="11"/>
      <c r="F603" s="11"/>
    </row>
    <row r="604" ht="15.75" customHeight="1">
      <c r="A604" s="11"/>
      <c r="B604" s="11"/>
      <c r="C604" s="11"/>
      <c r="D604" s="11"/>
      <c r="E604" s="11"/>
      <c r="F604" s="11"/>
    </row>
    <row r="605" ht="15.75" customHeight="1">
      <c r="A605" s="11"/>
      <c r="B605" s="11"/>
      <c r="C605" s="11"/>
      <c r="D605" s="11"/>
      <c r="E605" s="11"/>
      <c r="F605" s="11"/>
    </row>
    <row r="606" ht="15.75" customHeight="1">
      <c r="A606" s="11"/>
      <c r="B606" s="11"/>
      <c r="C606" s="11"/>
      <c r="D606" s="11"/>
      <c r="E606" s="11"/>
      <c r="F606" s="11"/>
    </row>
    <row r="607" ht="15.75" customHeight="1">
      <c r="A607" s="11"/>
      <c r="B607" s="11"/>
      <c r="C607" s="11"/>
      <c r="D607" s="11"/>
      <c r="E607" s="11"/>
      <c r="F607" s="11"/>
    </row>
    <row r="608" ht="15.75" customHeight="1">
      <c r="A608" s="11"/>
      <c r="B608" s="11"/>
      <c r="C608" s="11"/>
      <c r="D608" s="11"/>
      <c r="E608" s="11"/>
      <c r="F608" s="11"/>
    </row>
    <row r="609" ht="15.75" customHeight="1">
      <c r="A609" s="11"/>
      <c r="B609" s="11"/>
      <c r="C609" s="11"/>
      <c r="D609" s="11"/>
      <c r="E609" s="11"/>
      <c r="F609" s="11"/>
    </row>
    <row r="610" ht="15.75" customHeight="1">
      <c r="A610" s="11"/>
      <c r="B610" s="11"/>
      <c r="C610" s="11"/>
      <c r="D610" s="11"/>
      <c r="E610" s="11"/>
      <c r="F610" s="11"/>
    </row>
    <row r="611" ht="15.75" customHeight="1">
      <c r="A611" s="11"/>
      <c r="B611" s="11"/>
      <c r="C611" s="11"/>
      <c r="D611" s="11"/>
      <c r="E611" s="11"/>
      <c r="F611" s="11"/>
    </row>
    <row r="612" ht="15.75" customHeight="1">
      <c r="A612" s="11"/>
      <c r="B612" s="11"/>
      <c r="C612" s="11"/>
      <c r="D612" s="11"/>
      <c r="E612" s="11"/>
      <c r="F612" s="11"/>
    </row>
    <row r="613" ht="15.75" customHeight="1">
      <c r="A613" s="11"/>
      <c r="B613" s="11"/>
      <c r="C613" s="11"/>
      <c r="D613" s="11"/>
      <c r="E613" s="11"/>
      <c r="F613" s="11"/>
    </row>
    <row r="614" ht="15.75" customHeight="1">
      <c r="A614" s="11"/>
      <c r="B614" s="11"/>
      <c r="C614" s="11"/>
      <c r="D614" s="11"/>
      <c r="E614" s="11"/>
      <c r="F614" s="11"/>
    </row>
    <row r="615" ht="15.75" customHeight="1">
      <c r="A615" s="11"/>
      <c r="B615" s="11"/>
      <c r="C615" s="11"/>
      <c r="D615" s="11"/>
      <c r="E615" s="11"/>
      <c r="F615" s="11"/>
    </row>
    <row r="616" ht="15.75" customHeight="1">
      <c r="A616" s="11"/>
      <c r="B616" s="11"/>
      <c r="C616" s="11"/>
      <c r="D616" s="11"/>
      <c r="E616" s="11"/>
      <c r="F616" s="11"/>
    </row>
    <row r="617" ht="15.75" customHeight="1">
      <c r="A617" s="11"/>
      <c r="B617" s="11"/>
      <c r="C617" s="11"/>
      <c r="D617" s="11"/>
      <c r="E617" s="11"/>
      <c r="F617" s="11"/>
    </row>
    <row r="618" ht="15.75" customHeight="1">
      <c r="A618" s="11"/>
      <c r="B618" s="11"/>
      <c r="C618" s="11"/>
      <c r="D618" s="11"/>
      <c r="E618" s="11"/>
      <c r="F618" s="11"/>
    </row>
    <row r="619" ht="15.75" customHeight="1">
      <c r="A619" s="11"/>
      <c r="B619" s="11"/>
      <c r="C619" s="11"/>
      <c r="D619" s="11"/>
      <c r="E619" s="11"/>
      <c r="F619" s="11"/>
    </row>
    <row r="620" ht="15.75" customHeight="1">
      <c r="A620" s="11"/>
      <c r="B620" s="11"/>
      <c r="C620" s="11"/>
      <c r="D620" s="11"/>
      <c r="E620" s="11"/>
      <c r="F620" s="11"/>
    </row>
    <row r="621" ht="15.75" customHeight="1">
      <c r="A621" s="11"/>
      <c r="B621" s="11"/>
      <c r="C621" s="11"/>
      <c r="D621" s="11"/>
      <c r="E621" s="11"/>
      <c r="F621" s="11"/>
    </row>
    <row r="622" ht="15.75" customHeight="1">
      <c r="A622" s="11"/>
      <c r="B622" s="11"/>
      <c r="C622" s="11"/>
      <c r="D622" s="11"/>
      <c r="E622" s="11"/>
      <c r="F622" s="11"/>
    </row>
    <row r="623" ht="15.75" customHeight="1">
      <c r="A623" s="11"/>
      <c r="B623" s="11"/>
      <c r="C623" s="11"/>
      <c r="D623" s="11"/>
      <c r="E623" s="11"/>
      <c r="F623" s="11"/>
    </row>
    <row r="624" ht="15.75" customHeight="1">
      <c r="A624" s="11"/>
      <c r="B624" s="11"/>
      <c r="C624" s="11"/>
      <c r="D624" s="11"/>
      <c r="E624" s="11"/>
      <c r="F624" s="11"/>
    </row>
    <row r="625" ht="15.75" customHeight="1">
      <c r="A625" s="11"/>
      <c r="B625" s="11"/>
      <c r="C625" s="11"/>
      <c r="D625" s="11"/>
      <c r="E625" s="11"/>
      <c r="F625" s="11"/>
    </row>
    <row r="626" ht="15.75" customHeight="1">
      <c r="A626" s="11"/>
      <c r="B626" s="11"/>
      <c r="C626" s="11"/>
      <c r="D626" s="11"/>
      <c r="E626" s="11"/>
      <c r="F626" s="11"/>
    </row>
    <row r="627" ht="15.75" customHeight="1">
      <c r="A627" s="11"/>
      <c r="B627" s="11"/>
      <c r="C627" s="11"/>
      <c r="D627" s="11"/>
      <c r="E627" s="11"/>
      <c r="F627" s="11"/>
    </row>
    <row r="628" ht="15.75" customHeight="1">
      <c r="A628" s="11"/>
      <c r="B628" s="11"/>
      <c r="C628" s="11"/>
      <c r="D628" s="11"/>
      <c r="E628" s="11"/>
      <c r="F628" s="11"/>
    </row>
    <row r="629" ht="15.75" customHeight="1">
      <c r="A629" s="11"/>
      <c r="B629" s="11"/>
      <c r="C629" s="11"/>
      <c r="D629" s="11"/>
      <c r="E629" s="11"/>
      <c r="F629" s="11"/>
    </row>
    <row r="630" ht="15.75" customHeight="1">
      <c r="A630" s="11"/>
      <c r="B630" s="11"/>
      <c r="C630" s="11"/>
      <c r="D630" s="11"/>
      <c r="E630" s="11"/>
      <c r="F630" s="11"/>
    </row>
    <row r="631" ht="15.75" customHeight="1">
      <c r="A631" s="11"/>
      <c r="B631" s="11"/>
      <c r="C631" s="11"/>
      <c r="D631" s="11"/>
      <c r="E631" s="11"/>
      <c r="F631" s="11"/>
    </row>
    <row r="632" ht="15.75" customHeight="1">
      <c r="A632" s="11"/>
      <c r="B632" s="11"/>
      <c r="C632" s="11"/>
      <c r="D632" s="11"/>
      <c r="E632" s="11"/>
      <c r="F632" s="11"/>
    </row>
    <row r="633" ht="15.75" customHeight="1">
      <c r="A633" s="11"/>
      <c r="B633" s="11"/>
      <c r="C633" s="11"/>
      <c r="D633" s="11"/>
      <c r="E633" s="11"/>
      <c r="F633" s="11"/>
    </row>
    <row r="634" ht="15.75" customHeight="1">
      <c r="A634" s="11"/>
      <c r="B634" s="11"/>
      <c r="C634" s="11"/>
      <c r="D634" s="11"/>
      <c r="E634" s="11"/>
      <c r="F634" s="11"/>
    </row>
    <row r="635" ht="15.75" customHeight="1">
      <c r="A635" s="11"/>
      <c r="B635" s="11"/>
      <c r="C635" s="11"/>
      <c r="D635" s="11"/>
      <c r="E635" s="11"/>
      <c r="F635" s="11"/>
    </row>
    <row r="636" ht="15.75" customHeight="1">
      <c r="A636" s="11"/>
      <c r="B636" s="11"/>
      <c r="C636" s="11"/>
      <c r="D636" s="11"/>
      <c r="E636" s="11"/>
      <c r="F636" s="11"/>
    </row>
    <row r="637" ht="15.75" customHeight="1">
      <c r="A637" s="11"/>
      <c r="B637" s="11"/>
      <c r="C637" s="11"/>
      <c r="D637" s="11"/>
      <c r="E637" s="11"/>
      <c r="F637" s="11"/>
    </row>
    <row r="638" ht="15.75" customHeight="1">
      <c r="A638" s="11"/>
      <c r="B638" s="11"/>
      <c r="C638" s="11"/>
      <c r="D638" s="11"/>
      <c r="E638" s="11"/>
      <c r="F638" s="11"/>
    </row>
    <row r="639" ht="15.75" customHeight="1">
      <c r="A639" s="11"/>
      <c r="B639" s="11"/>
      <c r="C639" s="11"/>
      <c r="D639" s="11"/>
      <c r="E639" s="11"/>
      <c r="F639" s="11"/>
    </row>
    <row r="640" ht="15.75" customHeight="1">
      <c r="A640" s="11"/>
      <c r="B640" s="11"/>
      <c r="C640" s="11"/>
      <c r="D640" s="11"/>
      <c r="E640" s="11"/>
      <c r="F640" s="11"/>
    </row>
    <row r="641" ht="15.75" customHeight="1">
      <c r="A641" s="11"/>
      <c r="B641" s="11"/>
      <c r="C641" s="11"/>
      <c r="D641" s="11"/>
      <c r="E641" s="11"/>
      <c r="F641" s="11"/>
    </row>
    <row r="642" ht="15.75" customHeight="1">
      <c r="A642" s="11"/>
      <c r="B642" s="11"/>
      <c r="C642" s="11"/>
      <c r="D642" s="11"/>
      <c r="E642" s="11"/>
      <c r="F642" s="11"/>
    </row>
    <row r="643" ht="15.75" customHeight="1">
      <c r="A643" s="11"/>
      <c r="B643" s="11"/>
      <c r="C643" s="11"/>
      <c r="D643" s="11"/>
      <c r="E643" s="11"/>
      <c r="F643" s="11"/>
    </row>
    <row r="644" ht="15.75" customHeight="1">
      <c r="A644" s="11"/>
      <c r="B644" s="11"/>
      <c r="C644" s="11"/>
      <c r="D644" s="11"/>
      <c r="E644" s="11"/>
      <c r="F644" s="11"/>
    </row>
    <row r="645" ht="15.75" customHeight="1">
      <c r="A645" s="11"/>
      <c r="B645" s="11"/>
      <c r="C645" s="11"/>
      <c r="D645" s="11"/>
      <c r="E645" s="11"/>
      <c r="F645" s="11"/>
    </row>
    <row r="646" ht="15.75" customHeight="1">
      <c r="A646" s="11"/>
      <c r="B646" s="11"/>
      <c r="C646" s="11"/>
      <c r="D646" s="11"/>
      <c r="E646" s="11"/>
      <c r="F646" s="11"/>
    </row>
    <row r="647" ht="15.75" customHeight="1">
      <c r="A647" s="11"/>
      <c r="B647" s="11"/>
      <c r="C647" s="11"/>
      <c r="D647" s="11"/>
      <c r="E647" s="11"/>
      <c r="F647" s="11"/>
    </row>
    <row r="648" ht="15.75" customHeight="1">
      <c r="A648" s="11"/>
      <c r="B648" s="11"/>
      <c r="C648" s="11"/>
      <c r="D648" s="11"/>
      <c r="E648" s="11"/>
      <c r="F648" s="11"/>
    </row>
    <row r="649" ht="15.75" customHeight="1">
      <c r="A649" s="11"/>
      <c r="B649" s="11"/>
      <c r="C649" s="11"/>
      <c r="D649" s="11"/>
      <c r="E649" s="11"/>
      <c r="F649" s="11"/>
    </row>
    <row r="650" ht="15.75" customHeight="1">
      <c r="A650" s="11"/>
      <c r="B650" s="11"/>
      <c r="C650" s="11"/>
      <c r="D650" s="11"/>
      <c r="E650" s="11"/>
      <c r="F650" s="11"/>
    </row>
    <row r="651" ht="15.75" customHeight="1">
      <c r="A651" s="11"/>
      <c r="B651" s="11"/>
      <c r="C651" s="11"/>
      <c r="D651" s="11"/>
      <c r="E651" s="11"/>
      <c r="F651" s="11"/>
    </row>
    <row r="652" ht="15.75" customHeight="1">
      <c r="A652" s="11"/>
      <c r="B652" s="11"/>
      <c r="C652" s="11"/>
      <c r="D652" s="11"/>
      <c r="E652" s="11"/>
      <c r="F652" s="11"/>
    </row>
    <row r="653" ht="15.75" customHeight="1">
      <c r="A653" s="11"/>
      <c r="B653" s="11"/>
      <c r="C653" s="11"/>
      <c r="D653" s="11"/>
      <c r="E653" s="11"/>
      <c r="F653" s="11"/>
    </row>
    <row r="654" ht="15.75" customHeight="1">
      <c r="A654" s="11"/>
      <c r="B654" s="11"/>
      <c r="C654" s="11"/>
      <c r="D654" s="11"/>
      <c r="E654" s="11"/>
      <c r="F654" s="11"/>
    </row>
    <row r="655" ht="15.75" customHeight="1">
      <c r="A655" s="11"/>
      <c r="B655" s="11"/>
      <c r="C655" s="11"/>
      <c r="D655" s="11"/>
      <c r="E655" s="11"/>
      <c r="F655" s="11"/>
    </row>
    <row r="656" ht="15.75" customHeight="1">
      <c r="A656" s="11"/>
      <c r="B656" s="11"/>
      <c r="C656" s="11"/>
      <c r="D656" s="11"/>
      <c r="E656" s="11"/>
      <c r="F656" s="11"/>
    </row>
    <row r="657" ht="15.75" customHeight="1">
      <c r="A657" s="11"/>
      <c r="B657" s="11"/>
      <c r="C657" s="11"/>
      <c r="D657" s="11"/>
      <c r="E657" s="11"/>
      <c r="F657" s="11"/>
    </row>
    <row r="658" ht="15.75" customHeight="1">
      <c r="A658" s="11"/>
      <c r="B658" s="11"/>
      <c r="C658" s="11"/>
      <c r="D658" s="11"/>
      <c r="E658" s="11"/>
      <c r="F658" s="11"/>
    </row>
    <row r="659" ht="15.75" customHeight="1">
      <c r="A659" s="11"/>
      <c r="B659" s="11"/>
      <c r="C659" s="11"/>
      <c r="D659" s="11"/>
      <c r="E659" s="11"/>
      <c r="F659" s="11"/>
    </row>
    <row r="660" ht="15.75" customHeight="1">
      <c r="A660" s="11"/>
      <c r="B660" s="11"/>
      <c r="C660" s="11"/>
      <c r="D660" s="11"/>
      <c r="E660" s="11"/>
      <c r="F660" s="11"/>
    </row>
    <row r="661" ht="15.75" customHeight="1">
      <c r="A661" s="11"/>
      <c r="B661" s="11"/>
      <c r="C661" s="11"/>
      <c r="D661" s="11"/>
      <c r="E661" s="11"/>
      <c r="F661" s="11"/>
    </row>
    <row r="662" ht="15.75" customHeight="1">
      <c r="A662" s="11"/>
      <c r="B662" s="11"/>
      <c r="C662" s="11"/>
      <c r="D662" s="11"/>
      <c r="E662" s="11"/>
      <c r="F662" s="11"/>
    </row>
    <row r="663" ht="15.75" customHeight="1">
      <c r="A663" s="11"/>
      <c r="B663" s="11"/>
      <c r="C663" s="11"/>
      <c r="D663" s="11"/>
      <c r="E663" s="11"/>
      <c r="F663" s="11"/>
    </row>
    <row r="664" ht="15.75" customHeight="1">
      <c r="A664" s="11"/>
      <c r="B664" s="11"/>
      <c r="C664" s="11"/>
      <c r="D664" s="11"/>
      <c r="E664" s="11"/>
      <c r="F664" s="11"/>
    </row>
    <row r="665" ht="15.75" customHeight="1">
      <c r="A665" s="11"/>
      <c r="B665" s="11"/>
      <c r="C665" s="11"/>
      <c r="D665" s="11"/>
      <c r="E665" s="11"/>
      <c r="F665" s="11"/>
    </row>
    <row r="666" ht="15.75" customHeight="1">
      <c r="A666" s="11"/>
      <c r="B666" s="11"/>
      <c r="C666" s="11"/>
      <c r="D666" s="11"/>
      <c r="E666" s="11"/>
      <c r="F666" s="11"/>
    </row>
    <row r="667" ht="15.75" customHeight="1">
      <c r="A667" s="11"/>
      <c r="B667" s="11"/>
      <c r="C667" s="11"/>
      <c r="D667" s="11"/>
      <c r="E667" s="11"/>
      <c r="F667" s="11"/>
    </row>
    <row r="668" ht="15.75" customHeight="1">
      <c r="A668" s="11"/>
      <c r="B668" s="11"/>
      <c r="C668" s="11"/>
      <c r="D668" s="11"/>
      <c r="E668" s="11"/>
      <c r="F668" s="11"/>
    </row>
    <row r="669" ht="15.75" customHeight="1">
      <c r="A669" s="11"/>
      <c r="B669" s="11"/>
      <c r="C669" s="11"/>
      <c r="D669" s="11"/>
      <c r="E669" s="11"/>
      <c r="F669" s="11"/>
    </row>
    <row r="670" ht="15.75" customHeight="1">
      <c r="A670" s="11"/>
      <c r="B670" s="11"/>
      <c r="C670" s="11"/>
      <c r="D670" s="11"/>
      <c r="E670" s="11"/>
      <c r="F670" s="11"/>
    </row>
    <row r="671" ht="15.75" customHeight="1">
      <c r="A671" s="11"/>
      <c r="B671" s="11"/>
      <c r="C671" s="11"/>
      <c r="D671" s="11"/>
      <c r="E671" s="11"/>
      <c r="F671" s="11"/>
    </row>
    <row r="672" ht="15.75" customHeight="1">
      <c r="A672" s="11"/>
      <c r="B672" s="11"/>
      <c r="C672" s="11"/>
      <c r="D672" s="11"/>
      <c r="E672" s="11"/>
      <c r="F672" s="11"/>
    </row>
    <row r="673" ht="15.75" customHeight="1">
      <c r="A673" s="11"/>
      <c r="B673" s="11"/>
      <c r="C673" s="11"/>
      <c r="D673" s="11"/>
      <c r="E673" s="11"/>
      <c r="F673" s="11"/>
    </row>
    <row r="674" ht="15.75" customHeight="1">
      <c r="A674" s="11"/>
      <c r="B674" s="11"/>
      <c r="C674" s="11"/>
      <c r="D674" s="11"/>
      <c r="E674" s="11"/>
      <c r="F674" s="11"/>
    </row>
    <row r="675" ht="15.75" customHeight="1">
      <c r="A675" s="11"/>
      <c r="B675" s="11"/>
      <c r="C675" s="11"/>
      <c r="D675" s="11"/>
      <c r="E675" s="11"/>
      <c r="F675" s="11"/>
    </row>
    <row r="676" ht="15.75" customHeight="1">
      <c r="A676" s="11"/>
      <c r="B676" s="11"/>
      <c r="C676" s="11"/>
      <c r="D676" s="11"/>
      <c r="E676" s="11"/>
      <c r="F676" s="11"/>
    </row>
    <row r="677" ht="15.75" customHeight="1">
      <c r="A677" s="11"/>
      <c r="B677" s="11"/>
      <c r="C677" s="11"/>
      <c r="D677" s="11"/>
      <c r="E677" s="11"/>
      <c r="F677" s="11"/>
    </row>
    <row r="678" ht="15.75" customHeight="1">
      <c r="A678" s="11"/>
      <c r="B678" s="11"/>
      <c r="C678" s="11"/>
      <c r="D678" s="11"/>
      <c r="E678" s="11"/>
      <c r="F678" s="11"/>
    </row>
    <row r="679" ht="15.75" customHeight="1">
      <c r="A679" s="11"/>
      <c r="B679" s="11"/>
      <c r="C679" s="11"/>
      <c r="D679" s="11"/>
      <c r="E679" s="11"/>
      <c r="F679" s="11"/>
    </row>
    <row r="680" ht="15.75" customHeight="1">
      <c r="A680" s="11"/>
      <c r="B680" s="11"/>
      <c r="C680" s="11"/>
      <c r="D680" s="11"/>
      <c r="E680" s="11"/>
      <c r="F680" s="11"/>
    </row>
    <row r="681" ht="15.75" customHeight="1">
      <c r="A681" s="11"/>
      <c r="B681" s="11"/>
      <c r="C681" s="11"/>
      <c r="D681" s="11"/>
      <c r="E681" s="11"/>
      <c r="F681" s="11"/>
    </row>
    <row r="682" ht="15.75" customHeight="1">
      <c r="A682" s="11"/>
      <c r="B682" s="11"/>
      <c r="C682" s="11"/>
      <c r="D682" s="11"/>
      <c r="E682" s="11"/>
      <c r="F682" s="11"/>
    </row>
    <row r="683" ht="15.75" customHeight="1">
      <c r="A683" s="11"/>
      <c r="B683" s="11"/>
      <c r="C683" s="11"/>
      <c r="D683" s="11"/>
      <c r="E683" s="11"/>
      <c r="F683" s="11"/>
    </row>
    <row r="684" ht="15.75" customHeight="1">
      <c r="A684" s="11"/>
      <c r="B684" s="11"/>
      <c r="C684" s="11"/>
      <c r="D684" s="11"/>
      <c r="E684" s="11"/>
      <c r="F684" s="11"/>
    </row>
    <row r="685" ht="15.75" customHeight="1">
      <c r="A685" s="11"/>
      <c r="B685" s="11"/>
      <c r="C685" s="11"/>
      <c r="D685" s="11"/>
      <c r="E685" s="11"/>
      <c r="F685" s="11"/>
    </row>
    <row r="686" ht="15.75" customHeight="1">
      <c r="A686" s="11"/>
      <c r="B686" s="11"/>
      <c r="C686" s="11"/>
      <c r="D686" s="11"/>
      <c r="E686" s="11"/>
      <c r="F686" s="11"/>
    </row>
    <row r="687" ht="15.75" customHeight="1">
      <c r="A687" s="11"/>
      <c r="B687" s="11"/>
      <c r="C687" s="11"/>
      <c r="D687" s="11"/>
      <c r="E687" s="11"/>
      <c r="F687" s="11"/>
    </row>
    <row r="688" ht="15.75" customHeight="1">
      <c r="A688" s="11"/>
      <c r="B688" s="11"/>
      <c r="C688" s="11"/>
      <c r="D688" s="11"/>
      <c r="E688" s="11"/>
      <c r="F688" s="11"/>
    </row>
    <row r="689" ht="15.75" customHeight="1">
      <c r="A689" s="11"/>
      <c r="B689" s="11"/>
      <c r="C689" s="11"/>
      <c r="D689" s="11"/>
      <c r="E689" s="11"/>
      <c r="F689" s="11"/>
    </row>
    <row r="690" ht="15.75" customHeight="1">
      <c r="A690" s="11"/>
      <c r="B690" s="11"/>
      <c r="C690" s="11"/>
      <c r="D690" s="11"/>
      <c r="E690" s="11"/>
      <c r="F690" s="11"/>
    </row>
    <row r="691" ht="15.75" customHeight="1">
      <c r="A691" s="11"/>
      <c r="B691" s="11"/>
      <c r="C691" s="11"/>
      <c r="D691" s="11"/>
      <c r="E691" s="11"/>
      <c r="F691" s="11"/>
    </row>
    <row r="692" ht="15.75" customHeight="1">
      <c r="A692" s="11"/>
      <c r="B692" s="11"/>
      <c r="C692" s="11"/>
      <c r="D692" s="11"/>
      <c r="E692" s="11"/>
      <c r="F692" s="11"/>
    </row>
    <row r="693" ht="15.75" customHeight="1">
      <c r="A693" s="11"/>
      <c r="B693" s="11"/>
      <c r="C693" s="11"/>
      <c r="D693" s="11"/>
      <c r="E693" s="11"/>
      <c r="F693" s="11"/>
    </row>
    <row r="694" ht="15.75" customHeight="1">
      <c r="A694" s="11"/>
      <c r="B694" s="11"/>
      <c r="C694" s="11"/>
      <c r="D694" s="11"/>
      <c r="E694" s="11"/>
      <c r="F694" s="11"/>
    </row>
    <row r="695" ht="15.75" customHeight="1">
      <c r="A695" s="11"/>
      <c r="B695" s="11"/>
      <c r="C695" s="11"/>
      <c r="D695" s="11"/>
      <c r="E695" s="11"/>
      <c r="F695" s="11"/>
    </row>
    <row r="696" ht="15.75" customHeight="1">
      <c r="A696" s="11"/>
      <c r="B696" s="11"/>
      <c r="C696" s="11"/>
      <c r="D696" s="11"/>
      <c r="E696" s="11"/>
      <c r="F696" s="11"/>
    </row>
    <row r="697" ht="15.75" customHeight="1">
      <c r="A697" s="11"/>
      <c r="B697" s="11"/>
      <c r="C697" s="11"/>
      <c r="D697" s="11"/>
      <c r="E697" s="11"/>
      <c r="F697" s="11"/>
    </row>
    <row r="698" ht="15.75" customHeight="1">
      <c r="A698" s="11"/>
      <c r="B698" s="11"/>
      <c r="C698" s="11"/>
      <c r="D698" s="11"/>
      <c r="E698" s="11"/>
      <c r="F698" s="11"/>
    </row>
    <row r="699" ht="15.75" customHeight="1">
      <c r="A699" s="11"/>
      <c r="B699" s="11"/>
      <c r="C699" s="11"/>
      <c r="D699" s="11"/>
      <c r="E699" s="11"/>
      <c r="F699" s="11"/>
    </row>
    <row r="700" ht="15.75" customHeight="1">
      <c r="A700" s="11"/>
      <c r="B700" s="11"/>
      <c r="C700" s="11"/>
      <c r="D700" s="11"/>
      <c r="E700" s="11"/>
      <c r="F700" s="11"/>
    </row>
    <row r="701" ht="15.75" customHeight="1">
      <c r="A701" s="11"/>
      <c r="B701" s="11"/>
      <c r="C701" s="11"/>
      <c r="D701" s="11"/>
      <c r="E701" s="11"/>
      <c r="F701" s="11"/>
    </row>
    <row r="702" ht="15.75" customHeight="1">
      <c r="A702" s="11"/>
      <c r="B702" s="11"/>
      <c r="C702" s="11"/>
      <c r="D702" s="11"/>
      <c r="E702" s="11"/>
      <c r="F702" s="11"/>
    </row>
    <row r="703" ht="15.75" customHeight="1">
      <c r="A703" s="11"/>
      <c r="B703" s="11"/>
      <c r="C703" s="11"/>
      <c r="D703" s="11"/>
      <c r="E703" s="11"/>
      <c r="F703" s="11"/>
    </row>
    <row r="704" ht="15.75" customHeight="1">
      <c r="A704" s="11"/>
      <c r="B704" s="11"/>
      <c r="C704" s="11"/>
      <c r="D704" s="11"/>
      <c r="E704" s="11"/>
      <c r="F704" s="11"/>
    </row>
    <row r="705" ht="15.75" customHeight="1">
      <c r="A705" s="11"/>
      <c r="B705" s="11"/>
      <c r="C705" s="11"/>
      <c r="D705" s="11"/>
      <c r="E705" s="11"/>
      <c r="F705" s="11"/>
    </row>
    <row r="706" ht="15.75" customHeight="1">
      <c r="A706" s="11"/>
      <c r="B706" s="11"/>
      <c r="C706" s="11"/>
      <c r="D706" s="11"/>
      <c r="E706" s="11"/>
      <c r="F706" s="11"/>
    </row>
    <row r="707" ht="15.75" customHeight="1">
      <c r="A707" s="11"/>
      <c r="B707" s="11"/>
      <c r="C707" s="11"/>
      <c r="D707" s="11"/>
      <c r="E707" s="11"/>
      <c r="F707" s="11"/>
    </row>
    <row r="708" ht="15.75" customHeight="1">
      <c r="A708" s="11"/>
      <c r="B708" s="11"/>
      <c r="C708" s="11"/>
      <c r="D708" s="11"/>
      <c r="E708" s="11"/>
      <c r="F708" s="11"/>
    </row>
    <row r="709" ht="15.75" customHeight="1">
      <c r="A709" s="11"/>
      <c r="B709" s="11"/>
      <c r="C709" s="11"/>
      <c r="D709" s="11"/>
      <c r="E709" s="11"/>
      <c r="F709" s="11"/>
    </row>
    <row r="710" ht="15.75" customHeight="1">
      <c r="A710" s="11"/>
      <c r="B710" s="11"/>
      <c r="C710" s="11"/>
      <c r="D710" s="11"/>
      <c r="E710" s="11"/>
      <c r="F710" s="11"/>
    </row>
    <row r="711" ht="15.75" customHeight="1">
      <c r="A711" s="11"/>
      <c r="B711" s="11"/>
      <c r="C711" s="11"/>
      <c r="D711" s="11"/>
      <c r="E711" s="11"/>
      <c r="F711" s="11"/>
    </row>
    <row r="712" ht="15.75" customHeight="1">
      <c r="A712" s="11"/>
      <c r="B712" s="11"/>
      <c r="C712" s="11"/>
      <c r="D712" s="11"/>
      <c r="E712" s="11"/>
      <c r="F712" s="11"/>
    </row>
    <row r="713" ht="15.75" customHeight="1">
      <c r="A713" s="11"/>
      <c r="B713" s="11"/>
      <c r="C713" s="11"/>
      <c r="D713" s="11"/>
      <c r="E713" s="11"/>
      <c r="F713" s="11"/>
    </row>
    <row r="714" ht="15.75" customHeight="1">
      <c r="A714" s="11"/>
      <c r="B714" s="11"/>
      <c r="C714" s="11"/>
      <c r="D714" s="11"/>
      <c r="E714" s="11"/>
      <c r="F714" s="11"/>
    </row>
    <row r="715" ht="15.75" customHeight="1">
      <c r="A715" s="11"/>
      <c r="B715" s="11"/>
      <c r="C715" s="11"/>
      <c r="D715" s="11"/>
      <c r="E715" s="11"/>
      <c r="F715" s="11"/>
    </row>
    <row r="716" ht="15.75" customHeight="1">
      <c r="A716" s="11"/>
      <c r="B716" s="11"/>
      <c r="C716" s="11"/>
      <c r="D716" s="11"/>
      <c r="E716" s="11"/>
      <c r="F716" s="11"/>
    </row>
    <row r="717" ht="15.75" customHeight="1">
      <c r="A717" s="11"/>
      <c r="B717" s="11"/>
      <c r="C717" s="11"/>
      <c r="D717" s="11"/>
      <c r="E717" s="11"/>
      <c r="F717" s="11"/>
    </row>
    <row r="718" ht="15.75" customHeight="1">
      <c r="A718" s="11"/>
      <c r="B718" s="11"/>
      <c r="C718" s="11"/>
      <c r="D718" s="11"/>
      <c r="E718" s="11"/>
      <c r="F718" s="11"/>
    </row>
    <row r="719" ht="15.75" customHeight="1">
      <c r="A719" s="11"/>
      <c r="B719" s="11"/>
      <c r="C719" s="11"/>
      <c r="D719" s="11"/>
      <c r="E719" s="11"/>
      <c r="F719" s="11"/>
    </row>
    <row r="720" ht="15.75" customHeight="1">
      <c r="A720" s="11"/>
      <c r="B720" s="11"/>
      <c r="C720" s="11"/>
      <c r="D720" s="11"/>
      <c r="E720" s="11"/>
      <c r="F720" s="11"/>
    </row>
    <row r="721" ht="15.75" customHeight="1">
      <c r="A721" s="11"/>
      <c r="B721" s="11"/>
      <c r="C721" s="11"/>
      <c r="D721" s="11"/>
      <c r="E721" s="11"/>
      <c r="F721" s="11"/>
    </row>
    <row r="722" ht="15.75" customHeight="1">
      <c r="A722" s="11"/>
      <c r="B722" s="11"/>
      <c r="C722" s="11"/>
      <c r="D722" s="11"/>
      <c r="E722" s="11"/>
      <c r="F722" s="11"/>
    </row>
    <row r="723" ht="15.75" customHeight="1">
      <c r="A723" s="11"/>
      <c r="B723" s="11"/>
      <c r="C723" s="11"/>
      <c r="D723" s="11"/>
      <c r="E723" s="11"/>
      <c r="F723" s="11"/>
    </row>
    <row r="724" ht="15.75" customHeight="1">
      <c r="A724" s="11"/>
      <c r="B724" s="11"/>
      <c r="C724" s="11"/>
      <c r="D724" s="11"/>
      <c r="E724" s="11"/>
      <c r="F724" s="11"/>
    </row>
    <row r="725" ht="15.75" customHeight="1">
      <c r="A725" s="11"/>
      <c r="B725" s="11"/>
      <c r="C725" s="11"/>
      <c r="D725" s="11"/>
      <c r="E725" s="11"/>
      <c r="F725" s="11"/>
    </row>
    <row r="726" ht="15.75" customHeight="1">
      <c r="A726" s="11"/>
      <c r="B726" s="11"/>
      <c r="C726" s="11"/>
      <c r="D726" s="11"/>
      <c r="E726" s="11"/>
      <c r="F726" s="11"/>
    </row>
    <row r="727" ht="15.75" customHeight="1">
      <c r="A727" s="11"/>
      <c r="B727" s="11"/>
      <c r="C727" s="11"/>
      <c r="D727" s="11"/>
      <c r="E727" s="11"/>
      <c r="F727" s="11"/>
    </row>
    <row r="728" ht="15.75" customHeight="1">
      <c r="A728" s="11"/>
      <c r="B728" s="11"/>
      <c r="C728" s="11"/>
      <c r="D728" s="11"/>
      <c r="E728" s="11"/>
      <c r="F728" s="11"/>
    </row>
    <row r="729" ht="15.75" customHeight="1">
      <c r="A729" s="11"/>
      <c r="B729" s="11"/>
      <c r="C729" s="11"/>
      <c r="D729" s="11"/>
      <c r="E729" s="11"/>
      <c r="F729" s="11"/>
    </row>
    <row r="730" ht="15.75" customHeight="1">
      <c r="A730" s="11"/>
      <c r="B730" s="11"/>
      <c r="C730" s="11"/>
      <c r="D730" s="11"/>
      <c r="E730" s="11"/>
      <c r="F730" s="11"/>
    </row>
    <row r="731" ht="15.75" customHeight="1">
      <c r="A731" s="11"/>
      <c r="B731" s="11"/>
      <c r="C731" s="11"/>
      <c r="D731" s="11"/>
      <c r="E731" s="11"/>
      <c r="F731" s="11"/>
    </row>
    <row r="732" ht="15.75" customHeight="1">
      <c r="A732" s="11"/>
      <c r="B732" s="11"/>
      <c r="C732" s="11"/>
      <c r="D732" s="11"/>
      <c r="E732" s="11"/>
      <c r="F732" s="11"/>
    </row>
    <row r="733" ht="15.75" customHeight="1">
      <c r="A733" s="11"/>
      <c r="B733" s="11"/>
      <c r="C733" s="11"/>
      <c r="D733" s="11"/>
      <c r="E733" s="11"/>
      <c r="F733" s="11"/>
    </row>
    <row r="734" ht="15.75" customHeight="1">
      <c r="A734" s="11"/>
      <c r="B734" s="11"/>
      <c r="C734" s="11"/>
      <c r="D734" s="11"/>
      <c r="E734" s="11"/>
      <c r="F734" s="11"/>
    </row>
    <row r="735" ht="15.75" customHeight="1">
      <c r="A735" s="11"/>
      <c r="B735" s="11"/>
      <c r="C735" s="11"/>
      <c r="D735" s="11"/>
      <c r="E735" s="11"/>
      <c r="F735" s="11"/>
    </row>
    <row r="736" ht="15.75" customHeight="1">
      <c r="A736" s="11"/>
      <c r="B736" s="11"/>
      <c r="C736" s="11"/>
      <c r="D736" s="11"/>
      <c r="E736" s="11"/>
      <c r="F736" s="11"/>
    </row>
    <row r="737" ht="15.75" customHeight="1">
      <c r="A737" s="11"/>
      <c r="B737" s="11"/>
      <c r="C737" s="11"/>
      <c r="D737" s="11"/>
      <c r="E737" s="11"/>
      <c r="F737" s="11"/>
    </row>
    <row r="738" ht="15.75" customHeight="1">
      <c r="A738" s="11"/>
      <c r="B738" s="11"/>
      <c r="C738" s="11"/>
      <c r="D738" s="11"/>
      <c r="E738" s="11"/>
      <c r="F738" s="11"/>
    </row>
    <row r="739" ht="15.75" customHeight="1">
      <c r="A739" s="11"/>
      <c r="B739" s="11"/>
      <c r="C739" s="11"/>
      <c r="D739" s="11"/>
      <c r="E739" s="11"/>
      <c r="F739" s="11"/>
    </row>
    <row r="740" ht="15.75" customHeight="1">
      <c r="A740" s="11"/>
      <c r="B740" s="11"/>
      <c r="C740" s="11"/>
      <c r="D740" s="11"/>
      <c r="E740" s="11"/>
      <c r="F740" s="11"/>
    </row>
    <row r="741" ht="15.75" customHeight="1">
      <c r="A741" s="11"/>
      <c r="B741" s="11"/>
      <c r="C741" s="11"/>
      <c r="D741" s="11"/>
      <c r="E741" s="11"/>
      <c r="F741" s="11"/>
    </row>
    <row r="742" ht="15.75" customHeight="1">
      <c r="A742" s="11"/>
      <c r="B742" s="11"/>
      <c r="C742" s="11"/>
      <c r="D742" s="11"/>
      <c r="E742" s="11"/>
      <c r="F742" s="11"/>
    </row>
    <row r="743" ht="15.75" customHeight="1">
      <c r="A743" s="11"/>
      <c r="B743" s="11"/>
      <c r="C743" s="11"/>
      <c r="D743" s="11"/>
      <c r="E743" s="11"/>
      <c r="F743" s="11"/>
    </row>
    <row r="744" ht="15.75" customHeight="1">
      <c r="A744" s="11"/>
      <c r="B744" s="11"/>
      <c r="C744" s="11"/>
      <c r="D744" s="11"/>
      <c r="E744" s="11"/>
      <c r="F744" s="11"/>
    </row>
    <row r="745" ht="15.75" customHeight="1">
      <c r="A745" s="11"/>
      <c r="B745" s="11"/>
      <c r="C745" s="11"/>
      <c r="D745" s="11"/>
      <c r="E745" s="11"/>
      <c r="F745" s="11"/>
    </row>
    <row r="746" ht="15.75" customHeight="1">
      <c r="A746" s="11"/>
      <c r="B746" s="11"/>
      <c r="C746" s="11"/>
      <c r="D746" s="11"/>
      <c r="E746" s="11"/>
      <c r="F746" s="11"/>
    </row>
    <row r="747" ht="15.75" customHeight="1">
      <c r="A747" s="11"/>
      <c r="B747" s="11"/>
      <c r="C747" s="11"/>
      <c r="D747" s="11"/>
      <c r="E747" s="11"/>
      <c r="F747" s="11"/>
    </row>
    <row r="748" ht="15.75" customHeight="1">
      <c r="A748" s="11"/>
      <c r="B748" s="11"/>
      <c r="C748" s="11"/>
      <c r="D748" s="11"/>
      <c r="E748" s="11"/>
      <c r="F748" s="11"/>
    </row>
    <row r="749" ht="15.75" customHeight="1">
      <c r="A749" s="11"/>
      <c r="B749" s="11"/>
      <c r="C749" s="11"/>
      <c r="D749" s="11"/>
      <c r="E749" s="11"/>
      <c r="F749" s="11"/>
    </row>
    <row r="750" ht="15.75" customHeight="1">
      <c r="A750" s="11"/>
      <c r="B750" s="11"/>
      <c r="C750" s="11"/>
      <c r="D750" s="11"/>
      <c r="E750" s="11"/>
      <c r="F750" s="11"/>
    </row>
    <row r="751" ht="15.75" customHeight="1">
      <c r="A751" s="11"/>
      <c r="B751" s="11"/>
      <c r="C751" s="11"/>
      <c r="D751" s="11"/>
      <c r="E751" s="11"/>
      <c r="F751" s="11"/>
    </row>
    <row r="752" ht="15.75" customHeight="1">
      <c r="A752" s="11"/>
      <c r="B752" s="11"/>
      <c r="C752" s="11"/>
      <c r="D752" s="11"/>
      <c r="E752" s="11"/>
      <c r="F752" s="11"/>
    </row>
    <row r="753" ht="15.75" customHeight="1">
      <c r="A753" s="11"/>
      <c r="B753" s="11"/>
      <c r="C753" s="11"/>
      <c r="D753" s="11"/>
      <c r="E753" s="11"/>
      <c r="F753" s="11"/>
    </row>
    <row r="754" ht="15.75" customHeight="1">
      <c r="A754" s="11"/>
      <c r="B754" s="11"/>
      <c r="C754" s="11"/>
      <c r="D754" s="11"/>
      <c r="E754" s="11"/>
      <c r="F754" s="11"/>
    </row>
    <row r="755" ht="15.75" customHeight="1">
      <c r="A755" s="11"/>
      <c r="B755" s="11"/>
      <c r="C755" s="11"/>
      <c r="D755" s="11"/>
      <c r="E755" s="11"/>
      <c r="F755" s="11"/>
    </row>
    <row r="756" ht="15.75" customHeight="1">
      <c r="A756" s="11"/>
      <c r="B756" s="11"/>
      <c r="C756" s="11"/>
      <c r="D756" s="11"/>
      <c r="E756" s="11"/>
      <c r="F756" s="11"/>
    </row>
    <row r="757" ht="15.75" customHeight="1">
      <c r="A757" s="11"/>
      <c r="B757" s="11"/>
      <c r="C757" s="11"/>
      <c r="D757" s="11"/>
      <c r="E757" s="11"/>
      <c r="F757" s="11"/>
    </row>
    <row r="758" ht="15.75" customHeight="1">
      <c r="A758" s="11"/>
      <c r="B758" s="11"/>
      <c r="C758" s="11"/>
      <c r="D758" s="11"/>
      <c r="E758" s="11"/>
      <c r="F758" s="11"/>
    </row>
    <row r="759" ht="15.75" customHeight="1">
      <c r="A759" s="11"/>
      <c r="B759" s="11"/>
      <c r="C759" s="11"/>
      <c r="D759" s="11"/>
      <c r="E759" s="11"/>
      <c r="F759" s="11"/>
    </row>
    <row r="760" ht="15.75" customHeight="1">
      <c r="A760" s="11"/>
      <c r="B760" s="11"/>
      <c r="C760" s="11"/>
      <c r="D760" s="11"/>
      <c r="E760" s="11"/>
      <c r="F760" s="11"/>
    </row>
    <row r="761" ht="15.75" customHeight="1">
      <c r="A761" s="11"/>
      <c r="B761" s="11"/>
      <c r="C761" s="11"/>
      <c r="D761" s="11"/>
      <c r="E761" s="11"/>
      <c r="F761" s="11"/>
    </row>
    <row r="762" ht="15.75" customHeight="1">
      <c r="A762" s="11"/>
      <c r="B762" s="11"/>
      <c r="C762" s="11"/>
      <c r="D762" s="11"/>
      <c r="E762" s="11"/>
      <c r="F762" s="11"/>
    </row>
    <row r="763" ht="15.75" customHeight="1">
      <c r="A763" s="11"/>
      <c r="B763" s="11"/>
      <c r="C763" s="11"/>
      <c r="D763" s="11"/>
      <c r="E763" s="11"/>
      <c r="F763" s="11"/>
    </row>
    <row r="764" ht="15.75" customHeight="1">
      <c r="A764" s="11"/>
      <c r="B764" s="11"/>
      <c r="C764" s="11"/>
      <c r="D764" s="11"/>
      <c r="E764" s="11"/>
      <c r="F764" s="11"/>
    </row>
    <row r="765" ht="15.75" customHeight="1">
      <c r="A765" s="11"/>
      <c r="B765" s="11"/>
      <c r="C765" s="11"/>
      <c r="D765" s="11"/>
      <c r="E765" s="11"/>
      <c r="F765" s="11"/>
    </row>
    <row r="766" ht="15.75" customHeight="1">
      <c r="A766" s="11"/>
      <c r="B766" s="11"/>
      <c r="C766" s="11"/>
      <c r="D766" s="11"/>
      <c r="E766" s="11"/>
      <c r="F766" s="11"/>
    </row>
    <row r="767" ht="15.75" customHeight="1">
      <c r="A767" s="11"/>
      <c r="B767" s="11"/>
      <c r="C767" s="11"/>
      <c r="D767" s="11"/>
      <c r="E767" s="11"/>
      <c r="F767" s="11"/>
    </row>
    <row r="768" ht="15.75" customHeight="1">
      <c r="A768" s="11"/>
      <c r="B768" s="11"/>
      <c r="C768" s="11"/>
      <c r="D768" s="11"/>
      <c r="E768" s="11"/>
      <c r="F768" s="11"/>
    </row>
    <row r="769" ht="15.75" customHeight="1">
      <c r="A769" s="11"/>
      <c r="B769" s="11"/>
      <c r="C769" s="11"/>
      <c r="D769" s="11"/>
      <c r="E769" s="11"/>
      <c r="F769" s="11"/>
    </row>
    <row r="770" ht="15.75" customHeight="1">
      <c r="A770" s="11"/>
      <c r="B770" s="11"/>
      <c r="C770" s="11"/>
      <c r="D770" s="11"/>
      <c r="E770" s="11"/>
      <c r="F770" s="11"/>
    </row>
    <row r="771" ht="15.75" customHeight="1">
      <c r="A771" s="11"/>
      <c r="B771" s="11"/>
      <c r="C771" s="11"/>
      <c r="D771" s="11"/>
      <c r="E771" s="11"/>
      <c r="F771" s="11"/>
    </row>
    <row r="772" ht="15.75" customHeight="1">
      <c r="A772" s="11"/>
      <c r="B772" s="11"/>
      <c r="C772" s="11"/>
      <c r="D772" s="11"/>
      <c r="E772" s="11"/>
      <c r="F772" s="11"/>
    </row>
    <row r="773" ht="15.75" customHeight="1">
      <c r="A773" s="11"/>
      <c r="B773" s="11"/>
      <c r="C773" s="11"/>
      <c r="D773" s="11"/>
      <c r="E773" s="11"/>
      <c r="F773" s="11"/>
    </row>
    <row r="774" ht="15.75" customHeight="1">
      <c r="A774" s="11"/>
      <c r="B774" s="11"/>
      <c r="C774" s="11"/>
      <c r="D774" s="11"/>
      <c r="E774" s="11"/>
      <c r="F774" s="11"/>
    </row>
    <row r="775" ht="15.75" customHeight="1">
      <c r="A775" s="11"/>
      <c r="B775" s="11"/>
      <c r="C775" s="11"/>
      <c r="D775" s="11"/>
      <c r="E775" s="11"/>
      <c r="F775" s="11"/>
    </row>
    <row r="776" ht="15.75" customHeight="1">
      <c r="A776" s="11"/>
      <c r="B776" s="11"/>
      <c r="C776" s="11"/>
      <c r="D776" s="11"/>
      <c r="E776" s="11"/>
      <c r="F776" s="11"/>
    </row>
    <row r="777" ht="15.75" customHeight="1">
      <c r="A777" s="11"/>
      <c r="B777" s="11"/>
      <c r="C777" s="11"/>
      <c r="D777" s="11"/>
      <c r="E777" s="11"/>
      <c r="F777" s="11"/>
    </row>
    <row r="778" ht="15.75" customHeight="1">
      <c r="A778" s="11"/>
      <c r="B778" s="11"/>
      <c r="C778" s="11"/>
      <c r="D778" s="11"/>
      <c r="E778" s="11"/>
      <c r="F778" s="11"/>
    </row>
    <row r="779" ht="15.75" customHeight="1">
      <c r="A779" s="11"/>
      <c r="B779" s="11"/>
      <c r="C779" s="11"/>
      <c r="D779" s="11"/>
      <c r="E779" s="11"/>
      <c r="F779" s="11"/>
    </row>
    <row r="780" ht="15.75" customHeight="1">
      <c r="A780" s="11"/>
      <c r="B780" s="11"/>
      <c r="C780" s="11"/>
      <c r="D780" s="11"/>
      <c r="E780" s="11"/>
      <c r="F780" s="11"/>
    </row>
    <row r="781" ht="15.75" customHeight="1">
      <c r="A781" s="11"/>
      <c r="B781" s="11"/>
      <c r="C781" s="11"/>
      <c r="D781" s="11"/>
      <c r="E781" s="11"/>
      <c r="F781" s="11"/>
    </row>
    <row r="782" ht="15.75" customHeight="1">
      <c r="A782" s="11"/>
      <c r="B782" s="11"/>
      <c r="C782" s="11"/>
      <c r="D782" s="11"/>
      <c r="E782" s="11"/>
      <c r="F782" s="11"/>
    </row>
    <row r="783" ht="15.75" customHeight="1">
      <c r="A783" s="11"/>
      <c r="B783" s="11"/>
      <c r="C783" s="11"/>
      <c r="D783" s="11"/>
      <c r="E783" s="11"/>
      <c r="F783" s="11"/>
    </row>
    <row r="784" ht="15.75" customHeight="1">
      <c r="A784" s="11"/>
      <c r="B784" s="11"/>
      <c r="C784" s="11"/>
      <c r="D784" s="11"/>
      <c r="E784" s="11"/>
      <c r="F784" s="11"/>
    </row>
    <row r="785" ht="15.75" customHeight="1">
      <c r="A785" s="11"/>
      <c r="B785" s="11"/>
      <c r="C785" s="11"/>
      <c r="D785" s="11"/>
      <c r="E785" s="11"/>
      <c r="F785" s="11"/>
    </row>
    <row r="786" ht="15.75" customHeight="1">
      <c r="A786" s="11"/>
      <c r="B786" s="11"/>
      <c r="C786" s="11"/>
      <c r="D786" s="11"/>
      <c r="E786" s="11"/>
      <c r="F786" s="11"/>
    </row>
    <row r="787" ht="15.75" customHeight="1">
      <c r="A787" s="11"/>
      <c r="B787" s="11"/>
      <c r="C787" s="11"/>
      <c r="D787" s="11"/>
      <c r="E787" s="11"/>
      <c r="F787" s="11"/>
    </row>
    <row r="788" ht="15.75" customHeight="1">
      <c r="A788" s="11"/>
      <c r="B788" s="11"/>
      <c r="C788" s="11"/>
      <c r="D788" s="11"/>
      <c r="E788" s="11"/>
      <c r="F788" s="11"/>
    </row>
    <row r="789" ht="15.75" customHeight="1">
      <c r="A789" s="11"/>
      <c r="B789" s="11"/>
      <c r="C789" s="11"/>
      <c r="D789" s="11"/>
      <c r="E789" s="11"/>
      <c r="F789" s="11"/>
    </row>
    <row r="790" ht="15.75" customHeight="1">
      <c r="A790" s="11"/>
      <c r="B790" s="11"/>
      <c r="C790" s="11"/>
      <c r="D790" s="11"/>
      <c r="E790" s="11"/>
      <c r="F790" s="11"/>
    </row>
    <row r="791" ht="15.75" customHeight="1">
      <c r="A791" s="11"/>
      <c r="B791" s="11"/>
      <c r="C791" s="11"/>
      <c r="D791" s="11"/>
      <c r="E791" s="11"/>
      <c r="F791" s="11"/>
    </row>
    <row r="792" ht="15.75" customHeight="1">
      <c r="A792" s="11"/>
      <c r="B792" s="11"/>
      <c r="C792" s="11"/>
      <c r="D792" s="11"/>
      <c r="E792" s="11"/>
      <c r="F792" s="11"/>
    </row>
    <row r="793" ht="15.75" customHeight="1">
      <c r="A793" s="11"/>
      <c r="B793" s="11"/>
      <c r="C793" s="11"/>
      <c r="D793" s="11"/>
      <c r="E793" s="11"/>
      <c r="F793" s="11"/>
    </row>
    <row r="794" ht="15.75" customHeight="1">
      <c r="A794" s="11"/>
      <c r="B794" s="11"/>
      <c r="C794" s="11"/>
      <c r="D794" s="11"/>
      <c r="E794" s="11"/>
      <c r="F794" s="11"/>
    </row>
    <row r="795" ht="15.75" customHeight="1">
      <c r="A795" s="11"/>
      <c r="B795" s="11"/>
      <c r="C795" s="11"/>
      <c r="D795" s="11"/>
      <c r="E795" s="11"/>
      <c r="F795" s="11"/>
    </row>
    <row r="796" ht="15.75" customHeight="1">
      <c r="A796" s="11"/>
      <c r="B796" s="11"/>
      <c r="C796" s="11"/>
      <c r="D796" s="11"/>
      <c r="E796" s="11"/>
      <c r="F796" s="11"/>
    </row>
    <row r="797" ht="15.75" customHeight="1">
      <c r="A797" s="11"/>
      <c r="B797" s="11"/>
      <c r="C797" s="11"/>
      <c r="D797" s="11"/>
      <c r="E797" s="11"/>
      <c r="F797" s="11"/>
    </row>
    <row r="798" ht="15.75" customHeight="1">
      <c r="A798" s="11"/>
      <c r="B798" s="11"/>
      <c r="C798" s="11"/>
      <c r="D798" s="11"/>
      <c r="E798" s="11"/>
      <c r="F798" s="11"/>
    </row>
    <row r="799" ht="15.75" customHeight="1">
      <c r="A799" s="11"/>
      <c r="B799" s="11"/>
      <c r="C799" s="11"/>
      <c r="D799" s="11"/>
      <c r="E799" s="11"/>
      <c r="F799" s="11"/>
    </row>
    <row r="800" ht="15.75" customHeight="1">
      <c r="A800" s="11"/>
      <c r="B800" s="11"/>
      <c r="C800" s="11"/>
      <c r="D800" s="11"/>
      <c r="E800" s="11"/>
      <c r="F800" s="11"/>
    </row>
    <row r="801" ht="15.75" customHeight="1">
      <c r="A801" s="11"/>
      <c r="B801" s="11"/>
      <c r="C801" s="11"/>
      <c r="D801" s="11"/>
      <c r="E801" s="11"/>
      <c r="F801" s="11"/>
    </row>
    <row r="802" ht="15.75" customHeight="1">
      <c r="A802" s="11"/>
      <c r="B802" s="11"/>
      <c r="C802" s="11"/>
      <c r="D802" s="11"/>
      <c r="E802" s="11"/>
      <c r="F802" s="11"/>
    </row>
    <row r="803" ht="15.75" customHeight="1">
      <c r="A803" s="11"/>
      <c r="B803" s="11"/>
      <c r="C803" s="11"/>
      <c r="D803" s="11"/>
      <c r="E803" s="11"/>
      <c r="F803" s="11"/>
    </row>
    <row r="804" ht="15.75" customHeight="1">
      <c r="A804" s="11"/>
      <c r="B804" s="11"/>
      <c r="C804" s="11"/>
      <c r="D804" s="11"/>
      <c r="E804" s="11"/>
      <c r="F804" s="11"/>
    </row>
    <row r="805" ht="15.75" customHeight="1">
      <c r="A805" s="11"/>
      <c r="B805" s="11"/>
      <c r="C805" s="11"/>
      <c r="D805" s="11"/>
      <c r="E805" s="11"/>
      <c r="F805" s="11"/>
    </row>
    <row r="806" ht="15.75" customHeight="1">
      <c r="A806" s="11"/>
      <c r="B806" s="11"/>
      <c r="C806" s="11"/>
      <c r="D806" s="11"/>
      <c r="E806" s="11"/>
      <c r="F806" s="11"/>
    </row>
    <row r="807" ht="15.75" customHeight="1">
      <c r="A807" s="11"/>
      <c r="B807" s="11"/>
      <c r="C807" s="11"/>
      <c r="D807" s="11"/>
      <c r="E807" s="11"/>
      <c r="F807" s="11"/>
    </row>
    <row r="808" ht="15.75" customHeight="1">
      <c r="A808" s="11"/>
      <c r="B808" s="11"/>
      <c r="C808" s="11"/>
      <c r="D808" s="11"/>
      <c r="E808" s="11"/>
      <c r="F808" s="11"/>
    </row>
    <row r="809" ht="15.75" customHeight="1">
      <c r="A809" s="11"/>
      <c r="B809" s="11"/>
      <c r="C809" s="11"/>
      <c r="D809" s="11"/>
      <c r="E809" s="11"/>
      <c r="F809" s="11"/>
    </row>
    <row r="810" ht="15.75" customHeight="1">
      <c r="A810" s="11"/>
      <c r="B810" s="11"/>
      <c r="C810" s="11"/>
      <c r="D810" s="11"/>
      <c r="E810" s="11"/>
      <c r="F810" s="11"/>
    </row>
    <row r="811" ht="15.75" customHeight="1">
      <c r="A811" s="11"/>
      <c r="B811" s="11"/>
      <c r="C811" s="11"/>
      <c r="D811" s="11"/>
      <c r="E811" s="11"/>
      <c r="F811" s="11"/>
    </row>
    <row r="812" ht="15.75" customHeight="1">
      <c r="A812" s="11"/>
      <c r="B812" s="11"/>
      <c r="C812" s="11"/>
      <c r="D812" s="11"/>
      <c r="E812" s="11"/>
      <c r="F812" s="11"/>
    </row>
    <row r="813" ht="15.75" customHeight="1">
      <c r="A813" s="11"/>
      <c r="B813" s="11"/>
      <c r="C813" s="11"/>
      <c r="D813" s="11"/>
      <c r="E813" s="11"/>
      <c r="F813" s="11"/>
    </row>
    <row r="814" ht="15.75" customHeight="1">
      <c r="A814" s="11"/>
      <c r="B814" s="11"/>
      <c r="C814" s="11"/>
      <c r="D814" s="11"/>
      <c r="E814" s="11"/>
      <c r="F814" s="11"/>
    </row>
    <row r="815" ht="15.75" customHeight="1">
      <c r="A815" s="11"/>
      <c r="B815" s="11"/>
      <c r="C815" s="11"/>
      <c r="D815" s="11"/>
      <c r="E815" s="11"/>
      <c r="F815" s="11"/>
    </row>
    <row r="816" ht="15.75" customHeight="1">
      <c r="A816" s="11"/>
      <c r="B816" s="11"/>
      <c r="C816" s="11"/>
      <c r="D816" s="11"/>
      <c r="E816" s="11"/>
      <c r="F816" s="11"/>
    </row>
    <row r="817" ht="15.75" customHeight="1">
      <c r="A817" s="11"/>
      <c r="B817" s="11"/>
      <c r="C817" s="11"/>
      <c r="D817" s="11"/>
      <c r="E817" s="11"/>
      <c r="F817" s="11"/>
    </row>
    <row r="818" ht="15.75" customHeight="1">
      <c r="A818" s="11"/>
      <c r="B818" s="11"/>
      <c r="C818" s="11"/>
      <c r="D818" s="11"/>
      <c r="E818" s="11"/>
      <c r="F818" s="11"/>
    </row>
    <row r="819" ht="15.75" customHeight="1">
      <c r="A819" s="11"/>
      <c r="B819" s="11"/>
      <c r="C819" s="11"/>
      <c r="D819" s="11"/>
      <c r="E819" s="11"/>
      <c r="F819" s="11"/>
    </row>
    <row r="820" ht="15.75" customHeight="1">
      <c r="A820" s="11"/>
      <c r="B820" s="11"/>
      <c r="C820" s="11"/>
      <c r="D820" s="11"/>
      <c r="E820" s="11"/>
      <c r="F820" s="11"/>
    </row>
    <row r="821" ht="15.75" customHeight="1">
      <c r="A821" s="11"/>
      <c r="B821" s="11"/>
      <c r="C821" s="11"/>
      <c r="D821" s="11"/>
      <c r="E821" s="11"/>
      <c r="F821" s="11"/>
    </row>
    <row r="822" ht="15.75" customHeight="1">
      <c r="A822" s="11"/>
      <c r="B822" s="11"/>
      <c r="C822" s="11"/>
      <c r="D822" s="11"/>
      <c r="E822" s="11"/>
      <c r="F822" s="11"/>
    </row>
    <row r="823" ht="15.75" customHeight="1">
      <c r="A823" s="11"/>
      <c r="B823" s="11"/>
      <c r="C823" s="11"/>
      <c r="D823" s="11"/>
      <c r="E823" s="11"/>
      <c r="F823" s="11"/>
    </row>
    <row r="824" ht="15.75" customHeight="1">
      <c r="A824" s="11"/>
      <c r="B824" s="11"/>
      <c r="C824" s="11"/>
      <c r="D824" s="11"/>
      <c r="E824" s="11"/>
      <c r="F824" s="11"/>
    </row>
    <row r="825" ht="15.75" customHeight="1">
      <c r="A825" s="11"/>
      <c r="B825" s="11"/>
      <c r="C825" s="11"/>
      <c r="D825" s="11"/>
      <c r="E825" s="11"/>
      <c r="F825" s="11"/>
    </row>
    <row r="826" ht="15.75" customHeight="1">
      <c r="A826" s="11"/>
      <c r="B826" s="11"/>
      <c r="C826" s="11"/>
      <c r="D826" s="11"/>
      <c r="E826" s="11"/>
      <c r="F826" s="11"/>
    </row>
    <row r="827" ht="15.75" customHeight="1">
      <c r="A827" s="11"/>
      <c r="B827" s="11"/>
      <c r="C827" s="11"/>
      <c r="D827" s="11"/>
      <c r="E827" s="11"/>
      <c r="F827" s="11"/>
    </row>
    <row r="828" ht="15.75" customHeight="1">
      <c r="A828" s="11"/>
      <c r="B828" s="11"/>
      <c r="C828" s="11"/>
      <c r="D828" s="11"/>
      <c r="E828" s="11"/>
      <c r="F828" s="11"/>
    </row>
    <row r="829" ht="15.75" customHeight="1">
      <c r="A829" s="11"/>
      <c r="B829" s="11"/>
      <c r="C829" s="11"/>
      <c r="D829" s="11"/>
      <c r="E829" s="11"/>
      <c r="F829" s="11"/>
    </row>
    <row r="830" ht="15.75" customHeight="1">
      <c r="A830" s="11"/>
      <c r="B830" s="11"/>
      <c r="C830" s="11"/>
      <c r="D830" s="11"/>
      <c r="E830" s="11"/>
      <c r="F830" s="11"/>
    </row>
    <row r="831" ht="15.75" customHeight="1">
      <c r="A831" s="11"/>
      <c r="B831" s="11"/>
      <c r="C831" s="11"/>
      <c r="D831" s="11"/>
      <c r="E831" s="11"/>
      <c r="F831" s="11"/>
    </row>
    <row r="832" ht="15.75" customHeight="1">
      <c r="A832" s="11"/>
      <c r="B832" s="11"/>
      <c r="C832" s="11"/>
      <c r="D832" s="11"/>
      <c r="E832" s="11"/>
      <c r="F832" s="11"/>
    </row>
    <row r="833" ht="15.75" customHeight="1">
      <c r="A833" s="11"/>
      <c r="B833" s="11"/>
      <c r="C833" s="11"/>
      <c r="D833" s="11"/>
      <c r="E833" s="11"/>
      <c r="F833" s="11"/>
    </row>
    <row r="834" ht="15.75" customHeight="1">
      <c r="A834" s="11"/>
      <c r="B834" s="11"/>
      <c r="C834" s="11"/>
      <c r="D834" s="11"/>
      <c r="E834" s="11"/>
      <c r="F834" s="11"/>
    </row>
    <row r="835" ht="15.75" customHeight="1">
      <c r="A835" s="11"/>
      <c r="B835" s="11"/>
      <c r="C835" s="11"/>
      <c r="D835" s="11"/>
      <c r="E835" s="11"/>
      <c r="F835" s="11"/>
    </row>
    <row r="836" ht="15.75" customHeight="1">
      <c r="A836" s="11"/>
      <c r="B836" s="11"/>
      <c r="C836" s="11"/>
      <c r="D836" s="11"/>
      <c r="E836" s="11"/>
      <c r="F836" s="11"/>
    </row>
    <row r="837" ht="15.75" customHeight="1">
      <c r="A837" s="11"/>
      <c r="B837" s="11"/>
      <c r="C837" s="11"/>
      <c r="D837" s="11"/>
      <c r="E837" s="11"/>
      <c r="F837" s="11"/>
    </row>
    <row r="838" ht="15.75" customHeight="1">
      <c r="A838" s="11"/>
      <c r="B838" s="11"/>
      <c r="C838" s="11"/>
      <c r="D838" s="11"/>
      <c r="E838" s="11"/>
      <c r="F838" s="11"/>
    </row>
    <row r="839" ht="15.75" customHeight="1">
      <c r="A839" s="11"/>
      <c r="B839" s="11"/>
      <c r="C839" s="11"/>
      <c r="D839" s="11"/>
      <c r="E839" s="11"/>
      <c r="F839" s="11"/>
    </row>
    <row r="840" ht="15.75" customHeight="1">
      <c r="A840" s="11"/>
      <c r="B840" s="11"/>
      <c r="C840" s="11"/>
      <c r="D840" s="11"/>
      <c r="E840" s="11"/>
      <c r="F840" s="11"/>
    </row>
    <row r="841" ht="15.75" customHeight="1">
      <c r="A841" s="11"/>
      <c r="B841" s="11"/>
      <c r="C841" s="11"/>
      <c r="D841" s="11"/>
      <c r="E841" s="11"/>
      <c r="F841" s="11"/>
    </row>
    <row r="842" ht="15.75" customHeight="1">
      <c r="A842" s="11"/>
      <c r="B842" s="11"/>
      <c r="C842" s="11"/>
      <c r="D842" s="11"/>
      <c r="E842" s="11"/>
      <c r="F842" s="11"/>
    </row>
    <row r="843" ht="15.75" customHeight="1">
      <c r="A843" s="11"/>
      <c r="B843" s="11"/>
      <c r="C843" s="11"/>
      <c r="D843" s="11"/>
      <c r="E843" s="11"/>
      <c r="F843" s="11"/>
    </row>
    <row r="844" ht="15.75" customHeight="1">
      <c r="A844" s="11"/>
      <c r="B844" s="11"/>
      <c r="C844" s="11"/>
      <c r="D844" s="11"/>
      <c r="E844" s="11"/>
      <c r="F844" s="11"/>
    </row>
    <row r="845" ht="15.75" customHeight="1">
      <c r="A845" s="11"/>
      <c r="B845" s="11"/>
      <c r="C845" s="11"/>
      <c r="D845" s="11"/>
      <c r="E845" s="11"/>
      <c r="F845" s="11"/>
    </row>
    <row r="846" ht="15.75" customHeight="1">
      <c r="A846" s="11"/>
      <c r="B846" s="11"/>
      <c r="C846" s="11"/>
      <c r="D846" s="11"/>
      <c r="E846" s="11"/>
      <c r="F846" s="11"/>
    </row>
    <row r="847" ht="15.75" customHeight="1">
      <c r="A847" s="11"/>
      <c r="B847" s="11"/>
      <c r="C847" s="11"/>
      <c r="D847" s="11"/>
      <c r="E847" s="11"/>
      <c r="F847" s="11"/>
    </row>
    <row r="848" ht="15.75" customHeight="1">
      <c r="A848" s="11"/>
      <c r="B848" s="11"/>
      <c r="C848" s="11"/>
      <c r="D848" s="11"/>
      <c r="E848" s="11"/>
      <c r="F848" s="11"/>
    </row>
    <row r="849" ht="15.75" customHeight="1">
      <c r="A849" s="11"/>
      <c r="B849" s="11"/>
      <c r="C849" s="11"/>
      <c r="D849" s="11"/>
      <c r="E849" s="11"/>
      <c r="F849" s="11"/>
    </row>
    <row r="850" ht="15.75" customHeight="1">
      <c r="A850" s="11"/>
      <c r="B850" s="11"/>
      <c r="C850" s="11"/>
      <c r="D850" s="11"/>
      <c r="E850" s="11"/>
      <c r="F850" s="11"/>
    </row>
    <row r="851" ht="15.75" customHeight="1">
      <c r="A851" s="11"/>
      <c r="B851" s="11"/>
      <c r="C851" s="11"/>
      <c r="D851" s="11"/>
      <c r="E851" s="11"/>
      <c r="F851" s="11"/>
    </row>
    <row r="852" ht="15.75" customHeight="1">
      <c r="A852" s="11"/>
      <c r="B852" s="11"/>
      <c r="C852" s="11"/>
      <c r="D852" s="11"/>
      <c r="E852" s="11"/>
      <c r="F852" s="11"/>
    </row>
    <row r="853" ht="15.75" customHeight="1">
      <c r="A853" s="11"/>
      <c r="B853" s="11"/>
      <c r="C853" s="11"/>
      <c r="D853" s="11"/>
      <c r="E853" s="11"/>
      <c r="F853" s="11"/>
    </row>
    <row r="854" ht="15.75" customHeight="1">
      <c r="A854" s="11"/>
      <c r="B854" s="11"/>
      <c r="C854" s="11"/>
      <c r="D854" s="11"/>
      <c r="E854" s="11"/>
      <c r="F854" s="11"/>
    </row>
    <row r="855" ht="15.75" customHeight="1">
      <c r="A855" s="11"/>
      <c r="B855" s="11"/>
      <c r="C855" s="11"/>
      <c r="D855" s="11"/>
      <c r="E855" s="11"/>
      <c r="F855" s="11"/>
    </row>
    <row r="856" ht="15.75" customHeight="1">
      <c r="A856" s="11"/>
      <c r="B856" s="11"/>
      <c r="C856" s="11"/>
      <c r="D856" s="11"/>
      <c r="E856" s="11"/>
      <c r="F856" s="11"/>
    </row>
    <row r="857" ht="15.75" customHeight="1">
      <c r="A857" s="11"/>
      <c r="B857" s="11"/>
      <c r="C857" s="11"/>
      <c r="D857" s="11"/>
      <c r="E857" s="11"/>
      <c r="F857" s="11"/>
    </row>
    <row r="858" ht="15.75" customHeight="1">
      <c r="A858" s="11"/>
      <c r="B858" s="11"/>
      <c r="C858" s="11"/>
      <c r="D858" s="11"/>
      <c r="E858" s="11"/>
      <c r="F858" s="11"/>
    </row>
    <row r="859" ht="15.75" customHeight="1">
      <c r="A859" s="11"/>
      <c r="B859" s="11"/>
      <c r="C859" s="11"/>
      <c r="D859" s="11"/>
      <c r="E859" s="11"/>
      <c r="F859" s="11"/>
    </row>
    <row r="860" ht="15.75" customHeight="1">
      <c r="A860" s="11"/>
      <c r="B860" s="11"/>
      <c r="C860" s="11"/>
      <c r="D860" s="11"/>
      <c r="E860" s="11"/>
      <c r="F860" s="11"/>
    </row>
    <row r="861" ht="15.75" customHeight="1">
      <c r="A861" s="11"/>
      <c r="B861" s="11"/>
      <c r="C861" s="11"/>
      <c r="D861" s="11"/>
      <c r="E861" s="11"/>
      <c r="F861" s="11"/>
    </row>
    <row r="862" ht="15.75" customHeight="1">
      <c r="A862" s="11"/>
      <c r="B862" s="11"/>
      <c r="C862" s="11"/>
      <c r="D862" s="11"/>
      <c r="E862" s="11"/>
      <c r="F862" s="11"/>
    </row>
    <row r="863" ht="15.75" customHeight="1">
      <c r="A863" s="11"/>
      <c r="B863" s="11"/>
      <c r="C863" s="11"/>
      <c r="D863" s="11"/>
      <c r="E863" s="11"/>
      <c r="F863" s="11"/>
    </row>
    <row r="864" ht="15.75" customHeight="1">
      <c r="A864" s="11"/>
      <c r="B864" s="11"/>
      <c r="C864" s="11"/>
      <c r="D864" s="11"/>
      <c r="E864" s="11"/>
      <c r="F864" s="11"/>
    </row>
    <row r="865" ht="15.75" customHeight="1">
      <c r="A865" s="11"/>
      <c r="B865" s="11"/>
      <c r="C865" s="11"/>
      <c r="D865" s="11"/>
      <c r="E865" s="11"/>
      <c r="F865" s="11"/>
    </row>
    <row r="866" ht="15.75" customHeight="1">
      <c r="A866" s="11"/>
      <c r="B866" s="11"/>
      <c r="C866" s="11"/>
      <c r="D866" s="11"/>
      <c r="E866" s="11"/>
      <c r="F866" s="11"/>
    </row>
    <row r="867" ht="15.75" customHeight="1">
      <c r="A867" s="11"/>
      <c r="B867" s="11"/>
      <c r="C867" s="11"/>
      <c r="D867" s="11"/>
      <c r="E867" s="11"/>
      <c r="F867" s="11"/>
    </row>
    <row r="868" ht="15.75" customHeight="1">
      <c r="A868" s="11"/>
      <c r="B868" s="11"/>
      <c r="C868" s="11"/>
      <c r="D868" s="11"/>
      <c r="E868" s="11"/>
      <c r="F868" s="11"/>
    </row>
    <row r="869" ht="15.75" customHeight="1">
      <c r="A869" s="11"/>
      <c r="B869" s="11"/>
      <c r="C869" s="11"/>
      <c r="D869" s="11"/>
      <c r="E869" s="11"/>
      <c r="F869" s="11"/>
    </row>
    <row r="870" ht="15.75" customHeight="1">
      <c r="A870" s="11"/>
      <c r="B870" s="11"/>
      <c r="C870" s="11"/>
      <c r="D870" s="11"/>
      <c r="E870" s="11"/>
      <c r="F870" s="11"/>
    </row>
    <row r="871" ht="15.75" customHeight="1">
      <c r="A871" s="11"/>
      <c r="B871" s="11"/>
      <c r="C871" s="11"/>
      <c r="D871" s="11"/>
      <c r="E871" s="11"/>
      <c r="F871" s="11"/>
    </row>
    <row r="872" ht="15.75" customHeight="1">
      <c r="A872" s="11"/>
      <c r="B872" s="11"/>
      <c r="C872" s="11"/>
      <c r="D872" s="11"/>
      <c r="E872" s="11"/>
      <c r="F872" s="11"/>
    </row>
    <row r="873" ht="15.75" customHeight="1">
      <c r="A873" s="11"/>
      <c r="B873" s="11"/>
      <c r="C873" s="11"/>
      <c r="D873" s="11"/>
      <c r="E873" s="11"/>
      <c r="F873" s="11"/>
    </row>
    <row r="874" ht="15.75" customHeight="1">
      <c r="A874" s="11"/>
      <c r="B874" s="11"/>
      <c r="C874" s="11"/>
      <c r="D874" s="11"/>
      <c r="E874" s="11"/>
      <c r="F874" s="11"/>
    </row>
    <row r="875" ht="15.75" customHeight="1">
      <c r="A875" s="11"/>
      <c r="B875" s="11"/>
      <c r="C875" s="11"/>
      <c r="D875" s="11"/>
      <c r="E875" s="11"/>
      <c r="F875" s="11"/>
    </row>
    <row r="876" ht="15.75" customHeight="1">
      <c r="A876" s="11"/>
      <c r="B876" s="11"/>
      <c r="C876" s="11"/>
      <c r="D876" s="11"/>
      <c r="E876" s="11"/>
      <c r="F876" s="11"/>
    </row>
    <row r="877" ht="15.75" customHeight="1">
      <c r="A877" s="11"/>
      <c r="B877" s="11"/>
      <c r="C877" s="11"/>
      <c r="D877" s="11"/>
      <c r="E877" s="11"/>
      <c r="F877" s="11"/>
    </row>
    <row r="878" ht="15.75" customHeight="1">
      <c r="A878" s="11"/>
      <c r="B878" s="11"/>
      <c r="C878" s="11"/>
      <c r="D878" s="11"/>
      <c r="E878" s="11"/>
      <c r="F878" s="11"/>
    </row>
    <row r="879" ht="15.75" customHeight="1">
      <c r="A879" s="11"/>
      <c r="B879" s="11"/>
      <c r="C879" s="11"/>
      <c r="D879" s="11"/>
      <c r="E879" s="11"/>
      <c r="F879" s="11"/>
    </row>
    <row r="880" ht="15.75" customHeight="1">
      <c r="A880" s="11"/>
      <c r="B880" s="11"/>
      <c r="C880" s="11"/>
      <c r="D880" s="11"/>
      <c r="E880" s="11"/>
      <c r="F880" s="11"/>
    </row>
    <row r="881" ht="15.75" customHeight="1">
      <c r="A881" s="11"/>
      <c r="B881" s="11"/>
      <c r="C881" s="11"/>
      <c r="D881" s="11"/>
      <c r="E881" s="11"/>
      <c r="F881" s="11"/>
    </row>
    <row r="882" ht="15.75" customHeight="1">
      <c r="A882" s="11"/>
      <c r="B882" s="11"/>
      <c r="C882" s="11"/>
      <c r="D882" s="11"/>
      <c r="E882" s="11"/>
      <c r="F882" s="11"/>
    </row>
    <row r="883" ht="15.75" customHeight="1">
      <c r="A883" s="11"/>
      <c r="B883" s="11"/>
      <c r="C883" s="11"/>
      <c r="D883" s="11"/>
      <c r="E883" s="11"/>
      <c r="F883" s="11"/>
    </row>
    <row r="884" ht="15.75" customHeight="1">
      <c r="A884" s="11"/>
      <c r="B884" s="11"/>
      <c r="C884" s="11"/>
      <c r="D884" s="11"/>
      <c r="E884" s="11"/>
      <c r="F884" s="11"/>
    </row>
    <row r="885" ht="15.75" customHeight="1">
      <c r="A885" s="11"/>
      <c r="B885" s="11"/>
      <c r="C885" s="11"/>
      <c r="D885" s="11"/>
      <c r="E885" s="11"/>
      <c r="F885" s="11"/>
    </row>
    <row r="886" ht="15.75" customHeight="1">
      <c r="A886" s="11"/>
      <c r="B886" s="11"/>
      <c r="C886" s="11"/>
      <c r="D886" s="11"/>
      <c r="E886" s="11"/>
      <c r="F886" s="11"/>
    </row>
    <row r="887" ht="15.75" customHeight="1">
      <c r="A887" s="11"/>
      <c r="B887" s="11"/>
      <c r="C887" s="11"/>
      <c r="D887" s="11"/>
      <c r="E887" s="11"/>
      <c r="F887" s="11"/>
    </row>
    <row r="888" ht="15.75" customHeight="1">
      <c r="A888" s="11"/>
      <c r="B888" s="11"/>
      <c r="C888" s="11"/>
      <c r="D888" s="11"/>
      <c r="E888" s="11"/>
      <c r="F888" s="11"/>
    </row>
    <row r="889" ht="15.75" customHeight="1">
      <c r="A889" s="11"/>
      <c r="B889" s="11"/>
      <c r="C889" s="11"/>
      <c r="D889" s="11"/>
      <c r="E889" s="11"/>
      <c r="F889" s="11"/>
    </row>
    <row r="890" ht="15.75" customHeight="1">
      <c r="A890" s="11"/>
      <c r="B890" s="11"/>
      <c r="C890" s="11"/>
      <c r="D890" s="11"/>
      <c r="E890" s="11"/>
      <c r="F890" s="11"/>
    </row>
    <row r="891" ht="15.75" customHeight="1">
      <c r="A891" s="11"/>
      <c r="B891" s="11"/>
      <c r="C891" s="11"/>
      <c r="D891" s="11"/>
      <c r="E891" s="11"/>
      <c r="F891" s="11"/>
    </row>
    <row r="892" ht="15.75" customHeight="1">
      <c r="A892" s="11"/>
      <c r="B892" s="11"/>
      <c r="C892" s="11"/>
      <c r="D892" s="11"/>
      <c r="E892" s="11"/>
      <c r="F892" s="11"/>
    </row>
    <row r="893" ht="15.75" customHeight="1">
      <c r="A893" s="11"/>
      <c r="B893" s="11"/>
      <c r="C893" s="11"/>
      <c r="D893" s="11"/>
      <c r="E893" s="11"/>
      <c r="F893" s="11"/>
    </row>
    <row r="894" ht="15.75" customHeight="1">
      <c r="A894" s="11"/>
      <c r="B894" s="11"/>
      <c r="C894" s="11"/>
      <c r="D894" s="11"/>
      <c r="E894" s="11"/>
      <c r="F894" s="11"/>
    </row>
    <row r="895" ht="15.75" customHeight="1">
      <c r="A895" s="11"/>
      <c r="B895" s="11"/>
      <c r="C895" s="11"/>
      <c r="D895" s="11"/>
      <c r="E895" s="11"/>
      <c r="F895" s="11"/>
    </row>
    <row r="896" ht="15.75" customHeight="1">
      <c r="A896" s="11"/>
      <c r="B896" s="11"/>
      <c r="C896" s="11"/>
      <c r="D896" s="11"/>
      <c r="E896" s="11"/>
      <c r="F896" s="11"/>
    </row>
    <row r="897" ht="15.75" customHeight="1">
      <c r="A897" s="11"/>
      <c r="B897" s="11"/>
      <c r="C897" s="11"/>
      <c r="D897" s="11"/>
      <c r="E897" s="11"/>
      <c r="F897" s="11"/>
    </row>
    <row r="898" ht="15.75" customHeight="1">
      <c r="A898" s="11"/>
      <c r="B898" s="11"/>
      <c r="C898" s="11"/>
      <c r="D898" s="11"/>
      <c r="E898" s="11"/>
      <c r="F898" s="11"/>
    </row>
    <row r="899" ht="15.75" customHeight="1">
      <c r="A899" s="11"/>
      <c r="B899" s="11"/>
      <c r="C899" s="11"/>
      <c r="D899" s="11"/>
      <c r="E899" s="11"/>
      <c r="F899" s="11"/>
    </row>
    <row r="900" ht="15.75" customHeight="1">
      <c r="A900" s="11"/>
      <c r="B900" s="11"/>
      <c r="C900" s="11"/>
      <c r="D900" s="11"/>
      <c r="E900" s="11"/>
      <c r="F900" s="11"/>
    </row>
    <row r="901" ht="15.75" customHeight="1">
      <c r="A901" s="11"/>
      <c r="B901" s="11"/>
      <c r="C901" s="11"/>
      <c r="D901" s="11"/>
      <c r="E901" s="11"/>
      <c r="F901" s="11"/>
    </row>
    <row r="902" ht="15.75" customHeight="1">
      <c r="A902" s="11"/>
      <c r="B902" s="11"/>
      <c r="C902" s="11"/>
      <c r="D902" s="11"/>
      <c r="E902" s="11"/>
      <c r="F902" s="11"/>
    </row>
    <row r="903" ht="15.75" customHeight="1">
      <c r="A903" s="11"/>
      <c r="B903" s="11"/>
      <c r="C903" s="11"/>
      <c r="D903" s="11"/>
      <c r="E903" s="11"/>
      <c r="F903" s="11"/>
    </row>
    <row r="904" ht="15.75" customHeight="1">
      <c r="A904" s="11"/>
      <c r="B904" s="11"/>
      <c r="C904" s="11"/>
      <c r="D904" s="11"/>
      <c r="E904" s="11"/>
      <c r="F904" s="11"/>
    </row>
    <row r="905" ht="15.75" customHeight="1">
      <c r="A905" s="11"/>
      <c r="B905" s="11"/>
      <c r="C905" s="11"/>
      <c r="D905" s="11"/>
      <c r="E905" s="11"/>
      <c r="F905" s="11"/>
    </row>
    <row r="906" ht="15.75" customHeight="1">
      <c r="A906" s="11"/>
      <c r="B906" s="11"/>
      <c r="C906" s="11"/>
      <c r="D906" s="11"/>
      <c r="E906" s="11"/>
      <c r="F906" s="11"/>
    </row>
    <row r="907" ht="15.75" customHeight="1">
      <c r="A907" s="11"/>
      <c r="B907" s="11"/>
      <c r="C907" s="11"/>
      <c r="D907" s="11"/>
      <c r="E907" s="11"/>
      <c r="F907" s="11"/>
    </row>
    <row r="908" ht="15.75" customHeight="1">
      <c r="A908" s="11"/>
      <c r="B908" s="11"/>
      <c r="C908" s="11"/>
      <c r="D908" s="11"/>
      <c r="E908" s="11"/>
      <c r="F908" s="11"/>
    </row>
    <row r="909" ht="15.75" customHeight="1">
      <c r="A909" s="11"/>
      <c r="B909" s="11"/>
      <c r="C909" s="11"/>
      <c r="D909" s="11"/>
      <c r="E909" s="11"/>
      <c r="F909" s="11"/>
    </row>
    <row r="910" ht="15.75" customHeight="1">
      <c r="A910" s="11"/>
      <c r="B910" s="11"/>
      <c r="C910" s="11"/>
      <c r="D910" s="11"/>
      <c r="E910" s="11"/>
      <c r="F910" s="11"/>
    </row>
    <row r="911" ht="15.75" customHeight="1">
      <c r="A911" s="11"/>
      <c r="B911" s="11"/>
      <c r="C911" s="11"/>
      <c r="D911" s="11"/>
      <c r="E911" s="11"/>
      <c r="F911" s="11"/>
    </row>
    <row r="912" ht="15.75" customHeight="1">
      <c r="A912" s="11"/>
      <c r="B912" s="11"/>
      <c r="C912" s="11"/>
      <c r="D912" s="11"/>
      <c r="E912" s="11"/>
      <c r="F912" s="11"/>
    </row>
    <row r="913" ht="15.75" customHeight="1">
      <c r="A913" s="11"/>
      <c r="B913" s="11"/>
      <c r="C913" s="11"/>
      <c r="D913" s="11"/>
      <c r="E913" s="11"/>
      <c r="F913" s="11"/>
    </row>
    <row r="914" ht="15.75" customHeight="1">
      <c r="A914" s="11"/>
      <c r="B914" s="11"/>
      <c r="C914" s="11"/>
      <c r="D914" s="11"/>
      <c r="E914" s="11"/>
      <c r="F914" s="11"/>
    </row>
    <row r="915" ht="15.75" customHeight="1">
      <c r="A915" s="11"/>
      <c r="B915" s="11"/>
      <c r="C915" s="11"/>
      <c r="D915" s="11"/>
      <c r="E915" s="11"/>
      <c r="F915" s="11"/>
    </row>
    <row r="916" ht="15.75" customHeight="1">
      <c r="A916" s="11"/>
      <c r="B916" s="11"/>
      <c r="C916" s="11"/>
      <c r="D916" s="11"/>
      <c r="E916" s="11"/>
      <c r="F916" s="11"/>
    </row>
    <row r="917" ht="15.75" customHeight="1">
      <c r="A917" s="11"/>
      <c r="B917" s="11"/>
      <c r="C917" s="11"/>
      <c r="D917" s="11"/>
      <c r="E917" s="11"/>
      <c r="F917" s="11"/>
    </row>
    <row r="918" ht="15.75" customHeight="1">
      <c r="A918" s="11"/>
      <c r="B918" s="11"/>
      <c r="C918" s="11"/>
      <c r="D918" s="11"/>
      <c r="E918" s="11"/>
      <c r="F918" s="11"/>
    </row>
    <row r="919" ht="15.75" customHeight="1">
      <c r="A919" s="11"/>
      <c r="B919" s="11"/>
      <c r="C919" s="11"/>
      <c r="D919" s="11"/>
      <c r="E919" s="11"/>
      <c r="F919" s="11"/>
    </row>
    <row r="920" ht="15.75" customHeight="1">
      <c r="A920" s="11"/>
      <c r="B920" s="11"/>
      <c r="C920" s="11"/>
      <c r="D920" s="11"/>
      <c r="E920" s="11"/>
      <c r="F920" s="11"/>
    </row>
    <row r="921" ht="15.75" customHeight="1">
      <c r="A921" s="11"/>
      <c r="B921" s="11"/>
      <c r="C921" s="11"/>
      <c r="D921" s="11"/>
      <c r="E921" s="11"/>
      <c r="F921" s="11"/>
    </row>
    <row r="922" ht="15.75" customHeight="1">
      <c r="A922" s="11"/>
      <c r="B922" s="11"/>
      <c r="C922" s="11"/>
      <c r="D922" s="11"/>
      <c r="E922" s="11"/>
      <c r="F922" s="11"/>
    </row>
    <row r="923" ht="15.75" customHeight="1">
      <c r="A923" s="11"/>
      <c r="B923" s="11"/>
      <c r="C923" s="11"/>
      <c r="D923" s="11"/>
      <c r="E923" s="11"/>
      <c r="F923" s="11"/>
    </row>
    <row r="924" ht="15.75" customHeight="1">
      <c r="A924" s="11"/>
      <c r="B924" s="11"/>
      <c r="C924" s="11"/>
      <c r="D924" s="11"/>
      <c r="E924" s="11"/>
      <c r="F924" s="11"/>
    </row>
    <row r="925" ht="15.75" customHeight="1">
      <c r="A925" s="11"/>
      <c r="B925" s="11"/>
      <c r="C925" s="11"/>
      <c r="D925" s="11"/>
      <c r="E925" s="11"/>
      <c r="F925" s="11"/>
    </row>
    <row r="926" ht="15.75" customHeight="1">
      <c r="A926" s="11"/>
      <c r="B926" s="11"/>
      <c r="C926" s="11"/>
      <c r="D926" s="11"/>
      <c r="E926" s="11"/>
      <c r="F926" s="11"/>
    </row>
    <row r="927" ht="15.75" customHeight="1">
      <c r="A927" s="11"/>
      <c r="B927" s="11"/>
      <c r="C927" s="11"/>
      <c r="D927" s="11"/>
      <c r="E927" s="11"/>
      <c r="F927" s="11"/>
    </row>
    <row r="928" ht="15.75" customHeight="1">
      <c r="A928" s="11"/>
      <c r="B928" s="11"/>
      <c r="C928" s="11"/>
      <c r="D928" s="11"/>
      <c r="E928" s="11"/>
      <c r="F928" s="11"/>
    </row>
    <row r="929" ht="15.75" customHeight="1">
      <c r="A929" s="11"/>
      <c r="B929" s="11"/>
      <c r="C929" s="11"/>
      <c r="D929" s="11"/>
      <c r="E929" s="11"/>
      <c r="F929" s="11"/>
    </row>
    <row r="930" ht="15.75" customHeight="1">
      <c r="A930" s="11"/>
      <c r="B930" s="11"/>
      <c r="C930" s="11"/>
      <c r="D930" s="11"/>
      <c r="E930" s="11"/>
      <c r="F930" s="11"/>
    </row>
    <row r="931" ht="15.75" customHeight="1">
      <c r="A931" s="11"/>
      <c r="B931" s="11"/>
      <c r="C931" s="11"/>
      <c r="D931" s="11"/>
      <c r="E931" s="11"/>
      <c r="F931" s="11"/>
    </row>
    <row r="932" ht="15.75" customHeight="1">
      <c r="A932" s="11"/>
      <c r="B932" s="11"/>
      <c r="C932" s="11"/>
      <c r="D932" s="11"/>
      <c r="E932" s="11"/>
      <c r="F932" s="11"/>
    </row>
    <row r="933" ht="15.75" customHeight="1">
      <c r="A933" s="11"/>
      <c r="B933" s="11"/>
      <c r="C933" s="11"/>
      <c r="D933" s="11"/>
      <c r="E933" s="11"/>
      <c r="F933" s="11"/>
    </row>
    <row r="934" ht="15.75" customHeight="1">
      <c r="A934" s="11"/>
      <c r="B934" s="11"/>
      <c r="C934" s="11"/>
      <c r="D934" s="11"/>
      <c r="E934" s="11"/>
      <c r="F934" s="11"/>
    </row>
    <row r="935" ht="15.75" customHeight="1">
      <c r="A935" s="11"/>
      <c r="B935" s="11"/>
      <c r="C935" s="11"/>
      <c r="D935" s="11"/>
      <c r="E935" s="11"/>
      <c r="F935" s="11"/>
    </row>
    <row r="936" ht="15.75" customHeight="1">
      <c r="A936" s="11"/>
      <c r="B936" s="11"/>
      <c r="C936" s="11"/>
      <c r="D936" s="11"/>
      <c r="E936" s="11"/>
      <c r="F936" s="11"/>
    </row>
    <row r="937" ht="15.75" customHeight="1">
      <c r="A937" s="11"/>
      <c r="B937" s="11"/>
      <c r="C937" s="11"/>
      <c r="D937" s="11"/>
      <c r="E937" s="11"/>
      <c r="F937" s="11"/>
    </row>
    <row r="938" ht="15.75" customHeight="1">
      <c r="A938" s="11"/>
      <c r="B938" s="11"/>
      <c r="C938" s="11"/>
      <c r="D938" s="11"/>
      <c r="E938" s="11"/>
      <c r="F938" s="11"/>
    </row>
    <row r="939" ht="15.75" customHeight="1">
      <c r="A939" s="11"/>
      <c r="B939" s="11"/>
      <c r="C939" s="11"/>
      <c r="D939" s="11"/>
      <c r="E939" s="11"/>
      <c r="F939" s="11"/>
    </row>
    <row r="940" ht="15.75" customHeight="1">
      <c r="A940" s="11"/>
      <c r="B940" s="11"/>
      <c r="C940" s="11"/>
      <c r="D940" s="11"/>
      <c r="E940" s="11"/>
      <c r="F940" s="11"/>
    </row>
    <row r="941" ht="15.75" customHeight="1">
      <c r="A941" s="11"/>
      <c r="B941" s="11"/>
      <c r="C941" s="11"/>
      <c r="D941" s="11"/>
      <c r="E941" s="11"/>
      <c r="F941" s="11"/>
    </row>
    <row r="942" ht="15.75" customHeight="1">
      <c r="A942" s="11"/>
      <c r="B942" s="11"/>
      <c r="C942" s="11"/>
      <c r="D942" s="11"/>
      <c r="E942" s="11"/>
      <c r="F942" s="11"/>
    </row>
    <row r="943" ht="15.75" customHeight="1">
      <c r="A943" s="11"/>
      <c r="B943" s="11"/>
      <c r="C943" s="11"/>
      <c r="D943" s="11"/>
      <c r="E943" s="11"/>
      <c r="F943" s="11"/>
    </row>
    <row r="944" ht="15.75" customHeight="1">
      <c r="A944" s="11"/>
      <c r="B944" s="11"/>
      <c r="C944" s="11"/>
      <c r="D944" s="11"/>
      <c r="E944" s="11"/>
      <c r="F944" s="11"/>
    </row>
    <row r="945" ht="15.75" customHeight="1">
      <c r="A945" s="11"/>
      <c r="B945" s="11"/>
      <c r="C945" s="11"/>
      <c r="D945" s="11"/>
      <c r="E945" s="11"/>
      <c r="F945" s="11"/>
    </row>
    <row r="946" ht="15.75" customHeight="1">
      <c r="A946" s="11"/>
      <c r="B946" s="11"/>
      <c r="C946" s="11"/>
      <c r="D946" s="11"/>
      <c r="E946" s="11"/>
      <c r="F946" s="11"/>
    </row>
    <row r="947" ht="15.75" customHeight="1">
      <c r="A947" s="11"/>
      <c r="B947" s="11"/>
      <c r="C947" s="11"/>
      <c r="D947" s="11"/>
      <c r="E947" s="11"/>
      <c r="F947" s="11"/>
    </row>
    <row r="948" ht="15.75" customHeight="1">
      <c r="A948" s="11"/>
      <c r="B948" s="11"/>
      <c r="C948" s="11"/>
      <c r="D948" s="11"/>
      <c r="E948" s="11"/>
      <c r="F948" s="11"/>
    </row>
    <row r="949" ht="15.75" customHeight="1">
      <c r="A949" s="11"/>
      <c r="B949" s="11"/>
      <c r="C949" s="11"/>
      <c r="D949" s="11"/>
      <c r="E949" s="11"/>
      <c r="F949" s="11"/>
    </row>
    <row r="950" ht="15.75" customHeight="1">
      <c r="A950" s="11"/>
      <c r="B950" s="11"/>
      <c r="C950" s="11"/>
      <c r="D950" s="11"/>
      <c r="E950" s="11"/>
      <c r="F950" s="11"/>
    </row>
    <row r="951" ht="15.75" customHeight="1">
      <c r="A951" s="11"/>
      <c r="B951" s="11"/>
      <c r="C951" s="11"/>
      <c r="D951" s="11"/>
      <c r="E951" s="11"/>
      <c r="F951" s="11"/>
    </row>
    <row r="952" ht="15.75" customHeight="1">
      <c r="A952" s="11"/>
      <c r="B952" s="11"/>
      <c r="C952" s="11"/>
      <c r="D952" s="11"/>
      <c r="E952" s="11"/>
      <c r="F952" s="11"/>
    </row>
    <row r="953" ht="15.75" customHeight="1">
      <c r="A953" s="11"/>
      <c r="B953" s="11"/>
      <c r="C953" s="11"/>
      <c r="D953" s="11"/>
      <c r="E953" s="11"/>
      <c r="F953" s="11"/>
    </row>
    <row r="954" ht="15.75" customHeight="1">
      <c r="A954" s="11"/>
      <c r="B954" s="11"/>
      <c r="C954" s="11"/>
      <c r="D954" s="11"/>
      <c r="E954" s="11"/>
      <c r="F954" s="11"/>
    </row>
    <row r="955" ht="15.75" customHeight="1">
      <c r="A955" s="11"/>
      <c r="B955" s="11"/>
      <c r="C955" s="11"/>
      <c r="D955" s="11"/>
      <c r="E955" s="11"/>
      <c r="F955" s="11"/>
    </row>
    <row r="956" ht="15.75" customHeight="1">
      <c r="A956" s="11"/>
      <c r="B956" s="11"/>
      <c r="C956" s="11"/>
      <c r="D956" s="11"/>
      <c r="E956" s="11"/>
      <c r="F956" s="11"/>
    </row>
    <row r="957" ht="15.75" customHeight="1">
      <c r="A957" s="11"/>
      <c r="B957" s="11"/>
      <c r="C957" s="11"/>
      <c r="D957" s="11"/>
      <c r="E957" s="11"/>
      <c r="F957" s="11"/>
    </row>
    <row r="958" ht="15.75" customHeight="1">
      <c r="A958" s="11"/>
      <c r="B958" s="11"/>
      <c r="C958" s="11"/>
      <c r="D958" s="11"/>
      <c r="E958" s="11"/>
      <c r="F958" s="11"/>
    </row>
    <row r="959" ht="15.75" customHeight="1">
      <c r="A959" s="11"/>
      <c r="B959" s="11"/>
      <c r="C959" s="11"/>
      <c r="D959" s="11"/>
      <c r="E959" s="11"/>
      <c r="F959" s="11"/>
    </row>
    <row r="960" ht="15.75" customHeight="1">
      <c r="A960" s="11"/>
      <c r="B960" s="11"/>
      <c r="C960" s="11"/>
      <c r="D960" s="11"/>
      <c r="E960" s="11"/>
      <c r="F960" s="11"/>
    </row>
    <row r="961" ht="15.75" customHeight="1">
      <c r="A961" s="11"/>
      <c r="B961" s="11"/>
      <c r="C961" s="11"/>
      <c r="D961" s="11"/>
      <c r="E961" s="11"/>
      <c r="F961" s="11"/>
    </row>
    <row r="962" ht="15.75" customHeight="1">
      <c r="A962" s="11"/>
      <c r="B962" s="11"/>
      <c r="C962" s="11"/>
      <c r="D962" s="11"/>
      <c r="E962" s="11"/>
      <c r="F962" s="11"/>
    </row>
    <row r="963" ht="15.75" customHeight="1">
      <c r="A963" s="11"/>
      <c r="B963" s="11"/>
      <c r="C963" s="11"/>
      <c r="D963" s="11"/>
      <c r="E963" s="11"/>
      <c r="F963" s="11"/>
    </row>
    <row r="964" ht="15.75" customHeight="1">
      <c r="A964" s="11"/>
      <c r="B964" s="11"/>
      <c r="C964" s="11"/>
      <c r="D964" s="11"/>
      <c r="E964" s="11"/>
      <c r="F964" s="11"/>
    </row>
    <row r="965" ht="15.75" customHeight="1">
      <c r="A965" s="11"/>
      <c r="B965" s="11"/>
      <c r="C965" s="11"/>
      <c r="D965" s="11"/>
      <c r="E965" s="11"/>
      <c r="F965" s="11"/>
    </row>
    <row r="966" ht="15.75" customHeight="1">
      <c r="A966" s="11"/>
      <c r="B966" s="11"/>
      <c r="C966" s="11"/>
      <c r="D966" s="11"/>
      <c r="E966" s="11"/>
      <c r="F966" s="11"/>
    </row>
    <row r="967" ht="15.75" customHeight="1">
      <c r="A967" s="11"/>
      <c r="B967" s="11"/>
      <c r="C967" s="11"/>
      <c r="D967" s="11"/>
      <c r="E967" s="11"/>
      <c r="F967" s="11"/>
    </row>
    <row r="968" ht="15.75" customHeight="1">
      <c r="A968" s="11"/>
      <c r="B968" s="11"/>
      <c r="C968" s="11"/>
      <c r="D968" s="11"/>
      <c r="E968" s="11"/>
      <c r="F968" s="11"/>
    </row>
    <row r="969" ht="15.75" customHeight="1">
      <c r="A969" s="11"/>
      <c r="B969" s="11"/>
      <c r="C969" s="11"/>
      <c r="D969" s="11"/>
      <c r="E969" s="11"/>
      <c r="F969" s="11"/>
    </row>
    <row r="970" ht="15.75" customHeight="1">
      <c r="A970" s="11"/>
      <c r="B970" s="11"/>
      <c r="C970" s="11"/>
      <c r="D970" s="11"/>
      <c r="E970" s="11"/>
      <c r="F970" s="11"/>
    </row>
    <row r="971" ht="15.75" customHeight="1">
      <c r="A971" s="11"/>
      <c r="B971" s="11"/>
      <c r="C971" s="11"/>
      <c r="D971" s="11"/>
      <c r="E971" s="11"/>
      <c r="F971" s="11"/>
    </row>
    <row r="972" ht="15.75" customHeight="1">
      <c r="A972" s="11"/>
      <c r="B972" s="11"/>
      <c r="C972" s="11"/>
      <c r="D972" s="11"/>
      <c r="E972" s="11"/>
      <c r="F972" s="11"/>
    </row>
    <row r="973" ht="15.75" customHeight="1">
      <c r="A973" s="11"/>
      <c r="B973" s="11"/>
      <c r="C973" s="11"/>
      <c r="D973" s="11"/>
      <c r="E973" s="11"/>
      <c r="F973" s="11"/>
    </row>
    <row r="974" ht="15.75" customHeight="1">
      <c r="A974" s="11"/>
      <c r="B974" s="11"/>
      <c r="C974" s="11"/>
      <c r="D974" s="11"/>
      <c r="E974" s="11"/>
      <c r="F974" s="11"/>
    </row>
    <row r="975" ht="15.75" customHeight="1">
      <c r="A975" s="11"/>
      <c r="B975" s="11"/>
      <c r="C975" s="11"/>
      <c r="D975" s="11"/>
      <c r="E975" s="11"/>
      <c r="F975" s="11"/>
    </row>
    <row r="976" ht="15.75" customHeight="1">
      <c r="A976" s="11"/>
      <c r="B976" s="11"/>
      <c r="C976" s="11"/>
      <c r="D976" s="11"/>
      <c r="E976" s="11"/>
      <c r="F976" s="11"/>
    </row>
    <row r="977" ht="15.75" customHeight="1">
      <c r="A977" s="11"/>
      <c r="B977" s="11"/>
      <c r="C977" s="11"/>
      <c r="D977" s="11"/>
      <c r="E977" s="11"/>
      <c r="F977" s="11"/>
    </row>
    <row r="978" ht="15.75" customHeight="1">
      <c r="A978" s="11"/>
      <c r="B978" s="11"/>
      <c r="C978" s="11"/>
      <c r="D978" s="11"/>
      <c r="E978" s="11"/>
      <c r="F978" s="11"/>
    </row>
    <row r="979" ht="15.75" customHeight="1">
      <c r="A979" s="11"/>
      <c r="B979" s="11"/>
      <c r="C979" s="11"/>
      <c r="D979" s="11"/>
      <c r="E979" s="11"/>
      <c r="F979" s="11"/>
    </row>
    <row r="980" ht="15.75" customHeight="1">
      <c r="A980" s="11"/>
      <c r="B980" s="11"/>
      <c r="C980" s="11"/>
      <c r="D980" s="11"/>
      <c r="E980" s="11"/>
      <c r="F980" s="11"/>
    </row>
    <row r="981" ht="15.75" customHeight="1">
      <c r="A981" s="11"/>
      <c r="B981" s="11"/>
      <c r="C981" s="11"/>
      <c r="D981" s="11"/>
      <c r="E981" s="11"/>
      <c r="F981" s="11"/>
    </row>
    <row r="982" ht="15.75" customHeight="1">
      <c r="A982" s="11"/>
      <c r="B982" s="11"/>
      <c r="C982" s="11"/>
      <c r="D982" s="11"/>
      <c r="E982" s="11"/>
      <c r="F982" s="11"/>
    </row>
    <row r="983" ht="15.75" customHeight="1">
      <c r="A983" s="11"/>
      <c r="B983" s="11"/>
      <c r="C983" s="11"/>
      <c r="D983" s="11"/>
      <c r="E983" s="11"/>
      <c r="F983" s="11"/>
    </row>
    <row r="984" ht="15.75" customHeight="1">
      <c r="A984" s="11"/>
      <c r="B984" s="11"/>
      <c r="C984" s="11"/>
      <c r="D984" s="11"/>
      <c r="E984" s="11"/>
      <c r="F984" s="11"/>
    </row>
    <row r="985" ht="15.75" customHeight="1">
      <c r="A985" s="11"/>
      <c r="B985" s="11"/>
      <c r="C985" s="11"/>
      <c r="D985" s="11"/>
      <c r="E985" s="11"/>
      <c r="F985" s="11"/>
    </row>
    <row r="986" ht="15.75" customHeight="1">
      <c r="A986" s="11"/>
      <c r="B986" s="11"/>
      <c r="C986" s="11"/>
      <c r="D986" s="11"/>
      <c r="E986" s="11"/>
      <c r="F986" s="11"/>
    </row>
    <row r="987" ht="15.75" customHeight="1">
      <c r="A987" s="11"/>
      <c r="B987" s="11"/>
      <c r="C987" s="11"/>
      <c r="D987" s="11"/>
      <c r="E987" s="11"/>
      <c r="F987" s="11"/>
    </row>
    <row r="988" ht="15.75" customHeight="1">
      <c r="A988" s="11"/>
      <c r="B988" s="11"/>
      <c r="C988" s="11"/>
      <c r="D988" s="11"/>
      <c r="E988" s="11"/>
      <c r="F988" s="11"/>
    </row>
    <row r="989" ht="15.75" customHeight="1">
      <c r="A989" s="11"/>
      <c r="B989" s="11"/>
      <c r="C989" s="11"/>
      <c r="D989" s="11"/>
      <c r="E989" s="11"/>
      <c r="F989" s="11"/>
    </row>
    <row r="990" ht="15.75" customHeight="1">
      <c r="A990" s="11"/>
      <c r="B990" s="11"/>
      <c r="C990" s="11"/>
      <c r="D990" s="11"/>
      <c r="E990" s="11"/>
      <c r="F990" s="11"/>
    </row>
    <row r="991" ht="15.75" customHeight="1">
      <c r="A991" s="11"/>
      <c r="B991" s="11"/>
      <c r="C991" s="11"/>
      <c r="D991" s="11"/>
      <c r="E991" s="11"/>
      <c r="F991" s="11"/>
    </row>
    <row r="992" ht="15.75" customHeight="1">
      <c r="A992" s="11"/>
      <c r="B992" s="11"/>
      <c r="C992" s="11"/>
      <c r="D992" s="11"/>
      <c r="E992" s="11"/>
      <c r="F992" s="11"/>
    </row>
    <row r="993" ht="15.75" customHeight="1">
      <c r="A993" s="11"/>
      <c r="B993" s="11"/>
      <c r="C993" s="11"/>
      <c r="D993" s="11"/>
      <c r="E993" s="11"/>
      <c r="F993" s="11"/>
    </row>
    <row r="994" ht="15.75" customHeight="1">
      <c r="A994" s="11"/>
      <c r="B994" s="11"/>
      <c r="C994" s="11"/>
      <c r="D994" s="11"/>
      <c r="E994" s="11"/>
      <c r="F994" s="11"/>
    </row>
    <row r="995" ht="15.75" customHeight="1">
      <c r="A995" s="11"/>
      <c r="B995" s="11"/>
      <c r="C995" s="11"/>
      <c r="D995" s="11"/>
      <c r="E995" s="11"/>
      <c r="F995" s="11"/>
    </row>
    <row r="996" ht="15.75" customHeight="1">
      <c r="A996" s="11"/>
      <c r="B996" s="11"/>
      <c r="C996" s="11"/>
      <c r="D996" s="11"/>
      <c r="E996" s="11"/>
      <c r="F996" s="11"/>
    </row>
    <row r="997" ht="15.75" customHeight="1">
      <c r="A997" s="11"/>
      <c r="B997" s="11"/>
      <c r="C997" s="11"/>
      <c r="D997" s="11"/>
      <c r="E997" s="11"/>
      <c r="F997" s="11"/>
    </row>
    <row r="998" ht="15.75" customHeight="1">
      <c r="A998" s="11"/>
      <c r="B998" s="11"/>
      <c r="C998" s="11"/>
      <c r="D998" s="11"/>
      <c r="E998" s="11"/>
      <c r="F998" s="11"/>
    </row>
    <row r="999" ht="15.75" customHeight="1">
      <c r="A999" s="11"/>
      <c r="B999" s="11"/>
      <c r="C999" s="11"/>
      <c r="D999" s="11"/>
      <c r="E999" s="11"/>
      <c r="F999" s="11"/>
    </row>
    <row r="1000" ht="15.75" customHeight="1">
      <c r="A1000" s="11"/>
      <c r="B1000" s="11"/>
      <c r="C1000" s="11"/>
      <c r="D1000" s="11"/>
      <c r="E1000" s="11"/>
      <c r="F1000" s="11"/>
    </row>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30" width="28.0"/>
  </cols>
  <sheetData>
    <row r="1">
      <c r="A1" s="79" t="s">
        <v>429</v>
      </c>
      <c r="B1" s="80"/>
      <c r="C1" s="81"/>
      <c r="D1" s="11"/>
      <c r="E1" s="11"/>
      <c r="F1" s="11"/>
      <c r="G1" s="11"/>
      <c r="H1" s="11"/>
      <c r="I1" s="11"/>
      <c r="J1" s="11"/>
      <c r="K1" s="11"/>
      <c r="L1" s="11"/>
      <c r="M1" s="11"/>
      <c r="N1" s="11"/>
      <c r="O1" s="11"/>
      <c r="P1" s="11"/>
      <c r="Q1" s="11"/>
      <c r="R1" s="11"/>
      <c r="S1" s="11"/>
      <c r="T1" s="11"/>
      <c r="U1" s="11"/>
      <c r="V1" s="11"/>
      <c r="W1" s="11"/>
      <c r="X1" s="11"/>
      <c r="Y1" s="11"/>
      <c r="Z1" s="11"/>
      <c r="AA1" s="11"/>
      <c r="AB1" s="11"/>
      <c r="AC1" s="11"/>
      <c r="AD1" s="11"/>
    </row>
    <row r="2" ht="15.75" customHeight="1">
      <c r="A2" s="83"/>
      <c r="B2" s="87"/>
      <c r="C2" s="81"/>
      <c r="D2" s="11"/>
      <c r="E2" s="11"/>
      <c r="F2" s="11"/>
      <c r="G2" s="11"/>
      <c r="H2" s="11"/>
      <c r="I2" s="11"/>
      <c r="J2" s="11"/>
      <c r="K2" s="11"/>
      <c r="L2" s="11"/>
      <c r="M2" s="11"/>
      <c r="N2" s="11"/>
      <c r="O2" s="11"/>
      <c r="P2" s="11"/>
      <c r="Q2" s="11"/>
      <c r="R2" s="11"/>
      <c r="S2" s="11"/>
      <c r="T2" s="11"/>
      <c r="U2" s="11"/>
      <c r="V2" s="11"/>
      <c r="W2" s="11"/>
      <c r="X2" s="11"/>
      <c r="Y2" s="11"/>
      <c r="Z2" s="11"/>
      <c r="AA2" s="11"/>
      <c r="AB2" s="11"/>
      <c r="AC2" s="11"/>
      <c r="AD2" s="11"/>
    </row>
    <row r="3" ht="96.75" customHeight="1">
      <c r="A3" s="91" t="s">
        <v>462</v>
      </c>
      <c r="B3" s="93"/>
      <c r="C3" s="81"/>
      <c r="D3" s="11"/>
      <c r="E3" s="11"/>
      <c r="F3" s="11"/>
      <c r="G3" s="11"/>
      <c r="H3" s="11"/>
      <c r="I3" s="11"/>
      <c r="J3" s="11"/>
      <c r="K3" s="11"/>
      <c r="L3" s="11"/>
      <c r="M3" s="11"/>
      <c r="N3" s="11"/>
      <c r="O3" s="11"/>
      <c r="P3" s="11"/>
      <c r="Q3" s="11"/>
      <c r="R3" s="11"/>
      <c r="S3" s="11"/>
      <c r="T3" s="11"/>
      <c r="U3" s="11"/>
      <c r="V3" s="11"/>
      <c r="W3" s="11"/>
      <c r="X3" s="11"/>
      <c r="Y3" s="11"/>
      <c r="Z3" s="11"/>
      <c r="AA3" s="11"/>
      <c r="AB3" s="11"/>
      <c r="AC3" s="11"/>
      <c r="AD3" s="11"/>
    </row>
    <row r="4" ht="15.75" customHeight="1">
      <c r="A4" s="11"/>
      <c r="B4" s="11"/>
      <c r="C4" s="81"/>
      <c r="D4" s="11"/>
      <c r="E4" s="11"/>
      <c r="F4" s="11"/>
      <c r="G4" s="11"/>
      <c r="H4" s="11"/>
      <c r="I4" s="11"/>
      <c r="J4" s="11"/>
      <c r="K4" s="11"/>
      <c r="L4" s="11"/>
      <c r="M4" s="11"/>
      <c r="N4" s="11"/>
      <c r="O4" s="11"/>
      <c r="P4" s="11"/>
      <c r="Q4" s="11"/>
      <c r="R4" s="11"/>
      <c r="S4" s="11"/>
      <c r="T4" s="11"/>
      <c r="U4" s="11"/>
      <c r="V4" s="11"/>
      <c r="W4" s="11"/>
      <c r="X4" s="11"/>
      <c r="Y4" s="11"/>
      <c r="Z4" s="11"/>
      <c r="AA4" s="11"/>
      <c r="AB4" s="11"/>
      <c r="AC4" s="11"/>
      <c r="AD4" s="11"/>
    </row>
    <row r="5" ht="18.0" customHeight="1">
      <c r="A5" s="95" t="s">
        <v>5</v>
      </c>
      <c r="B5" s="95" t="s">
        <v>3</v>
      </c>
      <c r="C5" s="96" t="s">
        <v>477</v>
      </c>
      <c r="D5" s="96" t="s">
        <v>481</v>
      </c>
      <c r="E5" s="95" t="s">
        <v>482</v>
      </c>
      <c r="F5" s="95" t="s">
        <v>483</v>
      </c>
      <c r="G5" s="95" t="s">
        <v>47</v>
      </c>
      <c r="H5" s="98" t="s">
        <v>39</v>
      </c>
      <c r="I5" s="95" t="s">
        <v>40</v>
      </c>
      <c r="J5" s="96" t="s">
        <v>488</v>
      </c>
      <c r="K5" s="96" t="s">
        <v>489</v>
      </c>
      <c r="L5" s="95" t="s">
        <v>34</v>
      </c>
      <c r="M5" s="95" t="s">
        <v>38</v>
      </c>
      <c r="N5" s="95" t="s">
        <v>37</v>
      </c>
      <c r="O5" s="95" t="s">
        <v>490</v>
      </c>
      <c r="P5" s="95" t="s">
        <v>491</v>
      </c>
      <c r="Q5" s="95" t="s">
        <v>51</v>
      </c>
      <c r="R5" s="95" t="s">
        <v>36</v>
      </c>
      <c r="S5" s="95" t="s">
        <v>52</v>
      </c>
      <c r="T5" s="95" t="s">
        <v>53</v>
      </c>
      <c r="U5" s="95" t="s">
        <v>54</v>
      </c>
      <c r="V5" s="95" t="s">
        <v>55</v>
      </c>
      <c r="W5" s="95" t="s">
        <v>495</v>
      </c>
      <c r="X5" s="95" t="s">
        <v>496</v>
      </c>
      <c r="Y5" s="95" t="s">
        <v>497</v>
      </c>
      <c r="Z5" s="95" t="s">
        <v>56</v>
      </c>
      <c r="AA5" s="95" t="s">
        <v>58</v>
      </c>
      <c r="AB5" s="95" t="s">
        <v>59</v>
      </c>
      <c r="AC5" s="95" t="s">
        <v>60</v>
      </c>
      <c r="AD5" s="95" t="s">
        <v>61</v>
      </c>
    </row>
    <row r="6" ht="207.75" customHeight="1">
      <c r="A6" s="100" t="s">
        <v>504</v>
      </c>
      <c r="B6" s="100" t="s">
        <v>511</v>
      </c>
      <c r="C6" s="100" t="s">
        <v>514</v>
      </c>
      <c r="D6" s="100" t="s">
        <v>516</v>
      </c>
      <c r="E6" s="100" t="s">
        <v>517</v>
      </c>
      <c r="F6" s="100" t="s">
        <v>519</v>
      </c>
      <c r="G6" s="100" t="s">
        <v>526</v>
      </c>
      <c r="H6" s="100" t="s">
        <v>529</v>
      </c>
      <c r="I6" s="100" t="s">
        <v>532</v>
      </c>
      <c r="J6" s="100" t="s">
        <v>533</v>
      </c>
      <c r="K6" s="100" t="s">
        <v>538</v>
      </c>
      <c r="L6" s="100" t="s">
        <v>539</v>
      </c>
      <c r="M6" s="100" t="s">
        <v>540</v>
      </c>
      <c r="N6" s="100" t="s">
        <v>543</v>
      </c>
      <c r="O6" s="100" t="s">
        <v>546</v>
      </c>
      <c r="P6" s="100" t="s">
        <v>548</v>
      </c>
      <c r="Q6" s="100" t="s">
        <v>551</v>
      </c>
      <c r="R6" s="100" t="s">
        <v>552</v>
      </c>
      <c r="S6" s="100" t="s">
        <v>555</v>
      </c>
      <c r="T6" s="100" t="s">
        <v>559</v>
      </c>
      <c r="U6" s="100" t="s">
        <v>560</v>
      </c>
      <c r="V6" s="100" t="s">
        <v>565</v>
      </c>
      <c r="W6" s="100" t="s">
        <v>567</v>
      </c>
      <c r="X6" s="100" t="s">
        <v>568</v>
      </c>
      <c r="Y6" s="100" t="s">
        <v>570</v>
      </c>
      <c r="Z6" s="100" t="s">
        <v>577</v>
      </c>
      <c r="AA6" s="100" t="s">
        <v>578</v>
      </c>
      <c r="AB6" s="100" t="s">
        <v>581</v>
      </c>
      <c r="AC6" s="100" t="s">
        <v>584</v>
      </c>
      <c r="AD6" s="100" t="s">
        <v>588</v>
      </c>
    </row>
    <row r="7" ht="15.75" customHeight="1">
      <c r="A7" s="11"/>
      <c r="B7" s="11"/>
      <c r="C7" s="81"/>
      <c r="D7" s="11"/>
      <c r="E7" s="11"/>
      <c r="F7" s="11"/>
      <c r="G7" s="11"/>
      <c r="H7" s="11"/>
      <c r="I7" s="11"/>
      <c r="J7" s="11"/>
      <c r="K7" s="11"/>
      <c r="L7" s="11"/>
      <c r="M7" s="11"/>
      <c r="N7" s="11"/>
      <c r="O7" s="11"/>
      <c r="P7" s="11"/>
      <c r="Q7" s="11"/>
      <c r="R7" s="11"/>
      <c r="S7" s="11"/>
      <c r="T7" s="11"/>
      <c r="U7" s="11"/>
      <c r="V7" s="11"/>
      <c r="W7" s="11"/>
      <c r="X7" s="11"/>
      <c r="Y7" s="11"/>
      <c r="Z7" s="11"/>
      <c r="AA7" s="11"/>
      <c r="AB7" s="11"/>
      <c r="AC7" s="11"/>
      <c r="AD7" s="11"/>
    </row>
    <row r="8" ht="15.75" customHeight="1">
      <c r="A8" s="110" t="s">
        <v>591</v>
      </c>
      <c r="B8" s="112"/>
      <c r="C8" s="114"/>
      <c r="D8" s="116"/>
      <c r="E8" s="116"/>
      <c r="F8" s="116"/>
      <c r="G8" s="116"/>
      <c r="H8" s="116"/>
      <c r="I8" s="116"/>
      <c r="J8" s="116"/>
      <c r="K8" s="116"/>
      <c r="L8" s="116"/>
      <c r="M8" s="116"/>
      <c r="N8" s="116"/>
      <c r="O8" s="116"/>
      <c r="P8" s="116"/>
      <c r="Q8" s="116"/>
      <c r="R8" s="116"/>
      <c r="S8" s="116"/>
      <c r="T8" s="116"/>
      <c r="U8" s="116"/>
      <c r="V8" s="116"/>
      <c r="W8" s="116"/>
      <c r="X8" s="116"/>
      <c r="Y8" s="116"/>
      <c r="Z8" s="116"/>
      <c r="AA8" s="116"/>
      <c r="AB8" s="116"/>
      <c r="AC8" s="116"/>
      <c r="AD8" s="116"/>
    </row>
    <row r="9" ht="15.75" customHeight="1">
      <c r="A9" s="11"/>
      <c r="B9" s="11"/>
      <c r="C9" s="81"/>
      <c r="D9" s="11"/>
      <c r="E9" s="11"/>
      <c r="F9" s="11"/>
      <c r="G9" s="11"/>
      <c r="H9" s="11"/>
      <c r="I9" s="11"/>
      <c r="J9" s="11"/>
      <c r="K9" s="11"/>
      <c r="L9" s="11"/>
      <c r="M9" s="11"/>
      <c r="N9" s="11"/>
      <c r="O9" s="11"/>
      <c r="P9" s="11"/>
      <c r="Q9" s="11"/>
      <c r="R9" s="11"/>
      <c r="S9" s="11"/>
      <c r="T9" s="11"/>
      <c r="U9" s="11"/>
      <c r="V9" s="11"/>
      <c r="W9" s="11"/>
      <c r="X9" s="11"/>
      <c r="Y9" s="11"/>
      <c r="Z9" s="11"/>
      <c r="AA9" s="11"/>
      <c r="AB9" s="11"/>
      <c r="AC9" s="11"/>
      <c r="AD9" s="11"/>
    </row>
    <row r="10" ht="15.75" customHeight="1">
      <c r="A10" s="119" t="s">
        <v>412</v>
      </c>
      <c r="B10" s="119" t="s">
        <v>620</v>
      </c>
      <c r="C10" s="121" t="s">
        <v>622</v>
      </c>
      <c r="D10" s="119"/>
      <c r="E10" s="119"/>
      <c r="F10" s="119"/>
      <c r="G10" s="119"/>
      <c r="H10" s="119"/>
      <c r="I10" s="119"/>
      <c r="J10" s="119"/>
      <c r="K10" s="119"/>
      <c r="L10" s="119"/>
      <c r="M10" s="119"/>
      <c r="N10" s="119"/>
      <c r="O10" s="119"/>
      <c r="P10" s="119"/>
      <c r="Q10" s="119"/>
      <c r="R10" s="119"/>
      <c r="S10" s="119"/>
      <c r="T10" s="119"/>
      <c r="U10" s="119"/>
      <c r="V10" s="119"/>
      <c r="W10" s="119"/>
      <c r="X10" s="119"/>
      <c r="Y10" s="119"/>
      <c r="Z10" s="119"/>
      <c r="AA10" s="119"/>
      <c r="AB10" s="119"/>
      <c r="AC10" s="119"/>
      <c r="AD10" s="119"/>
    </row>
    <row r="11" ht="15.75" customHeight="1">
      <c r="A11" s="119" t="s">
        <v>412</v>
      </c>
      <c r="B11" s="119" t="s">
        <v>620</v>
      </c>
      <c r="C11" s="121" t="s">
        <v>624</v>
      </c>
      <c r="D11" s="119"/>
      <c r="E11" s="119"/>
      <c r="F11" s="119"/>
      <c r="G11" s="119"/>
      <c r="H11" s="119" t="s">
        <v>425</v>
      </c>
      <c r="I11" s="119"/>
      <c r="J11" s="119"/>
      <c r="K11" s="119"/>
      <c r="L11" s="119"/>
      <c r="M11" s="119"/>
      <c r="N11" s="119"/>
      <c r="O11" s="119"/>
      <c r="P11" s="119"/>
      <c r="Q11" s="119"/>
      <c r="R11" s="119"/>
      <c r="S11" s="119"/>
      <c r="T11" s="119"/>
      <c r="U11" s="119"/>
      <c r="V11" s="119"/>
      <c r="W11" s="119"/>
      <c r="X11" s="119"/>
      <c r="Y11" s="119"/>
      <c r="Z11" s="119"/>
      <c r="AA11" s="119"/>
      <c r="AB11" s="119"/>
      <c r="AC11" s="119"/>
      <c r="AD11" s="119"/>
    </row>
    <row r="12" ht="15.75" customHeight="1">
      <c r="A12" s="119" t="s">
        <v>255</v>
      </c>
      <c r="B12" s="119" t="s">
        <v>620</v>
      </c>
      <c r="C12" s="121" t="s">
        <v>625</v>
      </c>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row>
    <row r="13" ht="15.75" customHeight="1">
      <c r="A13" s="119" t="s">
        <v>626</v>
      </c>
      <c r="B13" s="119" t="s">
        <v>620</v>
      </c>
      <c r="C13" s="121" t="s">
        <v>627</v>
      </c>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row>
    <row r="14" ht="48.0" customHeight="1">
      <c r="A14" s="119" t="s">
        <v>631</v>
      </c>
      <c r="B14" s="119" t="s">
        <v>620</v>
      </c>
      <c r="C14" s="121" t="s">
        <v>632</v>
      </c>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row>
    <row r="15" ht="48.0" customHeight="1">
      <c r="A15" s="119" t="s">
        <v>631</v>
      </c>
      <c r="B15" s="119" t="s">
        <v>620</v>
      </c>
      <c r="C15" s="121" t="s">
        <v>636</v>
      </c>
      <c r="D15" s="119"/>
      <c r="E15" s="119"/>
      <c r="F15" s="119"/>
      <c r="G15" s="119"/>
      <c r="H15" s="119" t="s">
        <v>637</v>
      </c>
      <c r="I15" s="119"/>
      <c r="J15" s="119"/>
      <c r="K15" s="119"/>
      <c r="L15" s="119"/>
      <c r="M15" s="119"/>
      <c r="N15" s="119"/>
      <c r="O15" s="119"/>
      <c r="P15" s="119"/>
      <c r="Q15" s="119"/>
      <c r="R15" s="119"/>
      <c r="S15" s="119"/>
      <c r="T15" s="119"/>
      <c r="U15" s="119"/>
      <c r="V15" s="119"/>
      <c r="W15" s="119"/>
      <c r="X15" s="119"/>
      <c r="Y15" s="119"/>
      <c r="Z15" s="119"/>
      <c r="AA15" s="119"/>
      <c r="AB15" s="119"/>
      <c r="AC15" s="119"/>
      <c r="AD15" s="119"/>
    </row>
    <row r="16" ht="48.0" customHeight="1">
      <c r="A16" s="119" t="s">
        <v>631</v>
      </c>
      <c r="B16" s="119" t="s">
        <v>620</v>
      </c>
      <c r="C16" s="121" t="s">
        <v>638</v>
      </c>
      <c r="D16" s="119"/>
      <c r="E16" s="119"/>
      <c r="F16" s="119"/>
      <c r="G16" s="119"/>
      <c r="H16" s="119" t="s">
        <v>639</v>
      </c>
      <c r="I16" s="119"/>
      <c r="J16" s="119"/>
      <c r="K16" s="119"/>
      <c r="L16" s="119"/>
      <c r="M16" s="119"/>
      <c r="N16" s="119"/>
      <c r="O16" s="119"/>
      <c r="P16" s="119"/>
      <c r="Q16" s="119"/>
      <c r="R16" s="119"/>
      <c r="S16" s="119"/>
      <c r="T16" s="119"/>
      <c r="U16" s="119"/>
      <c r="V16" s="119"/>
      <c r="W16" s="119"/>
      <c r="X16" s="119"/>
      <c r="Y16" s="119"/>
      <c r="Z16" s="119"/>
      <c r="AA16" s="119"/>
      <c r="AB16" s="119"/>
      <c r="AC16" s="119"/>
      <c r="AD16" s="119"/>
    </row>
    <row r="17" ht="48.0" customHeight="1">
      <c r="A17" s="119" t="s">
        <v>631</v>
      </c>
      <c r="B17" s="119" t="s">
        <v>620</v>
      </c>
      <c r="C17" s="121" t="s">
        <v>640</v>
      </c>
      <c r="D17" s="119"/>
      <c r="E17" s="119"/>
      <c r="F17" s="119"/>
      <c r="G17" s="119"/>
      <c r="H17" s="119" t="s">
        <v>641</v>
      </c>
      <c r="I17" s="119"/>
      <c r="J17" s="119"/>
      <c r="K17" s="119"/>
      <c r="L17" s="119"/>
      <c r="M17" s="119"/>
      <c r="N17" s="119"/>
      <c r="O17" s="119"/>
      <c r="P17" s="119"/>
      <c r="Q17" s="119"/>
      <c r="R17" s="119"/>
      <c r="S17" s="119"/>
      <c r="T17" s="119"/>
      <c r="U17" s="119"/>
      <c r="V17" s="119"/>
      <c r="W17" s="119"/>
      <c r="X17" s="119"/>
      <c r="Y17" s="119"/>
      <c r="Z17" s="119"/>
      <c r="AA17" s="119"/>
      <c r="AB17" s="119"/>
      <c r="AC17" s="119"/>
      <c r="AD17" s="119"/>
    </row>
    <row r="18" ht="48.0" customHeight="1">
      <c r="A18" s="119" t="s">
        <v>631</v>
      </c>
      <c r="B18" s="119" t="s">
        <v>620</v>
      </c>
      <c r="C18" s="121" t="s">
        <v>645</v>
      </c>
      <c r="D18" s="119"/>
      <c r="E18" s="119"/>
      <c r="F18" s="119"/>
      <c r="G18" s="119"/>
      <c r="H18" s="119" t="s">
        <v>646</v>
      </c>
      <c r="I18" s="119"/>
      <c r="J18" s="119"/>
      <c r="K18" s="119"/>
      <c r="L18" s="119"/>
      <c r="M18" s="119"/>
      <c r="N18" s="119"/>
      <c r="O18" s="119"/>
      <c r="P18" s="119"/>
      <c r="Q18" s="119"/>
      <c r="R18" s="119"/>
      <c r="S18" s="119"/>
      <c r="T18" s="119"/>
      <c r="U18" s="119"/>
      <c r="V18" s="119"/>
      <c r="W18" s="119"/>
      <c r="X18" s="119"/>
      <c r="Y18" s="119"/>
      <c r="Z18" s="119"/>
      <c r="AA18" s="119"/>
      <c r="AB18" s="119"/>
      <c r="AC18" s="119"/>
      <c r="AD18" s="119"/>
    </row>
    <row r="19" ht="63.75" customHeight="1">
      <c r="A19" s="119" t="s">
        <v>631</v>
      </c>
      <c r="B19" s="119" t="s">
        <v>620</v>
      </c>
      <c r="C19" s="121" t="s">
        <v>650</v>
      </c>
      <c r="D19" s="119"/>
      <c r="E19" s="119"/>
      <c r="F19" s="119"/>
      <c r="G19" s="119"/>
      <c r="H19" s="119" t="s">
        <v>651</v>
      </c>
      <c r="I19" s="119"/>
      <c r="J19" s="119"/>
      <c r="K19" s="119"/>
      <c r="L19" s="119"/>
      <c r="M19" s="119"/>
      <c r="N19" s="119"/>
      <c r="O19" s="119"/>
      <c r="P19" s="119"/>
      <c r="Q19" s="119"/>
      <c r="R19" s="119"/>
      <c r="S19" s="119"/>
      <c r="T19" s="119"/>
      <c r="U19" s="119"/>
      <c r="V19" s="119"/>
      <c r="W19" s="119"/>
      <c r="X19" s="119"/>
      <c r="Y19" s="119"/>
      <c r="Z19" s="119"/>
      <c r="AA19" s="119"/>
      <c r="AB19" s="119"/>
      <c r="AC19" s="119"/>
      <c r="AD19" s="119"/>
    </row>
    <row r="20" ht="79.5" customHeight="1">
      <c r="A20" s="119" t="s">
        <v>631</v>
      </c>
      <c r="B20" s="119" t="s">
        <v>620</v>
      </c>
      <c r="C20" s="121" t="s">
        <v>653</v>
      </c>
      <c r="D20" s="119"/>
      <c r="E20" s="119"/>
      <c r="F20" s="119"/>
      <c r="G20" s="119"/>
      <c r="H20" s="119" t="s">
        <v>654</v>
      </c>
      <c r="I20" s="119"/>
      <c r="J20" s="119"/>
      <c r="K20" s="119"/>
      <c r="L20" s="119"/>
      <c r="M20" s="119"/>
      <c r="N20" s="119"/>
      <c r="O20" s="119"/>
      <c r="P20" s="119"/>
      <c r="Q20" s="119"/>
      <c r="R20" s="119"/>
      <c r="S20" s="119"/>
      <c r="T20" s="119"/>
      <c r="U20" s="119"/>
      <c r="V20" s="119"/>
      <c r="W20" s="119"/>
      <c r="X20" s="119"/>
      <c r="Y20" s="119"/>
      <c r="Z20" s="119"/>
      <c r="AA20" s="119"/>
      <c r="AB20" s="119"/>
      <c r="AC20" s="119"/>
      <c r="AD20" s="119"/>
    </row>
    <row r="21" ht="63.75" customHeight="1">
      <c r="A21" s="119" t="s">
        <v>631</v>
      </c>
      <c r="B21" s="119" t="s">
        <v>620</v>
      </c>
      <c r="C21" s="121" t="s">
        <v>659</v>
      </c>
      <c r="D21" s="119"/>
      <c r="E21" s="119"/>
      <c r="F21" s="119"/>
      <c r="G21" s="119"/>
      <c r="H21" s="119" t="s">
        <v>660</v>
      </c>
      <c r="I21" s="119"/>
      <c r="J21" s="119"/>
      <c r="K21" s="119"/>
      <c r="L21" s="119"/>
      <c r="M21" s="119"/>
      <c r="N21" s="119"/>
      <c r="O21" s="119"/>
      <c r="P21" s="119"/>
      <c r="Q21" s="119"/>
      <c r="R21" s="119"/>
      <c r="S21" s="119"/>
      <c r="T21" s="119"/>
      <c r="U21" s="119"/>
      <c r="V21" s="119"/>
      <c r="W21" s="119"/>
      <c r="X21" s="119"/>
      <c r="Y21" s="119"/>
      <c r="Z21" s="119"/>
      <c r="AA21" s="119"/>
      <c r="AB21" s="119"/>
      <c r="AC21" s="119"/>
      <c r="AD21" s="119"/>
    </row>
    <row r="22" ht="63.75" customHeight="1">
      <c r="A22" s="119" t="s">
        <v>631</v>
      </c>
      <c r="B22" s="119" t="s">
        <v>620</v>
      </c>
      <c r="C22" s="121" t="s">
        <v>664</v>
      </c>
      <c r="D22" s="119"/>
      <c r="E22" s="119"/>
      <c r="F22" s="119"/>
      <c r="G22" s="119"/>
      <c r="H22" s="119" t="s">
        <v>666</v>
      </c>
      <c r="I22" s="119"/>
      <c r="J22" s="119"/>
      <c r="K22" s="119"/>
      <c r="L22" s="119"/>
      <c r="M22" s="119"/>
      <c r="N22" s="119"/>
      <c r="O22" s="119"/>
      <c r="P22" s="119"/>
      <c r="Q22" s="119"/>
      <c r="R22" s="119"/>
      <c r="S22" s="119"/>
      <c r="T22" s="119"/>
      <c r="U22" s="119"/>
      <c r="V22" s="119"/>
      <c r="W22" s="119"/>
      <c r="X22" s="119"/>
      <c r="Y22" s="119"/>
      <c r="Z22" s="119"/>
      <c r="AA22" s="119"/>
      <c r="AB22" s="119"/>
      <c r="AC22" s="119"/>
      <c r="AD22" s="119"/>
    </row>
    <row r="23" ht="63.75" customHeight="1">
      <c r="A23" s="119" t="s">
        <v>631</v>
      </c>
      <c r="B23" s="119" t="s">
        <v>620</v>
      </c>
      <c r="C23" s="133" t="s">
        <v>669</v>
      </c>
      <c r="D23" s="119"/>
      <c r="E23" s="119"/>
      <c r="F23" s="119"/>
      <c r="G23" s="119"/>
      <c r="H23" s="119" t="s">
        <v>675</v>
      </c>
      <c r="I23" s="119"/>
      <c r="J23" s="119"/>
      <c r="K23" s="119"/>
      <c r="L23" s="119"/>
      <c r="M23" s="119"/>
      <c r="N23" s="119"/>
      <c r="O23" s="119"/>
      <c r="P23" s="119"/>
      <c r="Q23" s="119"/>
      <c r="R23" s="119"/>
      <c r="S23" s="119"/>
      <c r="T23" s="119"/>
      <c r="U23" s="119"/>
      <c r="V23" s="119"/>
      <c r="W23" s="119"/>
      <c r="X23" s="119"/>
      <c r="Y23" s="119"/>
      <c r="Z23" s="119"/>
      <c r="AA23" s="119"/>
      <c r="AB23" s="119"/>
      <c r="AC23" s="119"/>
      <c r="AD23" s="119"/>
    </row>
    <row r="24" ht="63.75" customHeight="1">
      <c r="A24" s="119" t="s">
        <v>631</v>
      </c>
      <c r="B24" s="119" t="s">
        <v>620</v>
      </c>
      <c r="C24" s="121" t="s">
        <v>678</v>
      </c>
      <c r="D24" s="119"/>
      <c r="E24" s="119"/>
      <c r="F24" s="119"/>
      <c r="G24" s="119"/>
      <c r="H24" s="121" t="s">
        <v>679</v>
      </c>
      <c r="I24" s="119"/>
      <c r="J24" s="119"/>
      <c r="K24" s="119"/>
      <c r="L24" s="119"/>
      <c r="M24" s="119"/>
      <c r="N24" s="119"/>
      <c r="O24" s="119"/>
      <c r="P24" s="119"/>
      <c r="Q24" s="119"/>
      <c r="R24" s="119"/>
      <c r="S24" s="119"/>
      <c r="T24" s="119"/>
      <c r="U24" s="119"/>
      <c r="V24" s="119"/>
      <c r="W24" s="119"/>
      <c r="X24" s="119"/>
      <c r="Y24" s="119"/>
      <c r="Z24" s="119"/>
      <c r="AA24" s="119"/>
      <c r="AB24" s="119"/>
      <c r="AC24" s="119"/>
      <c r="AD24" s="119"/>
    </row>
    <row r="25" ht="79.5" customHeight="1">
      <c r="A25" s="119" t="s">
        <v>631</v>
      </c>
      <c r="B25" s="119" t="s">
        <v>620</v>
      </c>
      <c r="C25" s="121" t="s">
        <v>682</v>
      </c>
      <c r="D25" s="119"/>
      <c r="E25" s="119"/>
      <c r="F25" s="119"/>
      <c r="G25" s="119"/>
      <c r="H25" s="119" t="s">
        <v>685</v>
      </c>
      <c r="I25" s="119"/>
      <c r="J25" s="119"/>
      <c r="K25" s="119"/>
      <c r="L25" s="119"/>
      <c r="M25" s="119"/>
      <c r="N25" s="119"/>
      <c r="O25" s="119"/>
      <c r="P25" s="119"/>
      <c r="Q25" s="119"/>
      <c r="R25" s="119"/>
      <c r="S25" s="119"/>
      <c r="T25" s="119"/>
      <c r="U25" s="119"/>
      <c r="V25" s="119"/>
      <c r="W25" s="119"/>
      <c r="X25" s="119"/>
      <c r="Y25" s="119"/>
      <c r="Z25" s="119"/>
      <c r="AA25" s="119"/>
      <c r="AB25" s="119"/>
      <c r="AC25" s="119"/>
      <c r="AD25" s="119"/>
    </row>
    <row r="26" ht="48.0" customHeight="1">
      <c r="A26" s="119" t="s">
        <v>687</v>
      </c>
      <c r="B26" s="119" t="s">
        <v>620</v>
      </c>
      <c r="C26" s="121" t="s">
        <v>688</v>
      </c>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row>
    <row r="27" ht="31.5" customHeight="1">
      <c r="A27" s="119" t="s">
        <v>687</v>
      </c>
      <c r="B27" s="119" t="s">
        <v>620</v>
      </c>
      <c r="C27" s="121" t="s">
        <v>691</v>
      </c>
      <c r="D27" s="119"/>
      <c r="E27" s="119"/>
      <c r="F27" s="119"/>
      <c r="G27" s="119"/>
      <c r="H27" s="119" t="s">
        <v>639</v>
      </c>
      <c r="I27" s="119"/>
      <c r="J27" s="119"/>
      <c r="K27" s="119"/>
      <c r="L27" s="119"/>
      <c r="M27" s="119"/>
      <c r="N27" s="119"/>
      <c r="O27" s="119"/>
      <c r="P27" s="119"/>
      <c r="Q27" s="119"/>
      <c r="R27" s="119"/>
      <c r="S27" s="119"/>
      <c r="T27" s="119"/>
      <c r="U27" s="119"/>
      <c r="V27" s="119"/>
      <c r="W27" s="119"/>
      <c r="X27" s="119"/>
      <c r="Y27" s="119"/>
      <c r="Z27" s="119"/>
      <c r="AA27" s="119"/>
      <c r="AB27" s="119"/>
      <c r="AC27" s="119"/>
      <c r="AD27" s="119"/>
    </row>
    <row r="28" ht="48.0" customHeight="1">
      <c r="A28" s="119" t="s">
        <v>687</v>
      </c>
      <c r="B28" s="119" t="s">
        <v>620</v>
      </c>
      <c r="C28" s="121" t="s">
        <v>693</v>
      </c>
      <c r="D28" s="119"/>
      <c r="E28" s="119"/>
      <c r="F28" s="119"/>
      <c r="G28" s="119"/>
      <c r="H28" s="119" t="s">
        <v>641</v>
      </c>
      <c r="I28" s="119"/>
      <c r="J28" s="119"/>
      <c r="K28" s="119"/>
      <c r="L28" s="119"/>
      <c r="M28" s="119"/>
      <c r="N28" s="119"/>
      <c r="O28" s="119"/>
      <c r="P28" s="119"/>
      <c r="Q28" s="119"/>
      <c r="R28" s="119"/>
      <c r="S28" s="119"/>
      <c r="T28" s="119"/>
      <c r="U28" s="119"/>
      <c r="V28" s="119"/>
      <c r="W28" s="119"/>
      <c r="X28" s="119"/>
      <c r="Y28" s="119"/>
      <c r="Z28" s="119"/>
      <c r="AA28" s="119"/>
      <c r="AB28" s="119"/>
      <c r="AC28" s="119"/>
      <c r="AD28" s="119"/>
    </row>
    <row r="29" ht="48.0" customHeight="1">
      <c r="A29" s="119" t="s">
        <v>687</v>
      </c>
      <c r="B29" s="119" t="s">
        <v>620</v>
      </c>
      <c r="C29" s="121" t="s">
        <v>697</v>
      </c>
      <c r="D29" s="119"/>
      <c r="E29" s="119"/>
      <c r="F29" s="119"/>
      <c r="G29" s="119"/>
      <c r="H29" s="119" t="s">
        <v>646</v>
      </c>
      <c r="I29" s="119"/>
      <c r="J29" s="119"/>
      <c r="K29" s="119"/>
      <c r="L29" s="119"/>
      <c r="M29" s="119"/>
      <c r="N29" s="119"/>
      <c r="O29" s="119"/>
      <c r="P29" s="119"/>
      <c r="Q29" s="119"/>
      <c r="R29" s="119"/>
      <c r="S29" s="119"/>
      <c r="T29" s="119"/>
      <c r="U29" s="119"/>
      <c r="V29" s="119"/>
      <c r="W29" s="119"/>
      <c r="X29" s="119"/>
      <c r="Y29" s="119"/>
      <c r="Z29" s="119"/>
      <c r="AA29" s="119"/>
      <c r="AB29" s="119"/>
      <c r="AC29" s="119"/>
      <c r="AD29" s="119"/>
    </row>
    <row r="30" ht="63.75" customHeight="1">
      <c r="A30" s="119" t="s">
        <v>687</v>
      </c>
      <c r="B30" s="119" t="s">
        <v>620</v>
      </c>
      <c r="C30" s="121" t="s">
        <v>702</v>
      </c>
      <c r="D30" s="119"/>
      <c r="E30" s="119"/>
      <c r="F30" s="119"/>
      <c r="G30" s="119"/>
      <c r="H30" s="119" t="s">
        <v>660</v>
      </c>
      <c r="I30" s="119"/>
      <c r="J30" s="119"/>
      <c r="K30" s="119"/>
      <c r="L30" s="119"/>
      <c r="M30" s="119"/>
      <c r="N30" s="119"/>
      <c r="O30" s="119"/>
      <c r="P30" s="119"/>
      <c r="Q30" s="119"/>
      <c r="R30" s="119"/>
      <c r="S30" s="119"/>
      <c r="T30" s="119"/>
      <c r="U30" s="119"/>
      <c r="V30" s="119"/>
      <c r="W30" s="119"/>
      <c r="X30" s="119"/>
      <c r="Y30" s="119"/>
      <c r="Z30" s="119"/>
      <c r="AA30" s="119"/>
      <c r="AB30" s="119"/>
      <c r="AC30" s="119"/>
      <c r="AD30" s="119"/>
    </row>
    <row r="31" ht="63.75" customHeight="1">
      <c r="A31" s="119" t="s">
        <v>687</v>
      </c>
      <c r="B31" s="119" t="s">
        <v>620</v>
      </c>
      <c r="C31" s="121" t="s">
        <v>706</v>
      </c>
      <c r="D31" s="119"/>
      <c r="E31" s="119"/>
      <c r="F31" s="119"/>
      <c r="G31" s="119"/>
      <c r="H31" s="119" t="s">
        <v>666</v>
      </c>
      <c r="I31" s="119"/>
      <c r="J31" s="119"/>
      <c r="K31" s="119"/>
      <c r="L31" s="119"/>
      <c r="M31" s="119"/>
      <c r="N31" s="119"/>
      <c r="O31" s="119"/>
      <c r="P31" s="119"/>
      <c r="Q31" s="119"/>
      <c r="R31" s="119"/>
      <c r="S31" s="119"/>
      <c r="T31" s="119"/>
      <c r="U31" s="119"/>
      <c r="V31" s="119"/>
      <c r="W31" s="119"/>
      <c r="X31" s="119"/>
      <c r="Y31" s="119"/>
      <c r="Z31" s="119"/>
      <c r="AA31" s="119"/>
      <c r="AB31" s="119"/>
      <c r="AC31" s="119"/>
      <c r="AD31" s="119"/>
    </row>
    <row r="32" ht="63.75" customHeight="1">
      <c r="A32" s="119" t="s">
        <v>687</v>
      </c>
      <c r="B32" s="119" t="s">
        <v>620</v>
      </c>
      <c r="C32" s="133" t="s">
        <v>710</v>
      </c>
      <c r="D32" s="119"/>
      <c r="E32" s="119"/>
      <c r="F32" s="119"/>
      <c r="G32" s="119"/>
      <c r="H32" s="119" t="s">
        <v>675</v>
      </c>
      <c r="I32" s="119"/>
      <c r="J32" s="119"/>
      <c r="K32" s="119"/>
      <c r="L32" s="119"/>
      <c r="M32" s="119"/>
      <c r="N32" s="119"/>
      <c r="O32" s="119"/>
      <c r="P32" s="119"/>
      <c r="Q32" s="119"/>
      <c r="R32" s="119"/>
      <c r="S32" s="119"/>
      <c r="T32" s="119"/>
      <c r="U32" s="119"/>
      <c r="V32" s="119"/>
      <c r="W32" s="119"/>
      <c r="X32" s="119"/>
      <c r="Y32" s="119"/>
      <c r="Z32" s="119"/>
      <c r="AA32" s="119"/>
      <c r="AB32" s="119"/>
      <c r="AC32" s="119"/>
      <c r="AD32" s="119"/>
    </row>
    <row r="33" ht="63.75" customHeight="1">
      <c r="A33" s="119" t="s">
        <v>687</v>
      </c>
      <c r="B33" s="119" t="s">
        <v>620</v>
      </c>
      <c r="C33" s="121" t="s">
        <v>713</v>
      </c>
      <c r="D33" s="119"/>
      <c r="E33" s="119"/>
      <c r="F33" s="119"/>
      <c r="G33" s="119"/>
      <c r="H33" s="119" t="s">
        <v>714</v>
      </c>
      <c r="I33" s="119"/>
      <c r="J33" s="119"/>
      <c r="K33" s="119"/>
      <c r="L33" s="119"/>
      <c r="M33" s="119"/>
      <c r="N33" s="119"/>
      <c r="O33" s="119"/>
      <c r="P33" s="119"/>
      <c r="Q33" s="119"/>
      <c r="R33" s="119"/>
      <c r="S33" s="119"/>
      <c r="T33" s="119"/>
      <c r="U33" s="119"/>
      <c r="V33" s="119"/>
      <c r="W33" s="119"/>
      <c r="X33" s="119"/>
      <c r="Y33" s="119"/>
      <c r="Z33" s="119"/>
      <c r="AA33" s="119"/>
      <c r="AB33" s="119"/>
      <c r="AC33" s="119"/>
      <c r="AD33" s="119"/>
    </row>
    <row r="34" ht="79.5" customHeight="1">
      <c r="A34" s="119" t="s">
        <v>687</v>
      </c>
      <c r="B34" s="119" t="s">
        <v>620</v>
      </c>
      <c r="C34" s="121" t="s">
        <v>715</v>
      </c>
      <c r="D34" s="119"/>
      <c r="E34" s="119"/>
      <c r="F34" s="119"/>
      <c r="G34" s="119"/>
      <c r="H34" s="119" t="s">
        <v>685</v>
      </c>
      <c r="I34" s="119"/>
      <c r="J34" s="119"/>
      <c r="K34" s="119"/>
      <c r="L34" s="119"/>
      <c r="M34" s="119"/>
      <c r="N34" s="119"/>
      <c r="O34" s="119"/>
      <c r="P34" s="119"/>
      <c r="Q34" s="119"/>
      <c r="R34" s="119"/>
      <c r="S34" s="119"/>
      <c r="T34" s="119"/>
      <c r="U34" s="119"/>
      <c r="V34" s="119"/>
      <c r="W34" s="119"/>
      <c r="X34" s="119"/>
      <c r="Y34" s="119"/>
      <c r="Z34" s="119"/>
      <c r="AA34" s="119"/>
      <c r="AB34" s="119"/>
      <c r="AC34" s="119"/>
      <c r="AD34" s="119"/>
    </row>
    <row r="35" ht="15.75" customHeight="1">
      <c r="A35" s="119" t="s">
        <v>384</v>
      </c>
      <c r="B35" s="119" t="s">
        <v>620</v>
      </c>
      <c r="C35" s="121" t="s">
        <v>716</v>
      </c>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c r="AD35" s="119"/>
    </row>
    <row r="36" ht="15.75" customHeight="1">
      <c r="A36" s="119" t="s">
        <v>718</v>
      </c>
      <c r="B36" s="119" t="s">
        <v>620</v>
      </c>
      <c r="C36" s="121" t="s">
        <v>719</v>
      </c>
      <c r="D36" s="119"/>
      <c r="E36" s="119"/>
      <c r="F36" s="119"/>
      <c r="G36" s="119"/>
      <c r="H36" s="119"/>
      <c r="I36" s="119"/>
      <c r="J36" s="119"/>
      <c r="K36" s="119"/>
      <c r="L36" s="119"/>
      <c r="M36" s="119"/>
      <c r="N36" s="119"/>
      <c r="O36" s="119"/>
      <c r="P36" s="119"/>
      <c r="Q36" s="119"/>
      <c r="R36" s="119"/>
      <c r="S36" s="119"/>
      <c r="T36" s="119"/>
      <c r="U36" s="119"/>
      <c r="V36" s="119"/>
      <c r="W36" s="119"/>
      <c r="X36" s="119"/>
      <c r="Y36" s="119"/>
      <c r="Z36" s="119"/>
      <c r="AA36" s="119"/>
      <c r="AB36" s="119"/>
      <c r="AC36" s="119"/>
      <c r="AD36" s="119"/>
    </row>
    <row r="37" ht="31.5" customHeight="1">
      <c r="A37" s="119" t="s">
        <v>721</v>
      </c>
      <c r="B37" s="119" t="s">
        <v>620</v>
      </c>
      <c r="C37" s="121" t="s">
        <v>722</v>
      </c>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c r="AC37" s="119"/>
      <c r="AD37" s="119"/>
    </row>
    <row r="38" ht="15.75" customHeight="1">
      <c r="A38" s="119" t="s">
        <v>723</v>
      </c>
      <c r="B38" s="119" t="s">
        <v>620</v>
      </c>
      <c r="C38" s="121" t="s">
        <v>724</v>
      </c>
      <c r="D38" s="119"/>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c r="AC38" s="119"/>
      <c r="AD38" s="119"/>
    </row>
    <row r="39" ht="15.75" customHeight="1">
      <c r="A39" s="119" t="s">
        <v>725</v>
      </c>
      <c r="B39" s="119" t="s">
        <v>620</v>
      </c>
      <c r="C39" s="121" t="s">
        <v>726</v>
      </c>
      <c r="D39" s="119"/>
      <c r="E39" s="119"/>
      <c r="F39" s="119"/>
      <c r="G39" s="119"/>
      <c r="H39" s="119"/>
      <c r="I39" s="119"/>
      <c r="J39" s="119"/>
      <c r="K39" s="119"/>
      <c r="L39" s="119"/>
      <c r="M39" s="119"/>
      <c r="N39" s="119"/>
      <c r="O39" s="119"/>
      <c r="P39" s="119"/>
      <c r="Q39" s="119"/>
      <c r="R39" s="119"/>
      <c r="S39" s="119"/>
      <c r="T39" s="119"/>
      <c r="U39" s="119"/>
      <c r="V39" s="119"/>
      <c r="W39" s="119"/>
      <c r="X39" s="119"/>
      <c r="Y39" s="119"/>
      <c r="Z39" s="119"/>
      <c r="AA39" s="119"/>
      <c r="AB39" s="119"/>
      <c r="AC39" s="119"/>
      <c r="AD39" s="119"/>
    </row>
    <row r="40" ht="15.75" customHeight="1">
      <c r="A40" s="119" t="s">
        <v>725</v>
      </c>
      <c r="B40" s="119" t="s">
        <v>620</v>
      </c>
      <c r="C40" s="121" t="s">
        <v>727</v>
      </c>
      <c r="D40" s="119"/>
      <c r="E40" s="119"/>
      <c r="F40" s="119"/>
      <c r="G40" s="119"/>
      <c r="H40" s="119" t="s">
        <v>728</v>
      </c>
      <c r="I40" s="119"/>
      <c r="J40" s="119"/>
      <c r="K40" s="119"/>
      <c r="L40" s="119"/>
      <c r="M40" s="119"/>
      <c r="N40" s="119"/>
      <c r="O40" s="119"/>
      <c r="P40" s="119"/>
      <c r="Q40" s="119"/>
      <c r="R40" s="119"/>
      <c r="S40" s="119"/>
      <c r="T40" s="119"/>
      <c r="U40" s="119"/>
      <c r="V40" s="119"/>
      <c r="W40" s="119"/>
      <c r="X40" s="119"/>
      <c r="Y40" s="119"/>
      <c r="Z40" s="119"/>
      <c r="AA40" s="119"/>
      <c r="AB40" s="119"/>
      <c r="AC40" s="119"/>
      <c r="AD40" s="119"/>
    </row>
    <row r="41" ht="15.75" customHeight="1">
      <c r="A41" s="119" t="s">
        <v>729</v>
      </c>
      <c r="B41" s="119" t="s">
        <v>620</v>
      </c>
      <c r="C41" s="121" t="s">
        <v>731</v>
      </c>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19"/>
      <c r="AC41" s="119"/>
      <c r="AD41" s="119"/>
    </row>
    <row r="42" ht="15.75" customHeight="1">
      <c r="A42" s="119" t="s">
        <v>729</v>
      </c>
      <c r="B42" s="119" t="s">
        <v>620</v>
      </c>
      <c r="C42" s="121" t="s">
        <v>732</v>
      </c>
      <c r="D42" s="119"/>
      <c r="E42" s="119"/>
      <c r="F42" s="119"/>
      <c r="G42" s="119"/>
      <c r="H42" s="119" t="s">
        <v>728</v>
      </c>
      <c r="I42" s="119"/>
      <c r="J42" s="119"/>
      <c r="K42" s="119"/>
      <c r="L42" s="119"/>
      <c r="M42" s="119"/>
      <c r="N42" s="119"/>
      <c r="O42" s="119"/>
      <c r="P42" s="119"/>
      <c r="Q42" s="119"/>
      <c r="R42" s="119"/>
      <c r="S42" s="119"/>
      <c r="T42" s="119"/>
      <c r="U42" s="119"/>
      <c r="V42" s="119"/>
      <c r="W42" s="119"/>
      <c r="X42" s="119"/>
      <c r="Y42" s="119"/>
      <c r="Z42" s="119"/>
      <c r="AA42" s="119"/>
      <c r="AB42" s="119"/>
      <c r="AC42" s="119"/>
      <c r="AD42" s="119"/>
    </row>
    <row r="43" ht="15.75" customHeight="1">
      <c r="A43" s="119" t="s">
        <v>733</v>
      </c>
      <c r="B43" s="119" t="s">
        <v>620</v>
      </c>
      <c r="C43" s="121" t="s">
        <v>734</v>
      </c>
      <c r="D43" s="119"/>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c r="AC43" s="119"/>
      <c r="AD43" s="119"/>
    </row>
    <row r="44" ht="31.5" customHeight="1">
      <c r="A44" s="119" t="s">
        <v>733</v>
      </c>
      <c r="B44" s="119" t="s">
        <v>620</v>
      </c>
      <c r="C44" s="121" t="s">
        <v>735</v>
      </c>
      <c r="D44" s="119"/>
      <c r="E44" s="119"/>
      <c r="F44" s="119"/>
      <c r="G44" s="119"/>
      <c r="H44" s="119" t="s">
        <v>736</v>
      </c>
      <c r="I44" s="119"/>
      <c r="J44" s="119"/>
      <c r="K44" s="119"/>
      <c r="L44" s="119"/>
      <c r="M44" s="119"/>
      <c r="N44" s="119"/>
      <c r="O44" s="119"/>
      <c r="P44" s="119"/>
      <c r="Q44" s="119"/>
      <c r="R44" s="119"/>
      <c r="S44" s="119"/>
      <c r="T44" s="119"/>
      <c r="U44" s="119"/>
      <c r="V44" s="119"/>
      <c r="W44" s="119"/>
      <c r="X44" s="119"/>
      <c r="Y44" s="119"/>
      <c r="Z44" s="119"/>
      <c r="AA44" s="119"/>
      <c r="AB44" s="119"/>
      <c r="AC44" s="119"/>
      <c r="AD44" s="119"/>
    </row>
    <row r="45" ht="31.5" customHeight="1">
      <c r="A45" s="119" t="s">
        <v>733</v>
      </c>
      <c r="B45" s="119" t="s">
        <v>620</v>
      </c>
      <c r="C45" s="121" t="s">
        <v>737</v>
      </c>
      <c r="D45" s="119"/>
      <c r="E45" s="119"/>
      <c r="F45" s="119"/>
      <c r="G45" s="119"/>
      <c r="H45" s="119" t="s">
        <v>738</v>
      </c>
      <c r="I45" s="119"/>
      <c r="J45" s="119"/>
      <c r="K45" s="119"/>
      <c r="L45" s="119"/>
      <c r="M45" s="119"/>
      <c r="N45" s="119"/>
      <c r="O45" s="119"/>
      <c r="P45" s="119"/>
      <c r="Q45" s="119"/>
      <c r="R45" s="119"/>
      <c r="S45" s="119"/>
      <c r="T45" s="119"/>
      <c r="U45" s="119"/>
      <c r="V45" s="119"/>
      <c r="W45" s="119"/>
      <c r="X45" s="119"/>
      <c r="Y45" s="119"/>
      <c r="Z45" s="119"/>
      <c r="AA45" s="119"/>
      <c r="AB45" s="119"/>
      <c r="AC45" s="119"/>
      <c r="AD45" s="119"/>
    </row>
    <row r="46" ht="31.5" customHeight="1">
      <c r="A46" s="119" t="s">
        <v>733</v>
      </c>
      <c r="B46" s="119" t="s">
        <v>620</v>
      </c>
      <c r="C46" s="121" t="s">
        <v>739</v>
      </c>
      <c r="D46" s="119"/>
      <c r="E46" s="119"/>
      <c r="F46" s="119"/>
      <c r="G46" s="119"/>
      <c r="H46" s="119" t="s">
        <v>740</v>
      </c>
      <c r="I46" s="119"/>
      <c r="J46" s="119"/>
      <c r="K46" s="119"/>
      <c r="L46" s="119"/>
      <c r="M46" s="119"/>
      <c r="N46" s="119"/>
      <c r="O46" s="119"/>
      <c r="P46" s="119"/>
      <c r="Q46" s="119"/>
      <c r="R46" s="119"/>
      <c r="S46" s="119"/>
      <c r="T46" s="119"/>
      <c r="U46" s="119"/>
      <c r="V46" s="119"/>
      <c r="W46" s="119"/>
      <c r="X46" s="119"/>
      <c r="Y46" s="119"/>
      <c r="Z46" s="119"/>
      <c r="AA46" s="119"/>
      <c r="AB46" s="119"/>
      <c r="AC46" s="119"/>
      <c r="AD46" s="119"/>
    </row>
    <row r="47" ht="15.75" customHeight="1">
      <c r="A47" s="119" t="s">
        <v>742</v>
      </c>
      <c r="B47" s="119" t="s">
        <v>620</v>
      </c>
      <c r="C47" s="121" t="s">
        <v>743</v>
      </c>
      <c r="D47" s="119"/>
      <c r="E47" s="119"/>
      <c r="F47" s="119"/>
      <c r="G47" s="119"/>
      <c r="H47" s="119"/>
      <c r="I47" s="119"/>
      <c r="J47" s="119"/>
      <c r="K47" s="119"/>
      <c r="L47" s="119"/>
      <c r="M47" s="119"/>
      <c r="N47" s="119"/>
      <c r="O47" s="119"/>
      <c r="P47" s="119"/>
      <c r="Q47" s="119"/>
      <c r="R47" s="119"/>
      <c r="S47" s="119"/>
      <c r="T47" s="119"/>
      <c r="U47" s="119"/>
      <c r="V47" s="119"/>
      <c r="W47" s="119"/>
      <c r="X47" s="119"/>
      <c r="Y47" s="119"/>
      <c r="Z47" s="119"/>
      <c r="AA47" s="119"/>
      <c r="AB47" s="119"/>
      <c r="AC47" s="119"/>
      <c r="AD47" s="119"/>
    </row>
    <row r="48" ht="15.75" customHeight="1">
      <c r="A48" s="119" t="s">
        <v>745</v>
      </c>
      <c r="B48" s="119" t="s">
        <v>620</v>
      </c>
      <c r="C48" s="121" t="s">
        <v>746</v>
      </c>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row>
    <row r="49" ht="31.5" customHeight="1">
      <c r="A49" s="119" t="s">
        <v>747</v>
      </c>
      <c r="B49" s="119" t="s">
        <v>620</v>
      </c>
      <c r="C49" s="121" t="s">
        <v>748</v>
      </c>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c r="AC49" s="119"/>
      <c r="AD49" s="119"/>
    </row>
    <row r="50" ht="15.75" customHeight="1">
      <c r="A50" s="119" t="s">
        <v>58</v>
      </c>
      <c r="B50" s="119" t="s">
        <v>620</v>
      </c>
      <c r="C50" s="121" t="s">
        <v>749</v>
      </c>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c r="AC50" s="119"/>
      <c r="AD50" s="119"/>
    </row>
    <row r="51" ht="15.75" customHeight="1">
      <c r="A51" s="119" t="s">
        <v>93</v>
      </c>
      <c r="B51" s="119" t="s">
        <v>620</v>
      </c>
      <c r="C51" s="121"/>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row>
    <row r="52" ht="15.75" customHeight="1">
      <c r="A52" s="119" t="s">
        <v>102</v>
      </c>
      <c r="B52" s="119" t="s">
        <v>620</v>
      </c>
      <c r="C52" s="121"/>
      <c r="D52" s="119"/>
      <c r="E52" s="119"/>
      <c r="F52" s="119"/>
      <c r="G52" s="119"/>
      <c r="H52" s="119"/>
      <c r="I52" s="119"/>
      <c r="J52" s="119"/>
      <c r="K52" s="119"/>
      <c r="L52" s="119"/>
      <c r="M52" s="119"/>
      <c r="N52" s="119"/>
      <c r="O52" s="119"/>
      <c r="P52" s="119"/>
      <c r="Q52" s="119"/>
      <c r="R52" s="119"/>
      <c r="S52" s="119"/>
      <c r="T52" s="119"/>
      <c r="U52" s="119"/>
      <c r="V52" s="119"/>
      <c r="W52" s="119"/>
      <c r="X52" s="119"/>
      <c r="Y52" s="119"/>
      <c r="Z52" s="119"/>
      <c r="AA52" s="119"/>
      <c r="AB52" s="119"/>
      <c r="AC52" s="119"/>
      <c r="AD52" s="119"/>
    </row>
    <row r="53" ht="15.75" customHeight="1">
      <c r="A53" s="119" t="s">
        <v>173</v>
      </c>
      <c r="B53" s="119" t="s">
        <v>620</v>
      </c>
      <c r="C53" s="121"/>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c r="AC53" s="119"/>
      <c r="AD53" s="119"/>
    </row>
    <row r="54" ht="15.75" customHeight="1">
      <c r="A54" s="119" t="s">
        <v>181</v>
      </c>
      <c r="B54" s="119" t="s">
        <v>620</v>
      </c>
      <c r="C54" s="121"/>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c r="AC54" s="119"/>
      <c r="AD54" s="119"/>
    </row>
    <row r="55" ht="15.75" customHeight="1">
      <c r="A55" s="119" t="s">
        <v>191</v>
      </c>
      <c r="B55" s="119" t="s">
        <v>620</v>
      </c>
      <c r="C55" s="121"/>
      <c r="D55" s="119"/>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19"/>
      <c r="AC55" s="119"/>
      <c r="AD55" s="119"/>
    </row>
    <row r="56" ht="15.75" customHeight="1">
      <c r="A56" s="119" t="s">
        <v>753</v>
      </c>
      <c r="B56" s="119" t="s">
        <v>620</v>
      </c>
      <c r="C56" s="121"/>
      <c r="D56" s="119"/>
      <c r="E56" s="119"/>
      <c r="F56" s="119"/>
      <c r="G56" s="119"/>
      <c r="H56" s="119"/>
      <c r="I56" s="119"/>
      <c r="J56" s="119"/>
      <c r="K56" s="119"/>
      <c r="L56" s="119"/>
      <c r="M56" s="119"/>
      <c r="N56" s="119"/>
      <c r="O56" s="119"/>
      <c r="P56" s="119"/>
      <c r="Q56" s="119"/>
      <c r="R56" s="119"/>
      <c r="S56" s="119"/>
      <c r="T56" s="119"/>
      <c r="U56" s="119"/>
      <c r="V56" s="119"/>
      <c r="W56" s="119"/>
      <c r="X56" s="119"/>
      <c r="Y56" s="119"/>
      <c r="Z56" s="119"/>
      <c r="AA56" s="119"/>
      <c r="AB56" s="119"/>
      <c r="AC56" s="119"/>
      <c r="AD56" s="119"/>
    </row>
    <row r="57" ht="15.75" customHeight="1">
      <c r="A57" s="119" t="s">
        <v>199</v>
      </c>
      <c r="B57" s="119" t="s">
        <v>620</v>
      </c>
      <c r="C57" s="121"/>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row>
    <row r="58" ht="15.75" customHeight="1">
      <c r="A58" s="119" t="s">
        <v>756</v>
      </c>
      <c r="B58" s="119" t="s">
        <v>620</v>
      </c>
      <c r="C58" s="121"/>
      <c r="D58" s="119"/>
      <c r="E58" s="119"/>
      <c r="F58" s="119"/>
      <c r="G58" s="119"/>
      <c r="H58" s="119"/>
      <c r="I58" s="119"/>
      <c r="J58" s="119"/>
      <c r="K58" s="119"/>
      <c r="L58" s="119"/>
      <c r="M58" s="119"/>
      <c r="N58" s="119"/>
      <c r="O58" s="119"/>
      <c r="P58" s="119"/>
      <c r="Q58" s="119"/>
      <c r="R58" s="119"/>
      <c r="S58" s="119"/>
      <c r="T58" s="119"/>
      <c r="U58" s="119"/>
      <c r="V58" s="119"/>
      <c r="W58" s="119"/>
      <c r="X58" s="119"/>
      <c r="Y58" s="119"/>
      <c r="Z58" s="119"/>
      <c r="AA58" s="119"/>
      <c r="AB58" s="119"/>
      <c r="AC58" s="119"/>
      <c r="AD58" s="119"/>
    </row>
    <row r="59" ht="15.75" customHeight="1">
      <c r="A59" s="119" t="s">
        <v>68</v>
      </c>
      <c r="B59" s="119" t="s">
        <v>620</v>
      </c>
      <c r="C59" s="121"/>
      <c r="D59" s="119"/>
      <c r="E59" s="119"/>
      <c r="F59" s="119"/>
      <c r="G59" s="119"/>
      <c r="H59" s="119"/>
      <c r="I59" s="119"/>
      <c r="J59" s="119"/>
      <c r="K59" s="119"/>
      <c r="L59" s="119"/>
      <c r="M59" s="119"/>
      <c r="N59" s="119"/>
      <c r="O59" s="119"/>
      <c r="P59" s="119"/>
      <c r="Q59" s="119"/>
      <c r="R59" s="119" t="s">
        <v>757</v>
      </c>
      <c r="S59" s="119"/>
      <c r="T59" s="119"/>
      <c r="U59" s="119"/>
      <c r="V59" s="119"/>
      <c r="W59" s="119"/>
      <c r="X59" s="119"/>
      <c r="Y59" s="119"/>
      <c r="Z59" s="119"/>
      <c r="AA59" s="119"/>
      <c r="AB59" s="119"/>
      <c r="AC59" s="119"/>
      <c r="AD59" s="119"/>
    </row>
    <row r="60" ht="15.75" customHeight="1">
      <c r="A60" s="119" t="s">
        <v>206</v>
      </c>
      <c r="B60" s="119" t="s">
        <v>620</v>
      </c>
      <c r="C60" s="121"/>
      <c r="D60" s="119"/>
      <c r="E60" s="119"/>
      <c r="F60" s="119"/>
      <c r="G60" s="119"/>
      <c r="H60" s="119"/>
      <c r="I60" s="119"/>
      <c r="J60" s="119"/>
      <c r="K60" s="119"/>
      <c r="L60" s="119"/>
      <c r="M60" s="119"/>
      <c r="N60" s="119"/>
      <c r="O60" s="119"/>
      <c r="P60" s="119"/>
      <c r="Q60" s="119"/>
      <c r="R60" s="119" t="s">
        <v>758</v>
      </c>
      <c r="S60" s="119"/>
      <c r="T60" s="119"/>
      <c r="U60" s="119"/>
      <c r="V60" s="119"/>
      <c r="W60" s="119"/>
      <c r="X60" s="119"/>
      <c r="Y60" s="119"/>
      <c r="Z60" s="119"/>
      <c r="AA60" s="119"/>
      <c r="AB60" s="119"/>
      <c r="AC60" s="119"/>
      <c r="AD60" s="119"/>
    </row>
    <row r="61" ht="15.75" customHeight="1">
      <c r="A61" s="119" t="s">
        <v>117</v>
      </c>
      <c r="B61" s="119" t="s">
        <v>620</v>
      </c>
      <c r="C61" s="121"/>
      <c r="D61" s="119"/>
      <c r="E61" s="119"/>
      <c r="F61" s="119"/>
      <c r="G61" s="119"/>
      <c r="H61" s="119" t="s">
        <v>759</v>
      </c>
      <c r="I61" s="119"/>
      <c r="J61" s="119"/>
      <c r="K61" s="119"/>
      <c r="L61" s="119"/>
      <c r="M61" s="119"/>
      <c r="N61" s="119"/>
      <c r="O61" s="119"/>
      <c r="P61" s="119"/>
      <c r="Q61" s="119"/>
      <c r="R61" s="119"/>
      <c r="S61" s="119"/>
      <c r="T61" s="119"/>
      <c r="U61" s="119"/>
      <c r="V61" s="119"/>
      <c r="W61" s="119"/>
      <c r="X61" s="119"/>
      <c r="Y61" s="119"/>
      <c r="Z61" s="119"/>
      <c r="AA61" s="119"/>
      <c r="AB61" s="119"/>
      <c r="AC61" s="119"/>
      <c r="AD61" s="119"/>
    </row>
    <row r="62" ht="15.75" customHeight="1">
      <c r="A62" s="119" t="s">
        <v>139</v>
      </c>
      <c r="B62" s="119" t="s">
        <v>620</v>
      </c>
      <c r="C62" s="121"/>
      <c r="D62" s="119"/>
      <c r="E62" s="119"/>
      <c r="F62" s="119"/>
      <c r="G62" s="119"/>
      <c r="H62" s="119" t="s">
        <v>760</v>
      </c>
      <c r="I62" s="119"/>
      <c r="J62" s="119"/>
      <c r="K62" s="119"/>
      <c r="L62" s="119"/>
      <c r="M62" s="119"/>
      <c r="N62" s="119"/>
      <c r="O62" s="119"/>
      <c r="P62" s="119"/>
      <c r="Q62" s="119"/>
      <c r="R62" s="119"/>
      <c r="S62" s="119"/>
      <c r="T62" s="119"/>
      <c r="U62" s="119"/>
      <c r="V62" s="119"/>
      <c r="W62" s="119"/>
      <c r="X62" s="119"/>
      <c r="Y62" s="119"/>
      <c r="Z62" s="119"/>
      <c r="AA62" s="119"/>
      <c r="AB62" s="119"/>
      <c r="AC62" s="119"/>
      <c r="AD62" s="119"/>
    </row>
    <row r="63" ht="15.75" customHeight="1">
      <c r="A63" s="119" t="s">
        <v>139</v>
      </c>
      <c r="B63" s="119" t="s">
        <v>620</v>
      </c>
      <c r="C63" s="121"/>
      <c r="D63" s="119"/>
      <c r="E63" s="119"/>
      <c r="F63" s="119"/>
      <c r="G63" s="119"/>
      <c r="H63" s="119" t="s">
        <v>761</v>
      </c>
      <c r="I63" s="119"/>
      <c r="J63" s="119"/>
      <c r="K63" s="119"/>
      <c r="L63" s="119"/>
      <c r="M63" s="119"/>
      <c r="N63" s="119"/>
      <c r="O63" s="119"/>
      <c r="P63" s="119"/>
      <c r="Q63" s="119"/>
      <c r="R63" s="119"/>
      <c r="S63" s="119"/>
      <c r="T63" s="119"/>
      <c r="U63" s="119"/>
      <c r="V63" s="119"/>
      <c r="W63" s="119"/>
      <c r="X63" s="119"/>
      <c r="Y63" s="119"/>
      <c r="Z63" s="119"/>
      <c r="AA63" s="119"/>
      <c r="AB63" s="119"/>
      <c r="AC63" s="119"/>
      <c r="AD63" s="119"/>
    </row>
    <row r="64" ht="15.75" customHeight="1">
      <c r="A64" s="119" t="s">
        <v>139</v>
      </c>
      <c r="B64" s="119" t="s">
        <v>620</v>
      </c>
      <c r="C64" s="121"/>
      <c r="D64" s="119"/>
      <c r="E64" s="119"/>
      <c r="F64" s="119"/>
      <c r="G64" s="119"/>
      <c r="H64" s="119" t="s">
        <v>763</v>
      </c>
      <c r="I64" s="119"/>
      <c r="J64" s="119"/>
      <c r="K64" s="119"/>
      <c r="L64" s="119"/>
      <c r="M64" s="119"/>
      <c r="N64" s="119"/>
      <c r="O64" s="119"/>
      <c r="P64" s="119"/>
      <c r="Q64" s="119"/>
      <c r="R64" s="119"/>
      <c r="S64" s="119"/>
      <c r="T64" s="119"/>
      <c r="U64" s="119"/>
      <c r="V64" s="119"/>
      <c r="W64" s="119"/>
      <c r="X64" s="119"/>
      <c r="Y64" s="119"/>
      <c r="Z64" s="119"/>
      <c r="AA64" s="119"/>
      <c r="AB64" s="119"/>
      <c r="AC64" s="119"/>
      <c r="AD64" s="119"/>
    </row>
    <row r="65" ht="15.75" customHeight="1">
      <c r="A65" s="119" t="s">
        <v>215</v>
      </c>
      <c r="B65" s="119" t="s">
        <v>765</v>
      </c>
      <c r="C65" s="121" t="s">
        <v>766</v>
      </c>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c r="AC65" s="119"/>
      <c r="AD65" s="119"/>
    </row>
    <row r="66" ht="15.75" customHeight="1">
      <c r="A66" s="119" t="s">
        <v>768</v>
      </c>
      <c r="B66" s="119"/>
      <c r="C66" s="121"/>
      <c r="D66" s="119"/>
      <c r="E66" s="119"/>
      <c r="F66" s="119"/>
      <c r="G66" s="119"/>
      <c r="H66" s="119"/>
      <c r="I66" s="119"/>
      <c r="J66" s="119"/>
      <c r="K66" s="119"/>
      <c r="L66" s="119"/>
      <c r="M66" s="119"/>
      <c r="N66" s="119"/>
      <c r="O66" s="119"/>
      <c r="P66" s="119"/>
      <c r="Q66" s="119"/>
      <c r="R66" s="119"/>
      <c r="S66" s="119"/>
      <c r="T66" s="119"/>
      <c r="U66" s="119"/>
      <c r="V66" s="119"/>
      <c r="W66" s="119"/>
      <c r="X66" s="119"/>
      <c r="Y66" s="119"/>
      <c r="Z66" s="119"/>
      <c r="AA66" s="119"/>
      <c r="AB66" s="119"/>
      <c r="AC66" s="119"/>
      <c r="AD66" s="119"/>
    </row>
    <row r="67" ht="15.75" customHeight="1">
      <c r="A67" s="119" t="s">
        <v>361</v>
      </c>
      <c r="B67" s="119" t="s">
        <v>765</v>
      </c>
      <c r="C67" s="121"/>
      <c r="D67" s="119"/>
      <c r="E67" s="119"/>
      <c r="F67" s="119"/>
      <c r="G67" s="119"/>
      <c r="H67" s="119"/>
      <c r="I67" s="119"/>
      <c r="J67" s="119"/>
      <c r="K67" s="119"/>
      <c r="L67" s="119"/>
      <c r="M67" s="119"/>
      <c r="N67" s="119"/>
      <c r="O67" s="119"/>
      <c r="P67" s="119"/>
      <c r="Q67" s="119"/>
      <c r="R67" s="119"/>
      <c r="S67" s="119"/>
      <c r="T67" s="119"/>
      <c r="U67" s="119"/>
      <c r="V67" s="119"/>
      <c r="W67" s="119"/>
      <c r="X67" s="119"/>
      <c r="Y67" s="119"/>
      <c r="Z67" s="119"/>
      <c r="AA67" s="119"/>
      <c r="AB67" s="119"/>
      <c r="AC67" s="119"/>
      <c r="AD67" s="119"/>
    </row>
    <row r="68" ht="15.75" customHeight="1">
      <c r="A68" s="119" t="s">
        <v>771</v>
      </c>
      <c r="B68" s="119" t="s">
        <v>772</v>
      </c>
      <c r="C68" s="121" t="s">
        <v>773</v>
      </c>
      <c r="D68" s="119"/>
      <c r="E68" s="119"/>
      <c r="F68" s="119"/>
      <c r="G68" s="119"/>
      <c r="H68" s="119"/>
      <c r="I68" s="119"/>
      <c r="J68" s="119"/>
      <c r="K68" s="119"/>
      <c r="L68" s="119"/>
      <c r="M68" s="119"/>
      <c r="N68" s="119"/>
      <c r="O68" s="119"/>
      <c r="P68" s="119"/>
      <c r="Q68" s="119"/>
      <c r="R68" s="119"/>
      <c r="S68" s="119"/>
      <c r="T68" s="119"/>
      <c r="U68" s="119"/>
      <c r="V68" s="119"/>
      <c r="W68" s="119"/>
      <c r="X68" s="119"/>
      <c r="Y68" s="119"/>
      <c r="Z68" s="119"/>
      <c r="AA68" s="119"/>
      <c r="AB68" s="119"/>
      <c r="AC68" s="119"/>
      <c r="AD68" s="119"/>
    </row>
    <row r="69" ht="15.75" customHeight="1">
      <c r="A69" s="119" t="s">
        <v>768</v>
      </c>
      <c r="B69" s="119"/>
      <c r="C69" s="121"/>
      <c r="D69" s="119"/>
      <c r="E69" s="119"/>
      <c r="F69" s="119"/>
      <c r="G69" s="119"/>
      <c r="H69" s="119"/>
      <c r="I69" s="119"/>
      <c r="J69" s="119"/>
      <c r="K69" s="119"/>
      <c r="L69" s="119"/>
      <c r="M69" s="119"/>
      <c r="N69" s="119"/>
      <c r="O69" s="119"/>
      <c r="P69" s="119"/>
      <c r="Q69" s="119"/>
      <c r="R69" s="119"/>
      <c r="S69" s="119"/>
      <c r="T69" s="119"/>
      <c r="U69" s="119"/>
      <c r="V69" s="119"/>
      <c r="W69" s="119"/>
      <c r="X69" s="119"/>
      <c r="Y69" s="119"/>
      <c r="Z69" s="119"/>
      <c r="AA69" s="119"/>
      <c r="AB69" s="119"/>
      <c r="AC69" s="119"/>
      <c r="AD69" s="119"/>
    </row>
    <row r="70" ht="15.75" customHeight="1">
      <c r="A70" s="119" t="s">
        <v>774</v>
      </c>
      <c r="B70" s="119" t="s">
        <v>772</v>
      </c>
      <c r="C70" s="121"/>
      <c r="D70" s="119"/>
      <c r="E70" s="119"/>
      <c r="F70" s="119"/>
      <c r="G70" s="119"/>
      <c r="H70" s="119"/>
      <c r="I70" s="119"/>
      <c r="J70" s="119"/>
      <c r="K70" s="119"/>
      <c r="L70" s="119"/>
      <c r="M70" s="119"/>
      <c r="N70" s="119"/>
      <c r="O70" s="119"/>
      <c r="P70" s="119"/>
      <c r="Q70" s="119"/>
      <c r="R70" s="119"/>
      <c r="S70" s="119"/>
      <c r="T70" s="119"/>
      <c r="U70" s="119"/>
      <c r="V70" s="119"/>
      <c r="W70" s="119"/>
      <c r="X70" s="119"/>
      <c r="Y70" s="119"/>
      <c r="Z70" s="119"/>
      <c r="AA70" s="119"/>
      <c r="AB70" s="119"/>
      <c r="AC70" s="119"/>
      <c r="AD70" s="119"/>
    </row>
    <row r="71" ht="15.75" customHeight="1">
      <c r="A71" s="119" t="s">
        <v>771</v>
      </c>
      <c r="B71" s="119" t="s">
        <v>772</v>
      </c>
      <c r="C71" s="121" t="s">
        <v>775</v>
      </c>
      <c r="D71" s="119"/>
      <c r="E71" s="119"/>
      <c r="F71" s="119"/>
      <c r="G71" s="119"/>
      <c r="H71" s="119"/>
      <c r="I71" s="119"/>
      <c r="J71" s="119"/>
      <c r="K71" s="119"/>
      <c r="L71" s="119"/>
      <c r="M71" s="119"/>
      <c r="N71" s="119"/>
      <c r="O71" s="119"/>
      <c r="P71" s="119"/>
      <c r="Q71" s="119"/>
      <c r="R71" s="119"/>
      <c r="S71" s="153">
        <v>3.0</v>
      </c>
      <c r="T71" s="119"/>
      <c r="U71" s="119"/>
      <c r="V71" s="119"/>
      <c r="W71" s="119"/>
      <c r="X71" s="119"/>
      <c r="Y71" s="119"/>
      <c r="Z71" s="119"/>
      <c r="AA71" s="119"/>
      <c r="AB71" s="119"/>
      <c r="AC71" s="119"/>
      <c r="AD71" s="119"/>
    </row>
    <row r="72" ht="15.75" customHeight="1">
      <c r="A72" s="119" t="s">
        <v>768</v>
      </c>
      <c r="B72" s="119"/>
      <c r="C72" s="121"/>
      <c r="D72" s="119"/>
      <c r="E72" s="119"/>
      <c r="F72" s="119"/>
      <c r="G72" s="119"/>
      <c r="H72" s="119"/>
      <c r="I72" s="119"/>
      <c r="J72" s="119"/>
      <c r="K72" s="119"/>
      <c r="L72" s="119"/>
      <c r="M72" s="119"/>
      <c r="N72" s="119"/>
      <c r="O72" s="119"/>
      <c r="P72" s="119"/>
      <c r="Q72" s="119"/>
      <c r="R72" s="119"/>
      <c r="S72" s="119"/>
      <c r="T72" s="119"/>
      <c r="U72" s="119"/>
      <c r="V72" s="119"/>
      <c r="W72" s="119"/>
      <c r="X72" s="119"/>
      <c r="Y72" s="119"/>
      <c r="Z72" s="119"/>
      <c r="AA72" s="119"/>
      <c r="AB72" s="119"/>
      <c r="AC72" s="119"/>
      <c r="AD72" s="119"/>
    </row>
    <row r="73" ht="15.75" customHeight="1">
      <c r="A73" s="119" t="s">
        <v>774</v>
      </c>
      <c r="B73" s="119" t="s">
        <v>772</v>
      </c>
      <c r="C73" s="121"/>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row>
    <row r="74" ht="15.75" customHeight="1">
      <c r="A74" s="119" t="s">
        <v>776</v>
      </c>
      <c r="B74" s="119" t="s">
        <v>620</v>
      </c>
      <c r="C74" s="121"/>
      <c r="D74" s="119"/>
      <c r="E74" s="119"/>
      <c r="F74" s="119"/>
      <c r="G74" s="119"/>
      <c r="H74" s="119"/>
      <c r="I74" s="119"/>
      <c r="J74" s="119"/>
      <c r="K74" s="119"/>
      <c r="L74" s="119"/>
      <c r="M74" s="119"/>
      <c r="N74" s="119"/>
      <c r="O74" s="119"/>
      <c r="P74" s="119"/>
      <c r="Q74" s="119"/>
      <c r="R74" s="119"/>
      <c r="S74" s="119"/>
      <c r="T74" s="119"/>
      <c r="U74" s="119"/>
      <c r="V74" s="119"/>
      <c r="W74" s="119"/>
      <c r="X74" s="119"/>
      <c r="Y74" s="119"/>
      <c r="Z74" s="119"/>
      <c r="AA74" s="119"/>
      <c r="AB74" s="119"/>
      <c r="AC74" s="119"/>
      <c r="AD74" s="119"/>
    </row>
    <row r="75" ht="15.75" customHeight="1">
      <c r="A75" s="119" t="s">
        <v>777</v>
      </c>
      <c r="B75" s="119" t="s">
        <v>620</v>
      </c>
      <c r="C75" s="121"/>
      <c r="D75" s="119"/>
      <c r="E75" s="119"/>
      <c r="F75" s="119"/>
      <c r="G75" s="119"/>
      <c r="H75" s="119"/>
      <c r="I75" s="119"/>
      <c r="J75" s="119"/>
      <c r="K75" s="119"/>
      <c r="L75" s="119"/>
      <c r="M75" s="119"/>
      <c r="N75" s="119"/>
      <c r="O75" s="119"/>
      <c r="P75" s="119"/>
      <c r="Q75" s="119"/>
      <c r="R75" s="119"/>
      <c r="S75" s="119"/>
      <c r="T75" s="119"/>
      <c r="U75" s="119"/>
      <c r="V75" s="119"/>
      <c r="W75" s="119"/>
      <c r="X75" s="119"/>
      <c r="Y75" s="119"/>
      <c r="Z75" s="119"/>
      <c r="AA75" s="119"/>
      <c r="AB75" s="119"/>
      <c r="AC75" s="119"/>
      <c r="AD75" s="119"/>
    </row>
    <row r="76" ht="15.75" customHeight="1">
      <c r="A76" s="119" t="s">
        <v>778</v>
      </c>
      <c r="B76" s="119" t="s">
        <v>620</v>
      </c>
      <c r="C76" s="121"/>
      <c r="D76" s="119"/>
      <c r="E76" s="119"/>
      <c r="F76" s="119"/>
      <c r="G76" s="119"/>
      <c r="H76" s="119" t="s">
        <v>779</v>
      </c>
      <c r="I76" s="119"/>
      <c r="J76" s="119"/>
      <c r="K76" s="119"/>
      <c r="L76" s="119"/>
      <c r="M76" s="119"/>
      <c r="N76" s="119"/>
      <c r="O76" s="119"/>
      <c r="P76" s="119"/>
      <c r="Q76" s="119"/>
      <c r="R76" s="119"/>
      <c r="S76" s="119"/>
      <c r="T76" s="119"/>
      <c r="U76" s="119"/>
      <c r="V76" s="119"/>
      <c r="W76" s="119"/>
      <c r="X76" s="119"/>
      <c r="Y76" s="119"/>
      <c r="Z76" s="119"/>
      <c r="AA76" s="119"/>
      <c r="AB76" s="119"/>
      <c r="AC76" s="119"/>
      <c r="AD76" s="119"/>
    </row>
    <row r="77" ht="15.75" customHeight="1">
      <c r="A77" s="11"/>
      <c r="B77" s="11"/>
      <c r="C77" s="8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row>
    <row r="78" ht="15.75" customHeight="1">
      <c r="A78" s="156" t="s">
        <v>781</v>
      </c>
      <c r="B78" s="158"/>
      <c r="C78" s="159"/>
      <c r="D78" s="161"/>
      <c r="E78" s="162"/>
      <c r="F78" s="162"/>
      <c r="G78" s="162"/>
      <c r="H78" s="162"/>
      <c r="I78" s="162"/>
      <c r="J78" s="162"/>
      <c r="K78" s="162"/>
      <c r="L78" s="162"/>
      <c r="M78" s="162"/>
      <c r="N78" s="162"/>
      <c r="O78" s="162"/>
      <c r="P78" s="162"/>
      <c r="Q78" s="162"/>
      <c r="R78" s="162"/>
      <c r="S78" s="162"/>
      <c r="T78" s="162"/>
      <c r="U78" s="162"/>
      <c r="V78" s="162"/>
      <c r="W78" s="162"/>
      <c r="X78" s="162"/>
      <c r="Y78" s="162"/>
      <c r="Z78" s="162"/>
      <c r="AA78" s="162"/>
      <c r="AB78" s="162"/>
      <c r="AC78" s="162"/>
      <c r="AD78" s="162"/>
    </row>
    <row r="79" ht="15.75" customHeight="1">
      <c r="A79" s="11"/>
      <c r="B79" s="11"/>
      <c r="C79" s="8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row>
    <row r="80" ht="15.75" customHeight="1">
      <c r="A80" s="163" t="s">
        <v>783</v>
      </c>
      <c r="B80" s="163" t="s">
        <v>785</v>
      </c>
      <c r="C80" s="163" t="s">
        <v>786</v>
      </c>
      <c r="D80" s="163" t="s">
        <v>787</v>
      </c>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row>
    <row r="81" ht="15.75" customHeight="1">
      <c r="A81" s="164" t="s">
        <v>788</v>
      </c>
      <c r="B81" s="164" t="s">
        <v>790</v>
      </c>
      <c r="C81" s="164" t="s">
        <v>791</v>
      </c>
      <c r="D81" s="164">
        <v>2.0</v>
      </c>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row>
    <row r="82" ht="15.75" customHeight="1">
      <c r="A82" s="164" t="s">
        <v>792</v>
      </c>
      <c r="B82" s="164" t="s">
        <v>793</v>
      </c>
      <c r="C82" s="167" t="str">
        <f>"3 - 2"</f>
        <v>3 - 2</v>
      </c>
      <c r="D82" s="164">
        <v>1.0</v>
      </c>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row>
    <row r="83" ht="15.75" customHeight="1">
      <c r="A83" s="164" t="s">
        <v>794</v>
      </c>
      <c r="B83" s="164" t="s">
        <v>795</v>
      </c>
      <c r="C83" s="164" t="s">
        <v>796</v>
      </c>
      <c r="D83" s="164">
        <v>6.0</v>
      </c>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row>
    <row r="84" ht="15.75" customHeight="1">
      <c r="A84" s="164" t="s">
        <v>797</v>
      </c>
      <c r="B84" s="164" t="s">
        <v>798</v>
      </c>
      <c r="C84" s="164" t="s">
        <v>799</v>
      </c>
      <c r="D84" s="164">
        <v>5.0</v>
      </c>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row>
    <row r="85" ht="15.75" customHeight="1">
      <c r="A85" s="164" t="s">
        <v>801</v>
      </c>
      <c r="B85" s="164" t="s">
        <v>802</v>
      </c>
      <c r="C85" s="164" t="s">
        <v>803</v>
      </c>
      <c r="D85" s="164">
        <v>1.0</v>
      </c>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row>
    <row r="86" ht="15.75" customHeight="1">
      <c r="A86" s="164" t="s">
        <v>805</v>
      </c>
      <c r="B86" s="164" t="s">
        <v>806</v>
      </c>
      <c r="C86" s="164" t="s">
        <v>807</v>
      </c>
      <c r="D86" s="164" t="s">
        <v>809</v>
      </c>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row>
    <row r="87" ht="15.75" customHeight="1">
      <c r="A87" s="164" t="s">
        <v>810</v>
      </c>
      <c r="B87" s="164" t="s">
        <v>811</v>
      </c>
      <c r="C87" s="164" t="s">
        <v>812</v>
      </c>
      <c r="D87" s="164" t="s">
        <v>809</v>
      </c>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row>
    <row r="88" ht="15.75" customHeight="1">
      <c r="A88" s="164" t="s">
        <v>813</v>
      </c>
      <c r="B88" s="164" t="s">
        <v>814</v>
      </c>
      <c r="C88" s="164" t="s">
        <v>815</v>
      </c>
      <c r="D88" s="164" t="s">
        <v>809</v>
      </c>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row>
    <row r="89" ht="15.75" customHeight="1">
      <c r="A89" s="164" t="s">
        <v>816</v>
      </c>
      <c r="B89" s="164" t="s">
        <v>817</v>
      </c>
      <c r="C89" s="164" t="s">
        <v>818</v>
      </c>
      <c r="D89" s="164" t="s">
        <v>809</v>
      </c>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row>
    <row r="90" ht="15.75" customHeight="1">
      <c r="A90" s="164" t="s">
        <v>820</v>
      </c>
      <c r="B90" s="164" t="s">
        <v>821</v>
      </c>
      <c r="C90" s="164" t="s">
        <v>822</v>
      </c>
      <c r="D90" s="164" t="s">
        <v>809</v>
      </c>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row>
    <row r="91" ht="15.75" customHeight="1">
      <c r="A91" s="164" t="s">
        <v>823</v>
      </c>
      <c r="B91" s="164" t="s">
        <v>824</v>
      </c>
      <c r="C91" s="164" t="s">
        <v>826</v>
      </c>
      <c r="D91" s="164" t="s">
        <v>809</v>
      </c>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row>
    <row r="92" ht="15.75" customHeight="1">
      <c r="A92" s="164" t="s">
        <v>827</v>
      </c>
      <c r="B92" s="164" t="s">
        <v>828</v>
      </c>
      <c r="C92" s="164" t="s">
        <v>829</v>
      </c>
      <c r="D92" s="164" t="s">
        <v>809</v>
      </c>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row>
    <row r="93" ht="15.75" customHeight="1">
      <c r="A93" s="164" t="s">
        <v>831</v>
      </c>
      <c r="B93" s="164" t="s">
        <v>832</v>
      </c>
      <c r="C93" s="164" t="s">
        <v>833</v>
      </c>
      <c r="D93" s="164" t="s">
        <v>809</v>
      </c>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row>
    <row r="94" ht="15.75" customHeight="1">
      <c r="A94" s="164" t="s">
        <v>834</v>
      </c>
      <c r="B94" s="164" t="s">
        <v>835</v>
      </c>
      <c r="C94" s="164" t="s">
        <v>836</v>
      </c>
      <c r="D94" s="164" t="s">
        <v>837</v>
      </c>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row>
    <row r="95" ht="15.75" customHeight="1">
      <c r="A95" s="161"/>
      <c r="B95" s="161"/>
      <c r="C95" s="159"/>
      <c r="D95" s="16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row>
    <row r="96" ht="15.75" customHeight="1">
      <c r="A96" s="161"/>
      <c r="B96" s="163" t="s">
        <v>838</v>
      </c>
      <c r="C96" s="163" t="s">
        <v>786</v>
      </c>
      <c r="D96" s="16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row>
    <row r="97" ht="15.75" customHeight="1">
      <c r="A97" s="161"/>
      <c r="B97" s="170" t="s">
        <v>841</v>
      </c>
      <c r="C97" s="171" t="s">
        <v>843</v>
      </c>
      <c r="D97" s="16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row>
    <row r="98" ht="15.75" customHeight="1">
      <c r="A98" s="161"/>
      <c r="B98" s="171" t="s">
        <v>843</v>
      </c>
      <c r="C98" s="171" t="s">
        <v>843</v>
      </c>
      <c r="D98" s="16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row>
    <row r="99" ht="31.5" customHeight="1">
      <c r="A99" s="161"/>
      <c r="B99" s="171" t="s">
        <v>847</v>
      </c>
      <c r="C99" s="171" t="s">
        <v>848</v>
      </c>
      <c r="D99" s="16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row>
    <row r="100" ht="15.75" customHeight="1">
      <c r="A100" s="161"/>
      <c r="B100" s="171" t="s">
        <v>849</v>
      </c>
      <c r="C100" s="171" t="s">
        <v>850</v>
      </c>
      <c r="D100" s="16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row>
    <row r="101" ht="15.75" customHeight="1">
      <c r="A101" s="161"/>
      <c r="B101" s="171" t="s">
        <v>851</v>
      </c>
      <c r="C101" s="171" t="s">
        <v>852</v>
      </c>
      <c r="D101" s="16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row>
    <row r="102" ht="15.75" customHeight="1">
      <c r="A102" s="161"/>
      <c r="B102" s="171" t="s">
        <v>854</v>
      </c>
      <c r="C102" s="171" t="s">
        <v>855</v>
      </c>
      <c r="D102" s="16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row>
    <row r="103" ht="15.75" customHeight="1">
      <c r="A103" s="161"/>
      <c r="B103" s="171" t="s">
        <v>858</v>
      </c>
      <c r="C103" s="171" t="s">
        <v>859</v>
      </c>
      <c r="D103" s="16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row>
    <row r="104" ht="48.0" customHeight="1">
      <c r="A104" s="161"/>
      <c r="B104" s="171" t="s">
        <v>860</v>
      </c>
      <c r="C104" s="171" t="s">
        <v>861</v>
      </c>
      <c r="D104" s="16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row>
    <row r="105" ht="15.75" customHeight="1">
      <c r="A105" s="161"/>
      <c r="B105" s="171" t="s">
        <v>862</v>
      </c>
      <c r="C105" s="171" t="s">
        <v>863</v>
      </c>
      <c r="D105" s="16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row>
    <row r="106" ht="15.75" customHeight="1">
      <c r="A106" s="161"/>
      <c r="B106" s="171" t="s">
        <v>864</v>
      </c>
      <c r="C106" s="171" t="s">
        <v>864</v>
      </c>
      <c r="D106" s="16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row>
    <row r="107" ht="15.75" customHeight="1">
      <c r="A107" s="161"/>
      <c r="B107" s="171" t="s">
        <v>865</v>
      </c>
      <c r="C107" s="171" t="s">
        <v>866</v>
      </c>
      <c r="D107" s="16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row>
    <row r="108" ht="15.75" customHeight="1">
      <c r="A108" s="161"/>
      <c r="B108" s="171" t="s">
        <v>867</v>
      </c>
      <c r="C108" s="171" t="s">
        <v>868</v>
      </c>
      <c r="D108" s="16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row>
    <row r="109" ht="15.75" customHeight="1">
      <c r="A109" s="161"/>
      <c r="B109" s="171" t="s">
        <v>869</v>
      </c>
      <c r="C109" s="171" t="s">
        <v>871</v>
      </c>
      <c r="D109" s="16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row>
    <row r="110" ht="15.75" customHeight="1">
      <c r="A110" s="161"/>
      <c r="B110" s="171" t="s">
        <v>874</v>
      </c>
      <c r="C110" s="171" t="s">
        <v>875</v>
      </c>
      <c r="D110" s="16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row>
    <row r="111" ht="15.75" customHeight="1">
      <c r="A111" s="161"/>
      <c r="B111" s="171" t="s">
        <v>876</v>
      </c>
      <c r="C111" s="171" t="s">
        <v>877</v>
      </c>
      <c r="D111" s="16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row>
    <row r="112" ht="31.5" customHeight="1">
      <c r="A112" s="161"/>
      <c r="B112" s="171" t="s">
        <v>878</v>
      </c>
      <c r="C112" s="171" t="s">
        <v>879</v>
      </c>
      <c r="D112" s="16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row>
    <row r="113" ht="15.75" customHeight="1">
      <c r="A113" s="161"/>
      <c r="B113" s="171" t="s">
        <v>880</v>
      </c>
      <c r="C113" s="171" t="s">
        <v>881</v>
      </c>
      <c r="D113" s="16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row>
    <row r="114" ht="15.75" customHeight="1">
      <c r="A114" s="161"/>
      <c r="B114" s="171" t="s">
        <v>882</v>
      </c>
      <c r="C114" s="171" t="s">
        <v>883</v>
      </c>
      <c r="D114" s="16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row>
    <row r="115" ht="15.75" customHeight="1">
      <c r="A115" s="161"/>
      <c r="B115" s="171" t="s">
        <v>885</v>
      </c>
      <c r="C115" s="171" t="s">
        <v>886</v>
      </c>
      <c r="D115" s="16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row>
    <row r="116" ht="31.5" customHeight="1">
      <c r="A116" s="161"/>
      <c r="B116" s="171" t="s">
        <v>889</v>
      </c>
      <c r="C116" s="171" t="s">
        <v>890</v>
      </c>
      <c r="D116" s="16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row>
    <row r="117" ht="48.0" customHeight="1">
      <c r="A117" s="161"/>
      <c r="B117" s="171" t="s">
        <v>891</v>
      </c>
      <c r="C117" s="171" t="s">
        <v>892</v>
      </c>
      <c r="D117" s="16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row>
    <row r="118" ht="15.75" customHeight="1">
      <c r="A118" s="161"/>
      <c r="B118" s="171" t="s">
        <v>894</v>
      </c>
      <c r="C118" s="171" t="s">
        <v>895</v>
      </c>
      <c r="D118" s="16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row>
    <row r="119" ht="15.75" customHeight="1">
      <c r="A119" s="161"/>
      <c r="B119" s="171" t="s">
        <v>898</v>
      </c>
      <c r="C119" s="171" t="s">
        <v>899</v>
      </c>
      <c r="D119" s="16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row>
    <row r="120" ht="15.75" customHeight="1">
      <c r="A120" s="161"/>
      <c r="B120" s="171" t="s">
        <v>900</v>
      </c>
      <c r="C120" s="171" t="s">
        <v>901</v>
      </c>
      <c r="D120" s="16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row>
    <row r="121" ht="15.75" customHeight="1">
      <c r="A121" s="161"/>
      <c r="B121" s="171" t="s">
        <v>902</v>
      </c>
      <c r="C121" s="171" t="s">
        <v>903</v>
      </c>
      <c r="D121" s="16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row>
    <row r="122" ht="31.5" customHeight="1">
      <c r="A122" s="161"/>
      <c r="B122" s="171" t="s">
        <v>904</v>
      </c>
      <c r="C122" s="171" t="s">
        <v>905</v>
      </c>
      <c r="D122" s="16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row>
    <row r="123" ht="31.5" customHeight="1">
      <c r="A123" s="161"/>
      <c r="B123" s="171" t="s">
        <v>907</v>
      </c>
      <c r="C123" s="171" t="s">
        <v>908</v>
      </c>
      <c r="D123" s="16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row>
    <row r="124" ht="15.75" customHeight="1">
      <c r="A124" s="161"/>
      <c r="B124" s="173" t="s">
        <v>73</v>
      </c>
      <c r="C124" s="173" t="s">
        <v>911</v>
      </c>
      <c r="D124" s="16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row>
    <row r="125" ht="31.5" customHeight="1">
      <c r="A125" s="161"/>
      <c r="B125" s="173" t="s">
        <v>913</v>
      </c>
      <c r="C125" s="173" t="s">
        <v>758</v>
      </c>
      <c r="D125" s="16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row>
    <row r="126" ht="15.75" customHeight="1">
      <c r="A126" s="161"/>
      <c r="B126" s="173" t="s">
        <v>916</v>
      </c>
      <c r="C126" s="173" t="s">
        <v>916</v>
      </c>
      <c r="D126" s="16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row>
    <row r="127" ht="15.75" customHeight="1">
      <c r="A127" s="161"/>
      <c r="B127" s="173" t="s">
        <v>917</v>
      </c>
      <c r="C127" s="173" t="s">
        <v>917</v>
      </c>
      <c r="D127" s="16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row>
    <row r="128" ht="15.75" customHeight="1">
      <c r="A128" s="161"/>
      <c r="B128" s="173" t="s">
        <v>918</v>
      </c>
      <c r="C128" s="173" t="s">
        <v>918</v>
      </c>
      <c r="D128" s="16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row>
    <row r="129" ht="15.75" customHeight="1">
      <c r="A129" s="161"/>
      <c r="B129" s="173" t="s">
        <v>111</v>
      </c>
      <c r="C129" s="173" t="s">
        <v>111</v>
      </c>
      <c r="D129" s="16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row>
    <row r="130" ht="15.75" customHeight="1">
      <c r="A130" s="161"/>
      <c r="B130" s="173" t="s">
        <v>921</v>
      </c>
      <c r="C130" s="173" t="s">
        <v>922</v>
      </c>
      <c r="D130" s="16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row>
    <row r="131" ht="15.75" customHeight="1">
      <c r="A131" s="161"/>
      <c r="B131" s="173" t="s">
        <v>924</v>
      </c>
      <c r="C131" s="173" t="s">
        <v>924</v>
      </c>
      <c r="D131" s="16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row>
    <row r="132" ht="15.75" customHeight="1">
      <c r="A132" s="161"/>
      <c r="B132" s="173" t="s">
        <v>925</v>
      </c>
      <c r="C132" s="173" t="s">
        <v>926</v>
      </c>
      <c r="D132" s="16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row>
    <row r="133" ht="31.5" customHeight="1">
      <c r="A133" s="161"/>
      <c r="B133" s="173" t="s">
        <v>927</v>
      </c>
      <c r="C133" s="173" t="s">
        <v>928</v>
      </c>
      <c r="D133" s="16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row>
    <row r="134" ht="15.75" customHeight="1">
      <c r="A134" s="161"/>
      <c r="B134" s="173" t="s">
        <v>929</v>
      </c>
      <c r="C134" s="173" t="s">
        <v>930</v>
      </c>
      <c r="D134" s="16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row>
    <row r="135" ht="31.5" customHeight="1">
      <c r="A135" s="161"/>
      <c r="B135" s="173" t="s">
        <v>931</v>
      </c>
      <c r="C135" s="173" t="s">
        <v>932</v>
      </c>
      <c r="D135" s="16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row>
    <row r="136" ht="15.75" customHeight="1">
      <c r="A136" s="161"/>
      <c r="B136" s="173" t="s">
        <v>934</v>
      </c>
      <c r="C136" s="173" t="s">
        <v>935</v>
      </c>
      <c r="D136" s="16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row>
    <row r="137" ht="15.75" customHeight="1">
      <c r="A137" s="161"/>
      <c r="B137" s="173" t="s">
        <v>937</v>
      </c>
      <c r="C137" s="173" t="s">
        <v>938</v>
      </c>
      <c r="D137" s="16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row>
    <row r="138" ht="31.5" customHeight="1">
      <c r="A138" s="161"/>
      <c r="B138" s="173" t="s">
        <v>940</v>
      </c>
      <c r="C138" s="173" t="s">
        <v>941</v>
      </c>
      <c r="D138" s="16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row>
    <row r="139" ht="15.75" customHeight="1">
      <c r="A139" s="161"/>
      <c r="B139" s="173" t="s">
        <v>942</v>
      </c>
      <c r="C139" s="173" t="s">
        <v>943</v>
      </c>
      <c r="D139" s="16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row>
    <row r="140" ht="15.75" customHeight="1">
      <c r="A140" s="161"/>
      <c r="B140" s="173" t="s">
        <v>944</v>
      </c>
      <c r="C140" s="173" t="s">
        <v>945</v>
      </c>
      <c r="D140" s="16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row>
    <row r="141" ht="15.75" customHeight="1">
      <c r="A141" s="161"/>
      <c r="B141" s="173" t="s">
        <v>946</v>
      </c>
      <c r="C141" s="173" t="s">
        <v>947</v>
      </c>
      <c r="D141" s="16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row>
    <row r="142" ht="15.75" customHeight="1">
      <c r="A142" s="161"/>
      <c r="B142" s="173" t="s">
        <v>948</v>
      </c>
      <c r="C142" s="173" t="s">
        <v>949</v>
      </c>
      <c r="D142" s="16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row>
    <row r="143" ht="15.75" customHeight="1">
      <c r="A143" s="161"/>
      <c r="B143" s="173" t="s">
        <v>950</v>
      </c>
      <c r="C143" s="173" t="s">
        <v>951</v>
      </c>
      <c r="D143" s="16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row>
    <row r="144" ht="15.75" customHeight="1">
      <c r="A144" s="161"/>
      <c r="B144" s="173" t="s">
        <v>952</v>
      </c>
      <c r="C144" s="173" t="s">
        <v>954</v>
      </c>
      <c r="D144" s="16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row>
    <row r="145" ht="15.75" customHeight="1">
      <c r="A145" s="161"/>
      <c r="B145" s="173" t="s">
        <v>957</v>
      </c>
      <c r="C145" s="173" t="s">
        <v>958</v>
      </c>
      <c r="D145" s="16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row>
    <row r="146" ht="15.75" customHeight="1">
      <c r="A146" s="161"/>
      <c r="B146" s="173" t="s">
        <v>959</v>
      </c>
      <c r="C146" s="173" t="s">
        <v>960</v>
      </c>
      <c r="D146" s="16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row>
    <row r="147" ht="15.75" customHeight="1">
      <c r="A147" s="161"/>
      <c r="B147" s="173" t="s">
        <v>961</v>
      </c>
      <c r="C147" s="173" t="s">
        <v>962</v>
      </c>
      <c r="D147" s="16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row>
    <row r="148" ht="15.75" customHeight="1">
      <c r="A148" s="161"/>
      <c r="B148" s="173" t="s">
        <v>963</v>
      </c>
      <c r="C148" s="173" t="s">
        <v>964</v>
      </c>
      <c r="D148" s="16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row>
    <row r="149" ht="15.75" customHeight="1">
      <c r="A149" s="161"/>
      <c r="B149" s="173" t="s">
        <v>967</v>
      </c>
      <c r="C149" s="173" t="s">
        <v>967</v>
      </c>
      <c r="D149" s="16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row>
    <row r="150" ht="15.75" customHeight="1">
      <c r="A150" s="11"/>
      <c r="B150" s="11"/>
      <c r="C150" s="8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row>
    <row r="151" ht="15.75" customHeight="1">
      <c r="A151" s="11"/>
      <c r="B151" s="11"/>
      <c r="C151" s="8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row>
    <row r="152" ht="15.75" customHeight="1">
      <c r="A152" s="11"/>
      <c r="B152" s="11"/>
      <c r="C152" s="8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row>
    <row r="153" ht="15.75" customHeight="1">
      <c r="A153" s="11"/>
      <c r="B153" s="11"/>
      <c r="C153" s="8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row>
    <row r="154" ht="15.75" customHeight="1">
      <c r="A154" s="11"/>
      <c r="B154" s="11"/>
      <c r="C154" s="8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row>
    <row r="155" ht="15.75" customHeight="1">
      <c r="A155" s="11"/>
      <c r="B155" s="11"/>
      <c r="C155" s="8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row>
    <row r="156" ht="15.75" customHeight="1">
      <c r="A156" s="11"/>
      <c r="B156" s="11"/>
      <c r="C156" s="8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row>
    <row r="157" ht="15.75" customHeight="1">
      <c r="A157" s="11"/>
      <c r="B157" s="11"/>
      <c r="C157" s="8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row>
    <row r="158" ht="15.75" customHeight="1">
      <c r="A158" s="11"/>
      <c r="B158" s="11"/>
      <c r="C158" s="8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row>
    <row r="159" ht="15.75" customHeight="1">
      <c r="A159" s="11"/>
      <c r="B159" s="11"/>
      <c r="C159" s="8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row>
    <row r="160" ht="15.75" customHeight="1">
      <c r="A160" s="11"/>
      <c r="B160" s="11"/>
      <c r="C160" s="8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row>
    <row r="161" ht="15.75" customHeight="1">
      <c r="A161" s="11"/>
      <c r="B161" s="11"/>
      <c r="C161" s="8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row>
    <row r="162" ht="15.75" customHeight="1">
      <c r="A162" s="11"/>
      <c r="B162" s="11"/>
      <c r="C162" s="8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row>
    <row r="163" ht="15.75" customHeight="1">
      <c r="A163" s="11"/>
      <c r="B163" s="11"/>
      <c r="C163" s="8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row>
    <row r="164" ht="15.75" customHeight="1">
      <c r="A164" s="11"/>
      <c r="B164" s="11"/>
      <c r="C164" s="8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row>
    <row r="165" ht="15.75" customHeight="1">
      <c r="A165" s="11"/>
      <c r="B165" s="11"/>
      <c r="C165" s="8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row>
    <row r="166" ht="15.75" customHeight="1">
      <c r="A166" s="11"/>
      <c r="B166" s="11"/>
      <c r="C166" s="8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row>
    <row r="167" ht="15.75" customHeight="1">
      <c r="A167" s="11"/>
      <c r="B167" s="11"/>
      <c r="C167" s="8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row>
    <row r="168" ht="15.75" customHeight="1">
      <c r="A168" s="11"/>
      <c r="B168" s="11"/>
      <c r="C168" s="8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row>
    <row r="169" ht="15.75" customHeight="1">
      <c r="A169" s="11"/>
      <c r="B169" s="11"/>
      <c r="C169" s="8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row>
    <row r="170" ht="15.75" customHeight="1">
      <c r="A170" s="11"/>
      <c r="B170" s="11"/>
      <c r="C170" s="8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row>
    <row r="171" ht="15.75" customHeight="1">
      <c r="A171" s="11"/>
      <c r="B171" s="11"/>
      <c r="C171" s="8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row>
    <row r="172" ht="15.75" customHeight="1">
      <c r="A172" s="11"/>
      <c r="B172" s="11"/>
      <c r="C172" s="8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row>
    <row r="173" ht="15.75" customHeight="1">
      <c r="A173" s="11"/>
      <c r="B173" s="11"/>
      <c r="C173" s="8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row>
    <row r="174" ht="15.75" customHeight="1">
      <c r="A174" s="11"/>
      <c r="B174" s="11"/>
      <c r="C174" s="8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row>
    <row r="175" ht="15.75" customHeight="1">
      <c r="A175" s="11"/>
      <c r="B175" s="11"/>
      <c r="C175" s="8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row>
    <row r="176" ht="15.75" customHeight="1">
      <c r="A176" s="11"/>
      <c r="B176" s="11"/>
      <c r="C176" s="8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row>
    <row r="177" ht="15.75" customHeight="1">
      <c r="A177" s="11"/>
      <c r="B177" s="11"/>
      <c r="C177" s="8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row>
    <row r="178" ht="15.75" customHeight="1">
      <c r="A178" s="11"/>
      <c r="B178" s="11"/>
      <c r="C178" s="8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row>
    <row r="179" ht="15.75" customHeight="1">
      <c r="A179" s="11"/>
      <c r="B179" s="11"/>
      <c r="C179" s="8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row>
    <row r="180" ht="15.75" customHeight="1">
      <c r="A180" s="11"/>
      <c r="B180" s="11"/>
      <c r="C180" s="8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row>
    <row r="181" ht="15.75" customHeight="1">
      <c r="A181" s="11"/>
      <c r="B181" s="11"/>
      <c r="C181" s="8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row>
    <row r="182" ht="15.75" customHeight="1">
      <c r="A182" s="11"/>
      <c r="B182" s="11"/>
      <c r="C182" s="8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row>
    <row r="183" ht="15.75" customHeight="1">
      <c r="A183" s="11"/>
      <c r="B183" s="11"/>
      <c r="C183" s="8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row>
    <row r="184" ht="15.75" customHeight="1">
      <c r="A184" s="11"/>
      <c r="B184" s="11"/>
      <c r="C184" s="8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row>
    <row r="185" ht="15.75" customHeight="1">
      <c r="A185" s="11"/>
      <c r="B185" s="11"/>
      <c r="C185" s="8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row>
    <row r="186" ht="15.75" customHeight="1">
      <c r="A186" s="11"/>
      <c r="B186" s="11"/>
      <c r="C186" s="8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row>
    <row r="187" ht="15.75" customHeight="1">
      <c r="A187" s="11"/>
      <c r="B187" s="11"/>
      <c r="C187" s="8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row>
    <row r="188" ht="15.75" customHeight="1">
      <c r="A188" s="11"/>
      <c r="B188" s="11"/>
      <c r="C188" s="8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row>
    <row r="189" ht="15.75" customHeight="1">
      <c r="A189" s="11"/>
      <c r="B189" s="11"/>
      <c r="C189" s="8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row>
    <row r="190" ht="15.75" customHeight="1">
      <c r="A190" s="11"/>
      <c r="B190" s="11"/>
      <c r="C190" s="8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row>
    <row r="191" ht="15.75" customHeight="1">
      <c r="A191" s="11"/>
      <c r="B191" s="11"/>
      <c r="C191" s="8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row>
    <row r="192" ht="15.75" customHeight="1">
      <c r="A192" s="11"/>
      <c r="B192" s="11"/>
      <c r="C192" s="8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row>
    <row r="193" ht="15.75" customHeight="1">
      <c r="A193" s="11"/>
      <c r="B193" s="11"/>
      <c r="C193" s="8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row>
    <row r="194" ht="15.75" customHeight="1">
      <c r="A194" s="11"/>
      <c r="B194" s="11"/>
      <c r="C194" s="8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row>
    <row r="195" ht="15.75" customHeight="1">
      <c r="A195" s="11"/>
      <c r="B195" s="11"/>
      <c r="C195" s="8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row>
    <row r="196" ht="15.75" customHeight="1">
      <c r="A196" s="11"/>
      <c r="B196" s="11"/>
      <c r="C196" s="8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row>
    <row r="197" ht="15.75" customHeight="1">
      <c r="A197" s="11"/>
      <c r="B197" s="11"/>
      <c r="C197" s="8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row>
    <row r="198" ht="15.75" customHeight="1">
      <c r="A198" s="11"/>
      <c r="B198" s="11"/>
      <c r="C198" s="8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row>
    <row r="199" ht="15.75" customHeight="1">
      <c r="A199" s="11"/>
      <c r="B199" s="11"/>
      <c r="C199" s="8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row>
    <row r="200" ht="15.75" customHeight="1">
      <c r="A200" s="11"/>
      <c r="B200" s="11"/>
      <c r="C200" s="8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row>
    <row r="201" ht="15.75" customHeight="1">
      <c r="A201" s="11"/>
      <c r="B201" s="11"/>
      <c r="C201" s="8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row>
    <row r="202" ht="15.75" customHeight="1">
      <c r="A202" s="11"/>
      <c r="B202" s="11"/>
      <c r="C202" s="8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row>
    <row r="203" ht="15.75" customHeight="1">
      <c r="A203" s="11"/>
      <c r="B203" s="11"/>
      <c r="C203" s="8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row>
    <row r="204" ht="15.75" customHeight="1">
      <c r="A204" s="11"/>
      <c r="B204" s="11"/>
      <c r="C204" s="8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row>
    <row r="205" ht="15.75" customHeight="1">
      <c r="A205" s="11"/>
      <c r="B205" s="11"/>
      <c r="C205" s="8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row>
    <row r="206" ht="15.75" customHeight="1">
      <c r="A206" s="11"/>
      <c r="B206" s="11"/>
      <c r="C206" s="8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row>
    <row r="207" ht="15.75" customHeight="1">
      <c r="A207" s="11"/>
      <c r="B207" s="11"/>
      <c r="C207" s="8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row>
    <row r="208" ht="15.75" customHeight="1">
      <c r="A208" s="11"/>
      <c r="B208" s="11"/>
      <c r="C208" s="8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row>
    <row r="209" ht="15.75" customHeight="1">
      <c r="A209" s="11"/>
      <c r="B209" s="11"/>
      <c r="C209" s="8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row>
    <row r="210" ht="15.75" customHeight="1">
      <c r="A210" s="11"/>
      <c r="B210" s="11"/>
      <c r="C210" s="8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row>
    <row r="211" ht="15.75" customHeight="1">
      <c r="A211" s="11"/>
      <c r="B211" s="11"/>
      <c r="C211" s="8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row>
    <row r="212" ht="15.75" customHeight="1">
      <c r="A212" s="11"/>
      <c r="B212" s="11"/>
      <c r="C212" s="8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row>
    <row r="213" ht="15.75" customHeight="1">
      <c r="A213" s="11"/>
      <c r="B213" s="11"/>
      <c r="C213" s="8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row>
    <row r="214" ht="15.75" customHeight="1">
      <c r="A214" s="11"/>
      <c r="B214" s="11"/>
      <c r="C214" s="8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row>
    <row r="215" ht="15.75" customHeight="1">
      <c r="A215" s="11"/>
      <c r="B215" s="11"/>
      <c r="C215" s="8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row>
    <row r="216" ht="15.75" customHeight="1">
      <c r="A216" s="11"/>
      <c r="B216" s="11"/>
      <c r="C216" s="8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row>
    <row r="217" ht="15.75" customHeight="1">
      <c r="A217" s="11"/>
      <c r="B217" s="11"/>
      <c r="C217" s="8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row>
    <row r="218" ht="15.75" customHeight="1">
      <c r="A218" s="11"/>
      <c r="B218" s="11"/>
      <c r="C218" s="8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row>
    <row r="219" ht="15.75" customHeight="1">
      <c r="A219" s="11"/>
      <c r="B219" s="11"/>
      <c r="C219" s="8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row>
    <row r="220" ht="15.75" customHeight="1">
      <c r="A220" s="11"/>
      <c r="B220" s="11"/>
      <c r="C220" s="8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row>
    <row r="221" ht="15.75" customHeight="1">
      <c r="A221" s="11"/>
      <c r="B221" s="11"/>
      <c r="C221" s="8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row>
    <row r="222" ht="15.75" customHeight="1">
      <c r="A222" s="11"/>
      <c r="B222" s="11"/>
      <c r="C222" s="8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row>
    <row r="223" ht="15.75" customHeight="1">
      <c r="A223" s="11"/>
      <c r="B223" s="11"/>
      <c r="C223" s="8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row>
    <row r="224" ht="15.75" customHeight="1">
      <c r="A224" s="11"/>
      <c r="B224" s="11"/>
      <c r="C224" s="8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row>
    <row r="225" ht="15.75" customHeight="1">
      <c r="A225" s="11"/>
      <c r="B225" s="11"/>
      <c r="C225" s="8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row>
    <row r="226" ht="15.75" customHeight="1">
      <c r="A226" s="11"/>
      <c r="B226" s="11"/>
      <c r="C226" s="8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row>
    <row r="227" ht="15.75" customHeight="1">
      <c r="A227" s="11"/>
      <c r="B227" s="11"/>
      <c r="C227" s="8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row>
    <row r="228" ht="15.75" customHeight="1">
      <c r="A228" s="11"/>
      <c r="B228" s="11"/>
      <c r="C228" s="8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row>
    <row r="229" ht="15.75" customHeight="1">
      <c r="A229" s="11"/>
      <c r="B229" s="11"/>
      <c r="C229" s="8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row>
    <row r="230" ht="15.75" customHeight="1">
      <c r="A230" s="11"/>
      <c r="B230" s="11"/>
      <c r="C230" s="8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row>
    <row r="231" ht="15.75" customHeight="1">
      <c r="A231" s="11"/>
      <c r="B231" s="11"/>
      <c r="C231" s="8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row>
    <row r="232" ht="15.75" customHeight="1">
      <c r="A232" s="11"/>
      <c r="B232" s="11"/>
      <c r="C232" s="8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row>
    <row r="233" ht="15.75" customHeight="1">
      <c r="A233" s="11"/>
      <c r="B233" s="11"/>
      <c r="C233" s="8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row>
    <row r="234" ht="15.75" customHeight="1">
      <c r="A234" s="11"/>
      <c r="B234" s="11"/>
      <c r="C234" s="8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row>
    <row r="235" ht="15.75" customHeight="1">
      <c r="A235" s="11"/>
      <c r="B235" s="11"/>
      <c r="C235" s="8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row>
    <row r="236" ht="15.75" customHeight="1">
      <c r="A236" s="11"/>
      <c r="B236" s="11"/>
      <c r="C236" s="8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row>
    <row r="237" ht="15.75" customHeight="1">
      <c r="A237" s="11"/>
      <c r="B237" s="11"/>
      <c r="C237" s="8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row>
    <row r="238" ht="15.75" customHeight="1">
      <c r="A238" s="11"/>
      <c r="B238" s="11"/>
      <c r="C238" s="8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row>
    <row r="239" ht="15.75" customHeight="1">
      <c r="A239" s="11"/>
      <c r="B239" s="11"/>
      <c r="C239" s="8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row>
    <row r="240" ht="15.75" customHeight="1">
      <c r="A240" s="11"/>
      <c r="B240" s="11"/>
      <c r="C240" s="8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row>
    <row r="241" ht="15.75" customHeight="1">
      <c r="A241" s="11"/>
      <c r="B241" s="11"/>
      <c r="C241" s="8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row>
    <row r="242" ht="15.75" customHeight="1">
      <c r="A242" s="11"/>
      <c r="B242" s="11"/>
      <c r="C242" s="8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row>
    <row r="243" ht="15.75" customHeight="1">
      <c r="A243" s="11"/>
      <c r="B243" s="11"/>
      <c r="C243" s="8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row>
    <row r="244" ht="15.75" customHeight="1">
      <c r="A244" s="11"/>
      <c r="B244" s="11"/>
      <c r="C244" s="8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row>
    <row r="245" ht="15.75" customHeight="1">
      <c r="A245" s="11"/>
      <c r="B245" s="11"/>
      <c r="C245" s="8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row>
    <row r="246" ht="15.75" customHeight="1">
      <c r="A246" s="11"/>
      <c r="B246" s="11"/>
      <c r="C246" s="8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row>
    <row r="247" ht="15.75" customHeight="1">
      <c r="A247" s="11"/>
      <c r="B247" s="11"/>
      <c r="C247" s="8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row>
    <row r="248" ht="15.75" customHeight="1">
      <c r="A248" s="11"/>
      <c r="B248" s="11"/>
      <c r="C248" s="8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row>
    <row r="249" ht="15.75" customHeight="1">
      <c r="A249" s="11"/>
      <c r="B249" s="11"/>
      <c r="C249" s="8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row>
    <row r="250" ht="15.75" customHeight="1">
      <c r="A250" s="11"/>
      <c r="B250" s="11"/>
      <c r="C250" s="8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row>
    <row r="251" ht="15.75" customHeight="1">
      <c r="A251" s="11"/>
      <c r="B251" s="11"/>
      <c r="C251" s="8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row>
    <row r="252" ht="15.75" customHeight="1">
      <c r="A252" s="11"/>
      <c r="B252" s="11"/>
      <c r="C252" s="8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row>
    <row r="253" ht="15.75" customHeight="1">
      <c r="A253" s="11"/>
      <c r="B253" s="11"/>
      <c r="C253" s="8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row>
    <row r="254" ht="15.75" customHeight="1">
      <c r="A254" s="11"/>
      <c r="B254" s="11"/>
      <c r="C254" s="8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row>
    <row r="255" ht="15.75" customHeight="1">
      <c r="A255" s="11"/>
      <c r="B255" s="11"/>
      <c r="C255" s="8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row>
    <row r="256" ht="15.75" customHeight="1">
      <c r="A256" s="11"/>
      <c r="B256" s="11"/>
      <c r="C256" s="8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row>
    <row r="257" ht="15.75" customHeight="1">
      <c r="A257" s="11"/>
      <c r="B257" s="11"/>
      <c r="C257" s="8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row>
    <row r="258" ht="15.75" customHeight="1">
      <c r="A258" s="11"/>
      <c r="B258" s="11"/>
      <c r="C258" s="8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row>
    <row r="259" ht="15.75" customHeight="1">
      <c r="A259" s="11"/>
      <c r="B259" s="11"/>
      <c r="C259" s="8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row>
    <row r="260" ht="15.75" customHeight="1">
      <c r="A260" s="11"/>
      <c r="B260" s="11"/>
      <c r="C260" s="8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row>
    <row r="261" ht="15.75" customHeight="1">
      <c r="A261" s="11"/>
      <c r="B261" s="11"/>
      <c r="C261" s="8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row>
    <row r="262" ht="15.75" customHeight="1">
      <c r="A262" s="11"/>
      <c r="B262" s="11"/>
      <c r="C262" s="8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row>
    <row r="263" ht="15.75" customHeight="1">
      <c r="A263" s="11"/>
      <c r="B263" s="11"/>
      <c r="C263" s="8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row>
    <row r="264" ht="15.75" customHeight="1">
      <c r="A264" s="11"/>
      <c r="B264" s="11"/>
      <c r="C264" s="8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row>
    <row r="265" ht="15.75" customHeight="1">
      <c r="A265" s="11"/>
      <c r="B265" s="11"/>
      <c r="C265" s="8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row>
    <row r="266" ht="15.75" customHeight="1">
      <c r="A266" s="11"/>
      <c r="B266" s="11"/>
      <c r="C266" s="8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row>
    <row r="267" ht="15.75" customHeight="1">
      <c r="A267" s="11"/>
      <c r="B267" s="11"/>
      <c r="C267" s="8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row>
    <row r="268" ht="15.75" customHeight="1">
      <c r="A268" s="11"/>
      <c r="B268" s="11"/>
      <c r="C268" s="8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row>
    <row r="269" ht="15.75" customHeight="1">
      <c r="A269" s="11"/>
      <c r="B269" s="11"/>
      <c r="C269" s="8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row>
    <row r="270" ht="15.75" customHeight="1">
      <c r="A270" s="11"/>
      <c r="B270" s="11"/>
      <c r="C270" s="8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row>
    <row r="271" ht="15.75" customHeight="1">
      <c r="A271" s="11"/>
      <c r="B271" s="11"/>
      <c r="C271" s="8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row>
    <row r="272" ht="15.75" customHeight="1">
      <c r="A272" s="11"/>
      <c r="B272" s="11"/>
      <c r="C272" s="8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row>
    <row r="273" ht="15.75" customHeight="1">
      <c r="A273" s="11"/>
      <c r="B273" s="11"/>
      <c r="C273" s="8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row>
    <row r="274" ht="15.75" customHeight="1">
      <c r="A274" s="11"/>
      <c r="B274" s="11"/>
      <c r="C274" s="8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row>
    <row r="275" ht="15.75" customHeight="1">
      <c r="A275" s="11"/>
      <c r="B275" s="11"/>
      <c r="C275" s="8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row>
    <row r="276" ht="15.75" customHeight="1">
      <c r="A276" s="11"/>
      <c r="B276" s="11"/>
      <c r="C276" s="8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row>
    <row r="277" ht="15.75" customHeight="1">
      <c r="A277" s="11"/>
      <c r="B277" s="11"/>
      <c r="C277" s="8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row>
    <row r="278" ht="15.75" customHeight="1">
      <c r="A278" s="11"/>
      <c r="B278" s="11"/>
      <c r="C278" s="8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row>
    <row r="279" ht="15.75" customHeight="1">
      <c r="A279" s="11"/>
      <c r="B279" s="11"/>
      <c r="C279" s="8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row>
    <row r="280" ht="15.75" customHeight="1">
      <c r="A280" s="11"/>
      <c r="B280" s="11"/>
      <c r="C280" s="8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row>
    <row r="281" ht="15.75" customHeight="1">
      <c r="A281" s="11"/>
      <c r="B281" s="11"/>
      <c r="C281" s="8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row>
    <row r="282" ht="15.75" customHeight="1">
      <c r="A282" s="11"/>
      <c r="B282" s="11"/>
      <c r="C282" s="8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row>
    <row r="283" ht="15.75" customHeight="1">
      <c r="A283" s="11"/>
      <c r="B283" s="11"/>
      <c r="C283" s="8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row>
    <row r="284" ht="15.75" customHeight="1">
      <c r="A284" s="11"/>
      <c r="B284" s="11"/>
      <c r="C284" s="8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row>
    <row r="285" ht="15.75" customHeight="1">
      <c r="A285" s="11"/>
      <c r="B285" s="11"/>
      <c r="C285" s="8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row>
    <row r="286" ht="15.75" customHeight="1">
      <c r="A286" s="11"/>
      <c r="B286" s="11"/>
      <c r="C286" s="8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row>
    <row r="287" ht="15.75" customHeight="1">
      <c r="A287" s="11"/>
      <c r="B287" s="11"/>
      <c r="C287" s="8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row>
    <row r="288" ht="15.75" customHeight="1">
      <c r="A288" s="11"/>
      <c r="B288" s="11"/>
      <c r="C288" s="8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row>
    <row r="289" ht="15.75" customHeight="1">
      <c r="A289" s="11"/>
      <c r="B289" s="11"/>
      <c r="C289" s="8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row>
    <row r="290" ht="15.75" customHeight="1">
      <c r="A290" s="11"/>
      <c r="B290" s="11"/>
      <c r="C290" s="8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row>
    <row r="291" ht="15.75" customHeight="1">
      <c r="A291" s="11"/>
      <c r="B291" s="11"/>
      <c r="C291" s="8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row>
    <row r="292" ht="15.75" customHeight="1">
      <c r="A292" s="11"/>
      <c r="B292" s="11"/>
      <c r="C292" s="8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row>
    <row r="293" ht="15.75" customHeight="1">
      <c r="A293" s="11"/>
      <c r="B293" s="11"/>
      <c r="C293" s="8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row>
    <row r="294" ht="15.75" customHeight="1">
      <c r="A294" s="11"/>
      <c r="B294" s="11"/>
      <c r="C294" s="8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row>
    <row r="295" ht="15.75" customHeight="1">
      <c r="A295" s="11"/>
      <c r="B295" s="11"/>
      <c r="C295" s="8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row>
    <row r="296" ht="15.75" customHeight="1">
      <c r="A296" s="11"/>
      <c r="B296" s="11"/>
      <c r="C296" s="8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row>
    <row r="297" ht="15.75" customHeight="1">
      <c r="A297" s="11"/>
      <c r="B297" s="11"/>
      <c r="C297" s="8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row>
    <row r="298" ht="15.75" customHeight="1">
      <c r="A298" s="11"/>
      <c r="B298" s="11"/>
      <c r="C298" s="8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row>
    <row r="299" ht="15.75" customHeight="1">
      <c r="A299" s="11"/>
      <c r="B299" s="11"/>
      <c r="C299" s="8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row>
    <row r="300" ht="15.75" customHeight="1">
      <c r="A300" s="11"/>
      <c r="B300" s="11"/>
      <c r="C300" s="8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row>
    <row r="301" ht="15.75" customHeight="1">
      <c r="A301" s="11"/>
      <c r="B301" s="11"/>
      <c r="C301" s="8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row>
    <row r="302" ht="15.75" customHeight="1">
      <c r="A302" s="11"/>
      <c r="B302" s="11"/>
      <c r="C302" s="8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row>
    <row r="303" ht="15.75" customHeight="1">
      <c r="A303" s="11"/>
      <c r="B303" s="11"/>
      <c r="C303" s="8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row>
    <row r="304" ht="15.75" customHeight="1">
      <c r="A304" s="11"/>
      <c r="B304" s="11"/>
      <c r="C304" s="8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row>
    <row r="305" ht="15.75" customHeight="1">
      <c r="A305" s="11"/>
      <c r="B305" s="11"/>
      <c r="C305" s="8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row>
    <row r="306" ht="15.75" customHeight="1">
      <c r="A306" s="11"/>
      <c r="B306" s="11"/>
      <c r="C306" s="8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row>
    <row r="307" ht="15.75" customHeight="1">
      <c r="A307" s="11"/>
      <c r="B307" s="11"/>
      <c r="C307" s="8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row>
    <row r="308" ht="15.75" customHeight="1">
      <c r="A308" s="11"/>
      <c r="B308" s="11"/>
      <c r="C308" s="8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row>
    <row r="309" ht="15.75" customHeight="1">
      <c r="A309" s="11"/>
      <c r="B309" s="11"/>
      <c r="C309" s="8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row>
    <row r="310" ht="15.75" customHeight="1">
      <c r="A310" s="11"/>
      <c r="B310" s="11"/>
      <c r="C310" s="8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row>
    <row r="311" ht="15.75" customHeight="1">
      <c r="A311" s="11"/>
      <c r="B311" s="11"/>
      <c r="C311" s="8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row>
    <row r="312" ht="15.75" customHeight="1">
      <c r="A312" s="11"/>
      <c r="B312" s="11"/>
      <c r="C312" s="8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row>
    <row r="313" ht="15.75" customHeight="1">
      <c r="A313" s="11"/>
      <c r="B313" s="11"/>
      <c r="C313" s="8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row>
    <row r="314" ht="15.75" customHeight="1">
      <c r="A314" s="11"/>
      <c r="B314" s="11"/>
      <c r="C314" s="8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row>
    <row r="315" ht="15.75" customHeight="1">
      <c r="A315" s="11"/>
      <c r="B315" s="11"/>
      <c r="C315" s="8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row>
    <row r="316" ht="15.75" customHeight="1">
      <c r="A316" s="11"/>
      <c r="B316" s="11"/>
      <c r="C316" s="8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row>
    <row r="317" ht="15.75" customHeight="1">
      <c r="A317" s="11"/>
      <c r="B317" s="11"/>
      <c r="C317" s="8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row>
    <row r="318" ht="15.75" customHeight="1">
      <c r="A318" s="11"/>
      <c r="B318" s="11"/>
      <c r="C318" s="8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row>
    <row r="319" ht="15.75" customHeight="1">
      <c r="A319" s="11"/>
      <c r="B319" s="11"/>
      <c r="C319" s="8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row>
    <row r="320" ht="15.75" customHeight="1">
      <c r="A320" s="11"/>
      <c r="B320" s="11"/>
      <c r="C320" s="8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row>
    <row r="321" ht="15.75" customHeight="1">
      <c r="A321" s="11"/>
      <c r="B321" s="11"/>
      <c r="C321" s="8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row>
    <row r="322" ht="15.75" customHeight="1">
      <c r="A322" s="11"/>
      <c r="B322" s="11"/>
      <c r="C322" s="8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row>
    <row r="323" ht="15.75" customHeight="1">
      <c r="A323" s="11"/>
      <c r="B323" s="11"/>
      <c r="C323" s="8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row>
    <row r="324" ht="15.75" customHeight="1">
      <c r="A324" s="11"/>
      <c r="B324" s="11"/>
      <c r="C324" s="8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row>
    <row r="325" ht="15.75" customHeight="1">
      <c r="A325" s="11"/>
      <c r="B325" s="11"/>
      <c r="C325" s="8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row>
    <row r="326" ht="15.75" customHeight="1">
      <c r="A326" s="11"/>
      <c r="B326" s="11"/>
      <c r="C326" s="8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row>
    <row r="327" ht="15.75" customHeight="1">
      <c r="A327" s="11"/>
      <c r="B327" s="11"/>
      <c r="C327" s="8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row>
    <row r="328" ht="15.75" customHeight="1">
      <c r="A328" s="11"/>
      <c r="B328" s="11"/>
      <c r="C328" s="8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row>
    <row r="329" ht="15.75" customHeight="1">
      <c r="A329" s="11"/>
      <c r="B329" s="11"/>
      <c r="C329" s="8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row>
    <row r="330" ht="15.75" customHeight="1">
      <c r="A330" s="11"/>
      <c r="B330" s="11"/>
      <c r="C330" s="8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row>
    <row r="331" ht="15.75" customHeight="1">
      <c r="A331" s="11"/>
      <c r="B331" s="11"/>
      <c r="C331" s="8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row>
    <row r="332" ht="15.75" customHeight="1">
      <c r="A332" s="11"/>
      <c r="B332" s="11"/>
      <c r="C332" s="8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row>
    <row r="333" ht="15.75" customHeight="1">
      <c r="A333" s="11"/>
      <c r="B333" s="11"/>
      <c r="C333" s="8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row>
    <row r="334" ht="15.75" customHeight="1">
      <c r="A334" s="11"/>
      <c r="B334" s="11"/>
      <c r="C334" s="8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row>
    <row r="335" ht="15.75" customHeight="1">
      <c r="A335" s="11"/>
      <c r="B335" s="11"/>
      <c r="C335" s="8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row>
    <row r="336" ht="15.75" customHeight="1">
      <c r="A336" s="11"/>
      <c r="B336" s="11"/>
      <c r="C336" s="8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row>
    <row r="337" ht="15.75" customHeight="1">
      <c r="A337" s="11"/>
      <c r="B337" s="11"/>
      <c r="C337" s="8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row>
    <row r="338" ht="15.75" customHeight="1">
      <c r="A338" s="11"/>
      <c r="B338" s="11"/>
      <c r="C338" s="8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row>
    <row r="339" ht="15.75" customHeight="1">
      <c r="A339" s="11"/>
      <c r="B339" s="11"/>
      <c r="C339" s="8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row>
    <row r="340" ht="15.75" customHeight="1">
      <c r="A340" s="11"/>
      <c r="B340" s="11"/>
      <c r="C340" s="8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row>
    <row r="341" ht="15.75" customHeight="1">
      <c r="A341" s="11"/>
      <c r="B341" s="11"/>
      <c r="C341" s="8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row>
    <row r="342" ht="15.75" customHeight="1">
      <c r="A342" s="11"/>
      <c r="B342" s="11"/>
      <c r="C342" s="8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row>
    <row r="343" ht="15.75" customHeight="1">
      <c r="A343" s="11"/>
      <c r="B343" s="11"/>
      <c r="C343" s="8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row>
    <row r="344" ht="15.75" customHeight="1">
      <c r="A344" s="11"/>
      <c r="B344" s="11"/>
      <c r="C344" s="8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row>
    <row r="345" ht="15.75" customHeight="1">
      <c r="A345" s="11"/>
      <c r="B345" s="11"/>
      <c r="C345" s="8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row>
    <row r="346" ht="15.75" customHeight="1">
      <c r="A346" s="11"/>
      <c r="B346" s="11"/>
      <c r="C346" s="8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row>
    <row r="347" ht="15.75" customHeight="1">
      <c r="A347" s="11"/>
      <c r="B347" s="11"/>
      <c r="C347" s="8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row>
    <row r="348" ht="15.75" customHeight="1">
      <c r="A348" s="11"/>
      <c r="B348" s="11"/>
      <c r="C348" s="8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row>
    <row r="349" ht="15.75" customHeight="1">
      <c r="A349" s="11"/>
      <c r="B349" s="11"/>
      <c r="C349" s="8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row>
    <row r="350" ht="15.75" customHeight="1">
      <c r="A350" s="11"/>
      <c r="B350" s="11"/>
      <c r="C350" s="8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row>
    <row r="351" ht="15.75" customHeight="1">
      <c r="A351" s="11"/>
      <c r="B351" s="11"/>
      <c r="C351" s="8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row>
    <row r="352" ht="15.75" customHeight="1">
      <c r="A352" s="11"/>
      <c r="B352" s="11"/>
      <c r="C352" s="8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row>
    <row r="353" ht="15.75" customHeight="1">
      <c r="A353" s="11"/>
      <c r="B353" s="11"/>
      <c r="C353" s="8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row>
    <row r="354" ht="15.75" customHeight="1">
      <c r="A354" s="11"/>
      <c r="B354" s="11"/>
      <c r="C354" s="8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row>
    <row r="355" ht="15.75" customHeight="1">
      <c r="A355" s="11"/>
      <c r="B355" s="11"/>
      <c r="C355" s="8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row>
    <row r="356" ht="15.75" customHeight="1">
      <c r="A356" s="11"/>
      <c r="B356" s="11"/>
      <c r="C356" s="8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row>
    <row r="357" ht="15.75" customHeight="1">
      <c r="A357" s="11"/>
      <c r="B357" s="11"/>
      <c r="C357" s="8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row>
    <row r="358" ht="15.75" customHeight="1">
      <c r="A358" s="11"/>
      <c r="B358" s="11"/>
      <c r="C358" s="8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row>
    <row r="359" ht="15.75" customHeight="1">
      <c r="A359" s="11"/>
      <c r="B359" s="11"/>
      <c r="C359" s="8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row>
    <row r="360" ht="15.75" customHeight="1">
      <c r="A360" s="11"/>
      <c r="B360" s="11"/>
      <c r="C360" s="8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row>
    <row r="361" ht="15.75" customHeight="1">
      <c r="A361" s="11"/>
      <c r="B361" s="11"/>
      <c r="C361" s="8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row>
    <row r="362" ht="15.75" customHeight="1">
      <c r="A362" s="11"/>
      <c r="B362" s="11"/>
      <c r="C362" s="8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row>
    <row r="363" ht="15.75" customHeight="1">
      <c r="A363" s="11"/>
      <c r="B363" s="11"/>
      <c r="C363" s="8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row>
    <row r="364" ht="15.75" customHeight="1">
      <c r="A364" s="11"/>
      <c r="B364" s="11"/>
      <c r="C364" s="8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row>
    <row r="365" ht="15.75" customHeight="1">
      <c r="A365" s="11"/>
      <c r="B365" s="11"/>
      <c r="C365" s="8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row>
    <row r="366" ht="15.75" customHeight="1">
      <c r="A366" s="11"/>
      <c r="B366" s="11"/>
      <c r="C366" s="8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row>
    <row r="367" ht="15.75" customHeight="1">
      <c r="A367" s="11"/>
      <c r="B367" s="11"/>
      <c r="C367" s="8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row>
    <row r="368" ht="15.75" customHeight="1">
      <c r="A368" s="11"/>
      <c r="B368" s="11"/>
      <c r="C368" s="8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row>
    <row r="369" ht="15.75" customHeight="1">
      <c r="A369" s="11"/>
      <c r="B369" s="11"/>
      <c r="C369" s="8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row>
    <row r="370" ht="15.75" customHeight="1">
      <c r="A370" s="11"/>
      <c r="B370" s="11"/>
      <c r="C370" s="8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row>
    <row r="371" ht="15.75" customHeight="1">
      <c r="A371" s="11"/>
      <c r="B371" s="11"/>
      <c r="C371" s="8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row>
    <row r="372" ht="15.75" customHeight="1">
      <c r="A372" s="11"/>
      <c r="B372" s="11"/>
      <c r="C372" s="8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row>
    <row r="373" ht="15.75" customHeight="1">
      <c r="A373" s="11"/>
      <c r="B373" s="11"/>
      <c r="C373" s="8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row>
    <row r="374" ht="15.75" customHeight="1">
      <c r="A374" s="11"/>
      <c r="B374" s="11"/>
      <c r="C374" s="8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row>
    <row r="375" ht="15.75" customHeight="1">
      <c r="A375" s="11"/>
      <c r="B375" s="11"/>
      <c r="C375" s="8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row>
    <row r="376" ht="15.75" customHeight="1">
      <c r="A376" s="11"/>
      <c r="B376" s="11"/>
      <c r="C376" s="8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row>
    <row r="377" ht="15.75" customHeight="1">
      <c r="A377" s="11"/>
      <c r="B377" s="11"/>
      <c r="C377" s="8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row>
    <row r="378" ht="15.75" customHeight="1">
      <c r="A378" s="11"/>
      <c r="B378" s="11"/>
      <c r="C378" s="8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row>
    <row r="379" ht="15.75" customHeight="1">
      <c r="A379" s="11"/>
      <c r="B379" s="11"/>
      <c r="C379" s="8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row>
    <row r="380" ht="15.75" customHeight="1">
      <c r="A380" s="11"/>
      <c r="B380" s="11"/>
      <c r="C380" s="8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row>
    <row r="381" ht="15.75" customHeight="1">
      <c r="A381" s="11"/>
      <c r="B381" s="11"/>
      <c r="C381" s="8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row>
    <row r="382" ht="15.75" customHeight="1">
      <c r="A382" s="11"/>
      <c r="B382" s="11"/>
      <c r="C382" s="8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row>
    <row r="383" ht="15.75" customHeight="1">
      <c r="A383" s="11"/>
      <c r="B383" s="11"/>
      <c r="C383" s="8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row>
    <row r="384" ht="15.75" customHeight="1">
      <c r="A384" s="11"/>
      <c r="B384" s="11"/>
      <c r="C384" s="8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row>
    <row r="385" ht="15.75" customHeight="1">
      <c r="A385" s="11"/>
      <c r="B385" s="11"/>
      <c r="C385" s="8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row>
    <row r="386" ht="15.75" customHeight="1">
      <c r="A386" s="11"/>
      <c r="B386" s="11"/>
      <c r="C386" s="8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row>
    <row r="387" ht="15.75" customHeight="1">
      <c r="A387" s="11"/>
      <c r="B387" s="11"/>
      <c r="C387" s="8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row>
    <row r="388" ht="15.75" customHeight="1">
      <c r="A388" s="11"/>
      <c r="B388" s="11"/>
      <c r="C388" s="8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row>
    <row r="389" ht="15.75" customHeight="1">
      <c r="A389" s="11"/>
      <c r="B389" s="11"/>
      <c r="C389" s="8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row>
    <row r="390" ht="15.75" customHeight="1">
      <c r="A390" s="11"/>
      <c r="B390" s="11"/>
      <c r="C390" s="8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row>
    <row r="391" ht="15.75" customHeight="1">
      <c r="A391" s="11"/>
      <c r="B391" s="11"/>
      <c r="C391" s="8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row>
    <row r="392" ht="15.75" customHeight="1">
      <c r="A392" s="11"/>
      <c r="B392" s="11"/>
      <c r="C392" s="8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row>
    <row r="393" ht="15.75" customHeight="1">
      <c r="A393" s="11"/>
      <c r="B393" s="11"/>
      <c r="C393" s="8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row>
    <row r="394" ht="15.75" customHeight="1">
      <c r="A394" s="11"/>
      <c r="B394" s="11"/>
      <c r="C394" s="8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row>
    <row r="395" ht="15.75" customHeight="1">
      <c r="A395" s="11"/>
      <c r="B395" s="11"/>
      <c r="C395" s="8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row>
    <row r="396" ht="15.75" customHeight="1">
      <c r="A396" s="11"/>
      <c r="B396" s="11"/>
      <c r="C396" s="8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row>
    <row r="397" ht="15.75" customHeight="1">
      <c r="A397" s="11"/>
      <c r="B397" s="11"/>
      <c r="C397" s="8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row>
    <row r="398" ht="15.75" customHeight="1">
      <c r="A398" s="11"/>
      <c r="B398" s="11"/>
      <c r="C398" s="8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row>
    <row r="399" ht="15.75" customHeight="1">
      <c r="A399" s="11"/>
      <c r="B399" s="11"/>
      <c r="C399" s="8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row>
    <row r="400" ht="15.75" customHeight="1">
      <c r="A400" s="11"/>
      <c r="B400" s="11"/>
      <c r="C400" s="8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row>
    <row r="401" ht="15.75" customHeight="1">
      <c r="A401" s="11"/>
      <c r="B401" s="11"/>
      <c r="C401" s="8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row>
    <row r="402" ht="15.75" customHeight="1">
      <c r="A402" s="11"/>
      <c r="B402" s="11"/>
      <c r="C402" s="8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row>
    <row r="403" ht="15.75" customHeight="1">
      <c r="A403" s="11"/>
      <c r="B403" s="11"/>
      <c r="C403" s="8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row>
    <row r="404" ht="15.75" customHeight="1">
      <c r="A404" s="11"/>
      <c r="B404" s="11"/>
      <c r="C404" s="8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row>
    <row r="405" ht="15.75" customHeight="1">
      <c r="A405" s="11"/>
      <c r="B405" s="11"/>
      <c r="C405" s="8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row>
    <row r="406" ht="15.75" customHeight="1">
      <c r="A406" s="11"/>
      <c r="B406" s="11"/>
      <c r="C406" s="8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row>
    <row r="407" ht="15.75" customHeight="1">
      <c r="A407" s="11"/>
      <c r="B407" s="11"/>
      <c r="C407" s="8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row>
    <row r="408" ht="15.75" customHeight="1">
      <c r="A408" s="11"/>
      <c r="B408" s="11"/>
      <c r="C408" s="8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row>
    <row r="409" ht="15.75" customHeight="1">
      <c r="A409" s="11"/>
      <c r="B409" s="11"/>
      <c r="C409" s="8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row>
    <row r="410" ht="15.75" customHeight="1">
      <c r="A410" s="11"/>
      <c r="B410" s="11"/>
      <c r="C410" s="8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row>
    <row r="411" ht="15.75" customHeight="1">
      <c r="A411" s="11"/>
      <c r="B411" s="11"/>
      <c r="C411" s="8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row>
    <row r="412" ht="15.75" customHeight="1">
      <c r="A412" s="11"/>
      <c r="B412" s="11"/>
      <c r="C412" s="8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row>
    <row r="413" ht="15.75" customHeight="1">
      <c r="A413" s="11"/>
      <c r="B413" s="11"/>
      <c r="C413" s="8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row>
    <row r="414" ht="15.75" customHeight="1">
      <c r="A414" s="11"/>
      <c r="B414" s="11"/>
      <c r="C414" s="8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row>
    <row r="415" ht="15.75" customHeight="1">
      <c r="A415" s="11"/>
      <c r="B415" s="11"/>
      <c r="C415" s="8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row>
    <row r="416" ht="15.75" customHeight="1">
      <c r="A416" s="11"/>
      <c r="B416" s="11"/>
      <c r="C416" s="8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row>
    <row r="417" ht="15.75" customHeight="1">
      <c r="A417" s="11"/>
      <c r="B417" s="11"/>
      <c r="C417" s="8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row>
    <row r="418" ht="15.75" customHeight="1">
      <c r="A418" s="11"/>
      <c r="B418" s="11"/>
      <c r="C418" s="8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row>
    <row r="419" ht="15.75" customHeight="1">
      <c r="A419" s="11"/>
      <c r="B419" s="11"/>
      <c r="C419" s="8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row>
    <row r="420" ht="15.75" customHeight="1">
      <c r="A420" s="11"/>
      <c r="B420" s="11"/>
      <c r="C420" s="8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row>
    <row r="421" ht="15.75" customHeight="1">
      <c r="A421" s="11"/>
      <c r="B421" s="11"/>
      <c r="C421" s="8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row>
    <row r="422" ht="15.75" customHeight="1">
      <c r="A422" s="11"/>
      <c r="B422" s="11"/>
      <c r="C422" s="8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row>
    <row r="423" ht="15.75" customHeight="1">
      <c r="A423" s="11"/>
      <c r="B423" s="11"/>
      <c r="C423" s="8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row>
    <row r="424" ht="15.75" customHeight="1">
      <c r="A424" s="11"/>
      <c r="B424" s="11"/>
      <c r="C424" s="8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row>
    <row r="425" ht="15.75" customHeight="1">
      <c r="A425" s="11"/>
      <c r="B425" s="11"/>
      <c r="C425" s="8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row>
    <row r="426" ht="15.75" customHeight="1">
      <c r="A426" s="11"/>
      <c r="B426" s="11"/>
      <c r="C426" s="8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row>
    <row r="427" ht="15.75" customHeight="1">
      <c r="A427" s="11"/>
      <c r="B427" s="11"/>
      <c r="C427" s="8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row>
    <row r="428" ht="15.75" customHeight="1">
      <c r="A428" s="11"/>
      <c r="B428" s="11"/>
      <c r="C428" s="8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row>
    <row r="429" ht="15.75" customHeight="1">
      <c r="A429" s="11"/>
      <c r="B429" s="11"/>
      <c r="C429" s="8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row>
    <row r="430" ht="15.75" customHeight="1">
      <c r="A430" s="11"/>
      <c r="B430" s="11"/>
      <c r="C430" s="8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row>
    <row r="431" ht="15.75" customHeight="1">
      <c r="A431" s="11"/>
      <c r="B431" s="11"/>
      <c r="C431" s="8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row>
    <row r="432" ht="15.75" customHeight="1">
      <c r="A432" s="11"/>
      <c r="B432" s="11"/>
      <c r="C432" s="8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row>
    <row r="433" ht="15.75" customHeight="1">
      <c r="A433" s="11"/>
      <c r="B433" s="11"/>
      <c r="C433" s="8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row>
    <row r="434" ht="15.75" customHeight="1">
      <c r="A434" s="11"/>
      <c r="B434" s="11"/>
      <c r="C434" s="8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row>
    <row r="435" ht="15.75" customHeight="1">
      <c r="A435" s="11"/>
      <c r="B435" s="11"/>
      <c r="C435" s="8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row>
    <row r="436" ht="15.75" customHeight="1">
      <c r="A436" s="11"/>
      <c r="B436" s="11"/>
      <c r="C436" s="8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row>
    <row r="437" ht="15.75" customHeight="1">
      <c r="A437" s="11"/>
      <c r="B437" s="11"/>
      <c r="C437" s="8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row>
    <row r="438" ht="15.75" customHeight="1">
      <c r="A438" s="11"/>
      <c r="B438" s="11"/>
      <c r="C438" s="8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row>
    <row r="439" ht="15.75" customHeight="1">
      <c r="A439" s="11"/>
      <c r="B439" s="11"/>
      <c r="C439" s="8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row>
    <row r="440" ht="15.75" customHeight="1">
      <c r="A440" s="11"/>
      <c r="B440" s="11"/>
      <c r="C440" s="8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row>
    <row r="441" ht="15.75" customHeight="1">
      <c r="A441" s="11"/>
      <c r="B441" s="11"/>
      <c r="C441" s="8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row>
    <row r="442" ht="15.75" customHeight="1">
      <c r="A442" s="11"/>
      <c r="B442" s="11"/>
      <c r="C442" s="8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row>
    <row r="443" ht="15.75" customHeight="1">
      <c r="A443" s="11"/>
      <c r="B443" s="11"/>
      <c r="C443" s="8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row>
    <row r="444" ht="15.75" customHeight="1">
      <c r="A444" s="11"/>
      <c r="B444" s="11"/>
      <c r="C444" s="8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row>
    <row r="445" ht="15.75" customHeight="1">
      <c r="A445" s="11"/>
      <c r="B445" s="11"/>
      <c r="C445" s="8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row>
    <row r="446" ht="15.75" customHeight="1">
      <c r="A446" s="11"/>
      <c r="B446" s="11"/>
      <c r="C446" s="8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row>
    <row r="447" ht="15.75" customHeight="1">
      <c r="A447" s="11"/>
      <c r="B447" s="11"/>
      <c r="C447" s="8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row>
    <row r="448" ht="15.75" customHeight="1">
      <c r="A448" s="11"/>
      <c r="B448" s="11"/>
      <c r="C448" s="8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row>
    <row r="449" ht="15.75" customHeight="1">
      <c r="A449" s="11"/>
      <c r="B449" s="11"/>
      <c r="C449" s="8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row>
    <row r="450" ht="15.75" customHeight="1">
      <c r="A450" s="11"/>
      <c r="B450" s="11"/>
      <c r="C450" s="8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row>
    <row r="451" ht="15.75" customHeight="1">
      <c r="A451" s="11"/>
      <c r="B451" s="11"/>
      <c r="C451" s="8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row>
    <row r="452" ht="15.75" customHeight="1">
      <c r="A452" s="11"/>
      <c r="B452" s="11"/>
      <c r="C452" s="8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row>
    <row r="453" ht="15.75" customHeight="1">
      <c r="A453" s="11"/>
      <c r="B453" s="11"/>
      <c r="C453" s="8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row>
    <row r="454" ht="15.75" customHeight="1">
      <c r="A454" s="11"/>
      <c r="B454" s="11"/>
      <c r="C454" s="8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row>
    <row r="455" ht="15.75" customHeight="1">
      <c r="A455" s="11"/>
      <c r="B455" s="11"/>
      <c r="C455" s="8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row>
    <row r="456" ht="15.75" customHeight="1">
      <c r="A456" s="11"/>
      <c r="B456" s="11"/>
      <c r="C456" s="8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row>
    <row r="457" ht="15.75" customHeight="1">
      <c r="A457" s="11"/>
      <c r="B457" s="11"/>
      <c r="C457" s="8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row>
    <row r="458" ht="15.75" customHeight="1">
      <c r="A458" s="11"/>
      <c r="B458" s="11"/>
      <c r="C458" s="8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row>
    <row r="459" ht="15.75" customHeight="1">
      <c r="A459" s="11"/>
      <c r="B459" s="11"/>
      <c r="C459" s="8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row>
    <row r="460" ht="15.75" customHeight="1">
      <c r="A460" s="11"/>
      <c r="B460" s="11"/>
      <c r="C460" s="8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row>
    <row r="461" ht="15.75" customHeight="1">
      <c r="A461" s="11"/>
      <c r="B461" s="11"/>
      <c r="C461" s="8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row>
    <row r="462" ht="15.75" customHeight="1">
      <c r="A462" s="11"/>
      <c r="B462" s="11"/>
      <c r="C462" s="8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row>
    <row r="463" ht="15.75" customHeight="1">
      <c r="A463" s="11"/>
      <c r="B463" s="11"/>
      <c r="C463" s="8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row>
    <row r="464" ht="15.75" customHeight="1">
      <c r="A464" s="11"/>
      <c r="B464" s="11"/>
      <c r="C464" s="8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row>
    <row r="465" ht="15.75" customHeight="1">
      <c r="A465" s="11"/>
      <c r="B465" s="11"/>
      <c r="C465" s="8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row>
    <row r="466" ht="15.75" customHeight="1">
      <c r="A466" s="11"/>
      <c r="B466" s="11"/>
      <c r="C466" s="8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row>
    <row r="467" ht="15.75" customHeight="1">
      <c r="A467" s="11"/>
      <c r="B467" s="11"/>
      <c r="C467" s="8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row>
    <row r="468" ht="15.75" customHeight="1">
      <c r="A468" s="11"/>
      <c r="B468" s="11"/>
      <c r="C468" s="8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row>
    <row r="469" ht="15.75" customHeight="1">
      <c r="A469" s="11"/>
      <c r="B469" s="11"/>
      <c r="C469" s="8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row>
    <row r="470" ht="15.75" customHeight="1">
      <c r="A470" s="11"/>
      <c r="B470" s="11"/>
      <c r="C470" s="8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row>
    <row r="471" ht="15.75" customHeight="1">
      <c r="A471" s="11"/>
      <c r="B471" s="11"/>
      <c r="C471" s="8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row>
    <row r="472" ht="15.75" customHeight="1">
      <c r="A472" s="11"/>
      <c r="B472" s="11"/>
      <c r="C472" s="8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row>
    <row r="473" ht="15.75" customHeight="1">
      <c r="A473" s="11"/>
      <c r="B473" s="11"/>
      <c r="C473" s="8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row>
    <row r="474" ht="15.75" customHeight="1">
      <c r="A474" s="11"/>
      <c r="B474" s="11"/>
      <c r="C474" s="8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row>
    <row r="475" ht="15.75" customHeight="1">
      <c r="A475" s="11"/>
      <c r="B475" s="11"/>
      <c r="C475" s="8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row>
    <row r="476" ht="15.75" customHeight="1">
      <c r="A476" s="11"/>
      <c r="B476" s="11"/>
      <c r="C476" s="8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row>
    <row r="477" ht="15.75" customHeight="1">
      <c r="A477" s="11"/>
      <c r="B477" s="11"/>
      <c r="C477" s="8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row>
    <row r="478" ht="15.75" customHeight="1">
      <c r="A478" s="11"/>
      <c r="B478" s="11"/>
      <c r="C478" s="8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row>
    <row r="479" ht="15.75" customHeight="1">
      <c r="A479" s="11"/>
      <c r="B479" s="11"/>
      <c r="C479" s="8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row>
    <row r="480" ht="15.75" customHeight="1">
      <c r="A480" s="11"/>
      <c r="B480" s="11"/>
      <c r="C480" s="8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row>
    <row r="481" ht="15.75" customHeight="1">
      <c r="A481" s="11"/>
      <c r="B481" s="11"/>
      <c r="C481" s="8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row>
    <row r="482" ht="15.75" customHeight="1">
      <c r="A482" s="11"/>
      <c r="B482" s="11"/>
      <c r="C482" s="8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row>
    <row r="483" ht="15.75" customHeight="1">
      <c r="A483" s="11"/>
      <c r="B483" s="11"/>
      <c r="C483" s="8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row>
    <row r="484" ht="15.75" customHeight="1">
      <c r="A484" s="11"/>
      <c r="B484" s="11"/>
      <c r="C484" s="8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row>
    <row r="485" ht="15.75" customHeight="1">
      <c r="A485" s="11"/>
      <c r="B485" s="11"/>
      <c r="C485" s="8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row>
    <row r="486" ht="15.75" customHeight="1">
      <c r="A486" s="11"/>
      <c r="B486" s="11"/>
      <c r="C486" s="8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row>
    <row r="487" ht="15.75" customHeight="1">
      <c r="A487" s="11"/>
      <c r="B487" s="11"/>
      <c r="C487" s="8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row>
    <row r="488" ht="15.75" customHeight="1">
      <c r="A488" s="11"/>
      <c r="B488" s="11"/>
      <c r="C488" s="8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row>
    <row r="489" ht="15.75" customHeight="1">
      <c r="A489" s="11"/>
      <c r="B489" s="11"/>
      <c r="C489" s="8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row>
    <row r="490" ht="15.75" customHeight="1">
      <c r="A490" s="11"/>
      <c r="B490" s="11"/>
      <c r="C490" s="8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row>
    <row r="491" ht="15.75" customHeight="1">
      <c r="A491" s="11"/>
      <c r="B491" s="11"/>
      <c r="C491" s="8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row>
    <row r="492" ht="15.75" customHeight="1">
      <c r="A492" s="11"/>
      <c r="B492" s="11"/>
      <c r="C492" s="8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row>
    <row r="493" ht="15.75" customHeight="1">
      <c r="A493" s="11"/>
      <c r="B493" s="11"/>
      <c r="C493" s="8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row>
    <row r="494" ht="15.75" customHeight="1">
      <c r="A494" s="11"/>
      <c r="B494" s="11"/>
      <c r="C494" s="8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row>
    <row r="495" ht="15.75" customHeight="1">
      <c r="A495" s="11"/>
      <c r="B495" s="11"/>
      <c r="C495" s="8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row>
    <row r="496" ht="15.75" customHeight="1">
      <c r="A496" s="11"/>
      <c r="B496" s="11"/>
      <c r="C496" s="8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row>
    <row r="497" ht="15.75" customHeight="1">
      <c r="A497" s="11"/>
      <c r="B497" s="11"/>
      <c r="C497" s="8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row>
    <row r="498" ht="15.75" customHeight="1">
      <c r="A498" s="11"/>
      <c r="B498" s="11"/>
      <c r="C498" s="8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row>
    <row r="499" ht="15.75" customHeight="1">
      <c r="A499" s="11"/>
      <c r="B499" s="11"/>
      <c r="C499" s="8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row>
    <row r="500" ht="15.75" customHeight="1">
      <c r="A500" s="11"/>
      <c r="B500" s="11"/>
      <c r="C500" s="8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row>
    <row r="501" ht="15.75" customHeight="1">
      <c r="A501" s="11"/>
      <c r="B501" s="11"/>
      <c r="C501" s="8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row>
    <row r="502" ht="15.75" customHeight="1">
      <c r="A502" s="11"/>
      <c r="B502" s="11"/>
      <c r="C502" s="8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row>
    <row r="503" ht="15.75" customHeight="1">
      <c r="A503" s="11"/>
      <c r="B503" s="11"/>
      <c r="C503" s="8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row>
    <row r="504" ht="15.75" customHeight="1">
      <c r="A504" s="11"/>
      <c r="B504" s="11"/>
      <c r="C504" s="8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row>
    <row r="505" ht="15.75" customHeight="1">
      <c r="A505" s="11"/>
      <c r="B505" s="11"/>
      <c r="C505" s="8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row>
    <row r="506" ht="15.75" customHeight="1">
      <c r="A506" s="11"/>
      <c r="B506" s="11"/>
      <c r="C506" s="8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row>
    <row r="507" ht="15.75" customHeight="1">
      <c r="A507" s="11"/>
      <c r="B507" s="11"/>
      <c r="C507" s="8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row>
    <row r="508" ht="15.75" customHeight="1">
      <c r="A508" s="11"/>
      <c r="B508" s="11"/>
      <c r="C508" s="8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row>
    <row r="509" ht="15.75" customHeight="1">
      <c r="A509" s="11"/>
      <c r="B509" s="11"/>
      <c r="C509" s="8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row>
    <row r="510" ht="15.75" customHeight="1">
      <c r="A510" s="11"/>
      <c r="B510" s="11"/>
      <c r="C510" s="8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row>
    <row r="511" ht="15.75" customHeight="1">
      <c r="A511" s="11"/>
      <c r="B511" s="11"/>
      <c r="C511" s="8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row>
    <row r="512" ht="15.75" customHeight="1">
      <c r="A512" s="11"/>
      <c r="B512" s="11"/>
      <c r="C512" s="8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row>
    <row r="513" ht="15.75" customHeight="1">
      <c r="A513" s="11"/>
      <c r="B513" s="11"/>
      <c r="C513" s="8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row>
    <row r="514" ht="15.75" customHeight="1">
      <c r="A514" s="11"/>
      <c r="B514" s="11"/>
      <c r="C514" s="8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row>
    <row r="515" ht="15.75" customHeight="1">
      <c r="A515" s="11"/>
      <c r="B515" s="11"/>
      <c r="C515" s="8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row>
    <row r="516" ht="15.75" customHeight="1">
      <c r="A516" s="11"/>
      <c r="B516" s="11"/>
      <c r="C516" s="8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row>
    <row r="517" ht="15.75" customHeight="1">
      <c r="A517" s="11"/>
      <c r="B517" s="11"/>
      <c r="C517" s="8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row>
    <row r="518" ht="15.75" customHeight="1">
      <c r="A518" s="11"/>
      <c r="B518" s="11"/>
      <c r="C518" s="8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row>
    <row r="519" ht="15.75" customHeight="1">
      <c r="A519" s="11"/>
      <c r="B519" s="11"/>
      <c r="C519" s="8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row>
    <row r="520" ht="15.75" customHeight="1">
      <c r="A520" s="11"/>
      <c r="B520" s="11"/>
      <c r="C520" s="8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row>
    <row r="521" ht="15.75" customHeight="1">
      <c r="A521" s="11"/>
      <c r="B521" s="11"/>
      <c r="C521" s="8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row>
    <row r="522" ht="15.75" customHeight="1">
      <c r="A522" s="11"/>
      <c r="B522" s="11"/>
      <c r="C522" s="8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row>
    <row r="523" ht="15.75" customHeight="1">
      <c r="A523" s="11"/>
      <c r="B523" s="11"/>
      <c r="C523" s="8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row>
    <row r="524" ht="15.75" customHeight="1">
      <c r="A524" s="11"/>
      <c r="B524" s="11"/>
      <c r="C524" s="8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row>
    <row r="525" ht="15.75" customHeight="1">
      <c r="A525" s="11"/>
      <c r="B525" s="11"/>
      <c r="C525" s="8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row>
    <row r="526" ht="15.75" customHeight="1">
      <c r="A526" s="11"/>
      <c r="B526" s="11"/>
      <c r="C526" s="8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row>
    <row r="527" ht="15.75" customHeight="1">
      <c r="A527" s="11"/>
      <c r="B527" s="11"/>
      <c r="C527" s="8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row>
    <row r="528" ht="15.75" customHeight="1">
      <c r="A528" s="11"/>
      <c r="B528" s="11"/>
      <c r="C528" s="8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row>
    <row r="529" ht="15.75" customHeight="1">
      <c r="A529" s="11"/>
      <c r="B529" s="11"/>
      <c r="C529" s="8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row>
    <row r="530" ht="15.75" customHeight="1">
      <c r="A530" s="11"/>
      <c r="B530" s="11"/>
      <c r="C530" s="8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row>
    <row r="531" ht="15.75" customHeight="1">
      <c r="A531" s="11"/>
      <c r="B531" s="11"/>
      <c r="C531" s="8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row>
    <row r="532" ht="15.75" customHeight="1">
      <c r="A532" s="11"/>
      <c r="B532" s="11"/>
      <c r="C532" s="8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row>
    <row r="533" ht="15.75" customHeight="1">
      <c r="A533" s="11"/>
      <c r="B533" s="11"/>
      <c r="C533" s="8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row>
    <row r="534" ht="15.75" customHeight="1">
      <c r="A534" s="11"/>
      <c r="B534" s="11"/>
      <c r="C534" s="8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row>
    <row r="535" ht="15.75" customHeight="1">
      <c r="A535" s="11"/>
      <c r="B535" s="11"/>
      <c r="C535" s="8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row>
    <row r="536" ht="15.75" customHeight="1">
      <c r="A536" s="11"/>
      <c r="B536" s="11"/>
      <c r="C536" s="8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row>
    <row r="537" ht="15.75" customHeight="1">
      <c r="A537" s="11"/>
      <c r="B537" s="11"/>
      <c r="C537" s="8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row>
    <row r="538" ht="15.75" customHeight="1">
      <c r="A538" s="11"/>
      <c r="B538" s="11"/>
      <c r="C538" s="8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row>
    <row r="539" ht="15.75" customHeight="1">
      <c r="A539" s="11"/>
      <c r="B539" s="11"/>
      <c r="C539" s="8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row>
    <row r="540" ht="15.75" customHeight="1">
      <c r="A540" s="11"/>
      <c r="B540" s="11"/>
      <c r="C540" s="8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row>
    <row r="541" ht="15.75" customHeight="1">
      <c r="A541" s="11"/>
      <c r="B541" s="11"/>
      <c r="C541" s="8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row>
    <row r="542" ht="15.75" customHeight="1">
      <c r="A542" s="11"/>
      <c r="B542" s="11"/>
      <c r="C542" s="8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row>
    <row r="543" ht="15.75" customHeight="1">
      <c r="A543" s="11"/>
      <c r="B543" s="11"/>
      <c r="C543" s="8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row>
    <row r="544" ht="15.75" customHeight="1">
      <c r="A544" s="11"/>
      <c r="B544" s="11"/>
      <c r="C544" s="8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row>
    <row r="545" ht="15.75" customHeight="1">
      <c r="A545" s="11"/>
      <c r="B545" s="11"/>
      <c r="C545" s="8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row>
    <row r="546" ht="15.75" customHeight="1">
      <c r="A546" s="11"/>
      <c r="B546" s="11"/>
      <c r="C546" s="8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row>
    <row r="547" ht="15.75" customHeight="1">
      <c r="A547" s="11"/>
      <c r="B547" s="11"/>
      <c r="C547" s="8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row>
    <row r="548" ht="15.75" customHeight="1">
      <c r="A548" s="11"/>
      <c r="B548" s="11"/>
      <c r="C548" s="8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row>
    <row r="549" ht="15.75" customHeight="1">
      <c r="A549" s="11"/>
      <c r="B549" s="11"/>
      <c r="C549" s="8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row>
    <row r="550" ht="15.75" customHeight="1">
      <c r="A550" s="11"/>
      <c r="B550" s="11"/>
      <c r="C550" s="8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row>
    <row r="551" ht="15.75" customHeight="1">
      <c r="A551" s="11"/>
      <c r="B551" s="11"/>
      <c r="C551" s="8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row>
    <row r="552" ht="15.75" customHeight="1">
      <c r="A552" s="11"/>
      <c r="B552" s="11"/>
      <c r="C552" s="8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row>
    <row r="553" ht="15.75" customHeight="1">
      <c r="A553" s="11"/>
      <c r="B553" s="11"/>
      <c r="C553" s="8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row>
    <row r="554" ht="15.75" customHeight="1">
      <c r="A554" s="11"/>
      <c r="B554" s="11"/>
      <c r="C554" s="8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row>
    <row r="555" ht="15.75" customHeight="1">
      <c r="A555" s="11"/>
      <c r="B555" s="11"/>
      <c r="C555" s="8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row>
    <row r="556" ht="15.75" customHeight="1">
      <c r="A556" s="11"/>
      <c r="B556" s="11"/>
      <c r="C556" s="8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row>
    <row r="557" ht="15.75" customHeight="1">
      <c r="A557" s="11"/>
      <c r="B557" s="11"/>
      <c r="C557" s="8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row>
    <row r="558" ht="15.75" customHeight="1">
      <c r="A558" s="11"/>
      <c r="B558" s="11"/>
      <c r="C558" s="8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row>
    <row r="559" ht="15.75" customHeight="1">
      <c r="A559" s="11"/>
      <c r="B559" s="11"/>
      <c r="C559" s="8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row>
    <row r="560" ht="15.75" customHeight="1">
      <c r="A560" s="11"/>
      <c r="B560" s="11"/>
      <c r="C560" s="8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row>
    <row r="561" ht="15.75" customHeight="1">
      <c r="A561" s="11"/>
      <c r="B561" s="11"/>
      <c r="C561" s="8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row>
    <row r="562" ht="15.75" customHeight="1">
      <c r="A562" s="11"/>
      <c r="B562" s="11"/>
      <c r="C562" s="8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row>
    <row r="563" ht="15.75" customHeight="1">
      <c r="A563" s="11"/>
      <c r="B563" s="11"/>
      <c r="C563" s="8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row>
    <row r="564" ht="15.75" customHeight="1">
      <c r="A564" s="11"/>
      <c r="B564" s="11"/>
      <c r="C564" s="8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row>
    <row r="565" ht="15.75" customHeight="1">
      <c r="A565" s="11"/>
      <c r="B565" s="11"/>
      <c r="C565" s="8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row>
    <row r="566" ht="15.75" customHeight="1">
      <c r="A566" s="11"/>
      <c r="B566" s="11"/>
      <c r="C566" s="8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row>
    <row r="567" ht="15.75" customHeight="1">
      <c r="A567" s="11"/>
      <c r="B567" s="11"/>
      <c r="C567" s="8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row>
    <row r="568" ht="15.75" customHeight="1">
      <c r="A568" s="11"/>
      <c r="B568" s="11"/>
      <c r="C568" s="8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row>
    <row r="569" ht="15.75" customHeight="1">
      <c r="A569" s="11"/>
      <c r="B569" s="11"/>
      <c r="C569" s="8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row>
    <row r="570" ht="15.75" customHeight="1">
      <c r="A570" s="11"/>
      <c r="B570" s="11"/>
      <c r="C570" s="8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row>
    <row r="571" ht="15.75" customHeight="1">
      <c r="A571" s="11"/>
      <c r="B571" s="11"/>
      <c r="C571" s="8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row>
    <row r="572" ht="15.75" customHeight="1">
      <c r="A572" s="11"/>
      <c r="B572" s="11"/>
      <c r="C572" s="8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row>
    <row r="573" ht="15.75" customHeight="1">
      <c r="A573" s="11"/>
      <c r="B573" s="11"/>
      <c r="C573" s="8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row>
    <row r="574" ht="15.75" customHeight="1">
      <c r="A574" s="11"/>
      <c r="B574" s="11"/>
      <c r="C574" s="8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row>
    <row r="575" ht="15.75" customHeight="1">
      <c r="A575" s="11"/>
      <c r="B575" s="11"/>
      <c r="C575" s="8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row>
    <row r="576" ht="15.75" customHeight="1">
      <c r="A576" s="11"/>
      <c r="B576" s="11"/>
      <c r="C576" s="8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row>
    <row r="577" ht="15.75" customHeight="1">
      <c r="A577" s="11"/>
      <c r="B577" s="11"/>
      <c r="C577" s="8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row>
    <row r="578" ht="15.75" customHeight="1">
      <c r="A578" s="11"/>
      <c r="B578" s="11"/>
      <c r="C578" s="8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row>
    <row r="579" ht="15.75" customHeight="1">
      <c r="A579" s="11"/>
      <c r="B579" s="11"/>
      <c r="C579" s="8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row>
    <row r="580" ht="15.75" customHeight="1">
      <c r="A580" s="11"/>
      <c r="B580" s="11"/>
      <c r="C580" s="8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row>
    <row r="581" ht="15.75" customHeight="1">
      <c r="A581" s="11"/>
      <c r="B581" s="11"/>
      <c r="C581" s="8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row>
    <row r="582" ht="15.75" customHeight="1">
      <c r="A582" s="11"/>
      <c r="B582" s="11"/>
      <c r="C582" s="8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row>
    <row r="583" ht="15.75" customHeight="1">
      <c r="A583" s="11"/>
      <c r="B583" s="11"/>
      <c r="C583" s="8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row>
    <row r="584" ht="15.75" customHeight="1">
      <c r="A584" s="11"/>
      <c r="B584" s="11"/>
      <c r="C584" s="8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row>
    <row r="585" ht="15.75" customHeight="1">
      <c r="A585" s="11"/>
      <c r="B585" s="11"/>
      <c r="C585" s="8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c r="AC585" s="11"/>
      <c r="AD585" s="11"/>
    </row>
    <row r="586" ht="15.75" customHeight="1">
      <c r="A586" s="11"/>
      <c r="B586" s="11"/>
      <c r="C586" s="8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c r="AC586" s="11"/>
      <c r="AD586" s="11"/>
    </row>
    <row r="587" ht="15.75" customHeight="1">
      <c r="A587" s="11"/>
      <c r="B587" s="11"/>
      <c r="C587" s="8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row>
    <row r="588" ht="15.75" customHeight="1">
      <c r="A588" s="11"/>
      <c r="B588" s="11"/>
      <c r="C588" s="8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row>
    <row r="589" ht="15.75" customHeight="1">
      <c r="A589" s="11"/>
      <c r="B589" s="11"/>
      <c r="C589" s="8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row>
    <row r="590" ht="15.75" customHeight="1">
      <c r="A590" s="11"/>
      <c r="B590" s="11"/>
      <c r="C590" s="8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row>
    <row r="591" ht="15.75" customHeight="1">
      <c r="A591" s="11"/>
      <c r="B591" s="11"/>
      <c r="C591" s="8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row>
    <row r="592" ht="15.75" customHeight="1">
      <c r="A592" s="11"/>
      <c r="B592" s="11"/>
      <c r="C592" s="8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row>
    <row r="593" ht="15.75" customHeight="1">
      <c r="A593" s="11"/>
      <c r="B593" s="11"/>
      <c r="C593" s="8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row>
    <row r="594" ht="15.75" customHeight="1">
      <c r="A594" s="11"/>
      <c r="B594" s="11"/>
      <c r="C594" s="8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row>
    <row r="595" ht="15.75" customHeight="1">
      <c r="A595" s="11"/>
      <c r="B595" s="11"/>
      <c r="C595" s="8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row>
    <row r="596" ht="15.75" customHeight="1">
      <c r="A596" s="11"/>
      <c r="B596" s="11"/>
      <c r="C596" s="8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row>
    <row r="597" ht="15.75" customHeight="1">
      <c r="A597" s="11"/>
      <c r="B597" s="11"/>
      <c r="C597" s="8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row>
    <row r="598" ht="15.75" customHeight="1">
      <c r="A598" s="11"/>
      <c r="B598" s="11"/>
      <c r="C598" s="8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row>
    <row r="599" ht="15.75" customHeight="1">
      <c r="A599" s="11"/>
      <c r="B599" s="11"/>
      <c r="C599" s="8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row>
    <row r="600" ht="15.75" customHeight="1">
      <c r="A600" s="11"/>
      <c r="B600" s="11"/>
      <c r="C600" s="8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row>
    <row r="601" ht="15.75" customHeight="1">
      <c r="A601" s="11"/>
      <c r="B601" s="11"/>
      <c r="C601" s="8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row>
    <row r="602" ht="15.75" customHeight="1">
      <c r="A602" s="11"/>
      <c r="B602" s="11"/>
      <c r="C602" s="8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row>
    <row r="603" ht="15.75" customHeight="1">
      <c r="A603" s="11"/>
      <c r="B603" s="11"/>
      <c r="C603" s="8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row>
    <row r="604" ht="15.75" customHeight="1">
      <c r="A604" s="11"/>
      <c r="B604" s="11"/>
      <c r="C604" s="8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row>
    <row r="605" ht="15.75" customHeight="1">
      <c r="A605" s="11"/>
      <c r="B605" s="11"/>
      <c r="C605" s="8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row>
    <row r="606" ht="15.75" customHeight="1">
      <c r="A606" s="11"/>
      <c r="B606" s="11"/>
      <c r="C606" s="8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row>
    <row r="607" ht="15.75" customHeight="1">
      <c r="A607" s="11"/>
      <c r="B607" s="11"/>
      <c r="C607" s="8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row>
    <row r="608" ht="15.75" customHeight="1">
      <c r="A608" s="11"/>
      <c r="B608" s="11"/>
      <c r="C608" s="8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row>
    <row r="609" ht="15.75" customHeight="1">
      <c r="A609" s="11"/>
      <c r="B609" s="11"/>
      <c r="C609" s="8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row>
    <row r="610" ht="15.75" customHeight="1">
      <c r="A610" s="11"/>
      <c r="B610" s="11"/>
      <c r="C610" s="8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row>
    <row r="611" ht="15.75" customHeight="1">
      <c r="A611" s="11"/>
      <c r="B611" s="11"/>
      <c r="C611" s="8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row>
    <row r="612" ht="15.75" customHeight="1">
      <c r="A612" s="11"/>
      <c r="B612" s="11"/>
      <c r="C612" s="8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row>
    <row r="613" ht="15.75" customHeight="1">
      <c r="A613" s="11"/>
      <c r="B613" s="11"/>
      <c r="C613" s="8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row>
    <row r="614" ht="15.75" customHeight="1">
      <c r="A614" s="11"/>
      <c r="B614" s="11"/>
      <c r="C614" s="8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row>
    <row r="615" ht="15.75" customHeight="1">
      <c r="A615" s="11"/>
      <c r="B615" s="11"/>
      <c r="C615" s="8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row>
    <row r="616" ht="15.75" customHeight="1">
      <c r="A616" s="11"/>
      <c r="B616" s="11"/>
      <c r="C616" s="8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row>
    <row r="617" ht="15.75" customHeight="1">
      <c r="A617" s="11"/>
      <c r="B617" s="11"/>
      <c r="C617" s="8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row>
    <row r="618" ht="15.75" customHeight="1">
      <c r="A618" s="11"/>
      <c r="B618" s="11"/>
      <c r="C618" s="8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row>
    <row r="619" ht="15.75" customHeight="1">
      <c r="A619" s="11"/>
      <c r="B619" s="11"/>
      <c r="C619" s="8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row>
    <row r="620" ht="15.75" customHeight="1">
      <c r="A620" s="11"/>
      <c r="B620" s="11"/>
      <c r="C620" s="8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row>
    <row r="621" ht="15.75" customHeight="1">
      <c r="A621" s="11"/>
      <c r="B621" s="11"/>
      <c r="C621" s="8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row>
    <row r="622" ht="15.75" customHeight="1">
      <c r="A622" s="11"/>
      <c r="B622" s="11"/>
      <c r="C622" s="8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row>
    <row r="623" ht="15.75" customHeight="1">
      <c r="A623" s="11"/>
      <c r="B623" s="11"/>
      <c r="C623" s="8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row>
    <row r="624" ht="15.75" customHeight="1">
      <c r="A624" s="11"/>
      <c r="B624" s="11"/>
      <c r="C624" s="8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row>
    <row r="625" ht="15.75" customHeight="1">
      <c r="A625" s="11"/>
      <c r="B625" s="11"/>
      <c r="C625" s="8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row>
    <row r="626" ht="15.75" customHeight="1">
      <c r="A626" s="11"/>
      <c r="B626" s="11"/>
      <c r="C626" s="8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row>
    <row r="627" ht="15.75" customHeight="1">
      <c r="A627" s="11"/>
      <c r="B627" s="11"/>
      <c r="C627" s="8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row>
    <row r="628" ht="15.75" customHeight="1">
      <c r="A628" s="11"/>
      <c r="B628" s="11"/>
      <c r="C628" s="8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row>
    <row r="629" ht="15.75" customHeight="1">
      <c r="A629" s="11"/>
      <c r="B629" s="11"/>
      <c r="C629" s="8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row>
    <row r="630" ht="15.75" customHeight="1">
      <c r="A630" s="11"/>
      <c r="B630" s="11"/>
      <c r="C630" s="8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row>
    <row r="631" ht="15.75" customHeight="1">
      <c r="A631" s="11"/>
      <c r="B631" s="11"/>
      <c r="C631" s="8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row>
    <row r="632" ht="15.75" customHeight="1">
      <c r="A632" s="11"/>
      <c r="B632" s="11"/>
      <c r="C632" s="8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row>
    <row r="633" ht="15.75" customHeight="1">
      <c r="A633" s="11"/>
      <c r="B633" s="11"/>
      <c r="C633" s="8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row>
    <row r="634" ht="15.75" customHeight="1">
      <c r="A634" s="11"/>
      <c r="B634" s="11"/>
      <c r="C634" s="8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row>
    <row r="635" ht="15.75" customHeight="1">
      <c r="A635" s="11"/>
      <c r="B635" s="11"/>
      <c r="C635" s="8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row>
    <row r="636" ht="15.75" customHeight="1">
      <c r="A636" s="11"/>
      <c r="B636" s="11"/>
      <c r="C636" s="8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row>
    <row r="637" ht="15.75" customHeight="1">
      <c r="A637" s="11"/>
      <c r="B637" s="11"/>
      <c r="C637" s="8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row>
    <row r="638" ht="15.75" customHeight="1">
      <c r="A638" s="11"/>
      <c r="B638" s="11"/>
      <c r="C638" s="8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row>
    <row r="639" ht="15.75" customHeight="1">
      <c r="A639" s="11"/>
      <c r="B639" s="11"/>
      <c r="C639" s="8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row>
    <row r="640" ht="15.75" customHeight="1">
      <c r="A640" s="11"/>
      <c r="B640" s="11"/>
      <c r="C640" s="8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row>
    <row r="641" ht="15.75" customHeight="1">
      <c r="A641" s="11"/>
      <c r="B641" s="11"/>
      <c r="C641" s="8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row>
    <row r="642" ht="15.75" customHeight="1">
      <c r="A642" s="11"/>
      <c r="B642" s="11"/>
      <c r="C642" s="8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row>
    <row r="643" ht="15.75" customHeight="1">
      <c r="A643" s="11"/>
      <c r="B643" s="11"/>
      <c r="C643" s="8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row>
    <row r="644" ht="15.75" customHeight="1">
      <c r="A644" s="11"/>
      <c r="B644" s="11"/>
      <c r="C644" s="8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row>
    <row r="645" ht="15.75" customHeight="1">
      <c r="A645" s="11"/>
      <c r="B645" s="11"/>
      <c r="C645" s="8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row>
    <row r="646" ht="15.75" customHeight="1">
      <c r="A646" s="11"/>
      <c r="B646" s="11"/>
      <c r="C646" s="8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row>
    <row r="647" ht="15.75" customHeight="1">
      <c r="A647" s="11"/>
      <c r="B647" s="11"/>
      <c r="C647" s="8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row>
    <row r="648" ht="15.75" customHeight="1">
      <c r="A648" s="11"/>
      <c r="B648" s="11"/>
      <c r="C648" s="8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row>
    <row r="649" ht="15.75" customHeight="1">
      <c r="A649" s="11"/>
      <c r="B649" s="11"/>
      <c r="C649" s="8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row>
    <row r="650" ht="15.75" customHeight="1">
      <c r="A650" s="11"/>
      <c r="B650" s="11"/>
      <c r="C650" s="8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row>
    <row r="651" ht="15.75" customHeight="1">
      <c r="A651" s="11"/>
      <c r="B651" s="11"/>
      <c r="C651" s="8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row>
    <row r="652" ht="15.75" customHeight="1">
      <c r="A652" s="11"/>
      <c r="B652" s="11"/>
      <c r="C652" s="8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row>
    <row r="653" ht="15.75" customHeight="1">
      <c r="A653" s="11"/>
      <c r="B653" s="11"/>
      <c r="C653" s="8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row>
    <row r="654" ht="15.75" customHeight="1">
      <c r="A654" s="11"/>
      <c r="B654" s="11"/>
      <c r="C654" s="8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row>
    <row r="655" ht="15.75" customHeight="1">
      <c r="A655" s="11"/>
      <c r="B655" s="11"/>
      <c r="C655" s="8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row>
    <row r="656" ht="15.75" customHeight="1">
      <c r="A656" s="11"/>
      <c r="B656" s="11"/>
      <c r="C656" s="8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row>
    <row r="657" ht="15.75" customHeight="1">
      <c r="A657" s="11"/>
      <c r="B657" s="11"/>
      <c r="C657" s="8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row>
    <row r="658" ht="15.75" customHeight="1">
      <c r="A658" s="11"/>
      <c r="B658" s="11"/>
      <c r="C658" s="8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row>
    <row r="659" ht="15.75" customHeight="1">
      <c r="A659" s="11"/>
      <c r="B659" s="11"/>
      <c r="C659" s="8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row>
    <row r="660" ht="15.75" customHeight="1">
      <c r="A660" s="11"/>
      <c r="B660" s="11"/>
      <c r="C660" s="8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row>
    <row r="661" ht="15.75" customHeight="1">
      <c r="A661" s="11"/>
      <c r="B661" s="11"/>
      <c r="C661" s="8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row>
    <row r="662" ht="15.75" customHeight="1">
      <c r="A662" s="11"/>
      <c r="B662" s="11"/>
      <c r="C662" s="8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row>
    <row r="663" ht="15.75" customHeight="1">
      <c r="A663" s="11"/>
      <c r="B663" s="11"/>
      <c r="C663" s="8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row>
    <row r="664" ht="15.75" customHeight="1">
      <c r="A664" s="11"/>
      <c r="B664" s="11"/>
      <c r="C664" s="8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row>
    <row r="665" ht="15.75" customHeight="1">
      <c r="A665" s="11"/>
      <c r="B665" s="11"/>
      <c r="C665" s="8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row>
    <row r="666" ht="15.75" customHeight="1">
      <c r="A666" s="11"/>
      <c r="B666" s="11"/>
      <c r="C666" s="8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row>
    <row r="667" ht="15.75" customHeight="1">
      <c r="A667" s="11"/>
      <c r="B667" s="11"/>
      <c r="C667" s="8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row>
    <row r="668" ht="15.75" customHeight="1">
      <c r="A668" s="11"/>
      <c r="B668" s="11"/>
      <c r="C668" s="8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row>
    <row r="669" ht="15.75" customHeight="1">
      <c r="A669" s="11"/>
      <c r="B669" s="11"/>
      <c r="C669" s="8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row>
    <row r="670" ht="15.75" customHeight="1">
      <c r="A670" s="11"/>
      <c r="B670" s="11"/>
      <c r="C670" s="8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row>
    <row r="671" ht="15.75" customHeight="1">
      <c r="A671" s="11"/>
      <c r="B671" s="11"/>
      <c r="C671" s="8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row>
    <row r="672" ht="15.75" customHeight="1">
      <c r="A672" s="11"/>
      <c r="B672" s="11"/>
      <c r="C672" s="8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row>
    <row r="673" ht="15.75" customHeight="1">
      <c r="A673" s="11"/>
      <c r="B673" s="11"/>
      <c r="C673" s="8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row>
    <row r="674" ht="15.75" customHeight="1">
      <c r="A674" s="11"/>
      <c r="B674" s="11"/>
      <c r="C674" s="8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row>
    <row r="675" ht="15.75" customHeight="1">
      <c r="A675" s="11"/>
      <c r="B675" s="11"/>
      <c r="C675" s="8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row>
    <row r="676" ht="15.75" customHeight="1">
      <c r="A676" s="11"/>
      <c r="B676" s="11"/>
      <c r="C676" s="8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row>
    <row r="677" ht="15.75" customHeight="1">
      <c r="A677" s="11"/>
      <c r="B677" s="11"/>
      <c r="C677" s="8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row>
    <row r="678" ht="15.75" customHeight="1">
      <c r="A678" s="11"/>
      <c r="B678" s="11"/>
      <c r="C678" s="8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row>
    <row r="679" ht="15.75" customHeight="1">
      <c r="A679" s="11"/>
      <c r="B679" s="11"/>
      <c r="C679" s="8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row>
    <row r="680" ht="15.75" customHeight="1">
      <c r="A680" s="11"/>
      <c r="B680" s="11"/>
      <c r="C680" s="8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row>
    <row r="681" ht="15.75" customHeight="1">
      <c r="A681" s="11"/>
      <c r="B681" s="11"/>
      <c r="C681" s="8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row>
    <row r="682" ht="15.75" customHeight="1">
      <c r="A682" s="11"/>
      <c r="B682" s="11"/>
      <c r="C682" s="8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row>
    <row r="683" ht="15.75" customHeight="1">
      <c r="A683" s="11"/>
      <c r="B683" s="11"/>
      <c r="C683" s="8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row>
    <row r="684" ht="15.75" customHeight="1">
      <c r="A684" s="11"/>
      <c r="B684" s="11"/>
      <c r="C684" s="8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row>
    <row r="685" ht="15.75" customHeight="1">
      <c r="A685" s="11"/>
      <c r="B685" s="11"/>
      <c r="C685" s="8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row>
    <row r="686" ht="15.75" customHeight="1">
      <c r="A686" s="11"/>
      <c r="B686" s="11"/>
      <c r="C686" s="8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row>
    <row r="687" ht="15.75" customHeight="1">
      <c r="A687" s="11"/>
      <c r="B687" s="11"/>
      <c r="C687" s="8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row>
    <row r="688" ht="15.75" customHeight="1">
      <c r="A688" s="11"/>
      <c r="B688" s="11"/>
      <c r="C688" s="8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row>
    <row r="689" ht="15.75" customHeight="1">
      <c r="A689" s="11"/>
      <c r="B689" s="11"/>
      <c r="C689" s="8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row>
    <row r="690" ht="15.75" customHeight="1">
      <c r="A690" s="11"/>
      <c r="B690" s="11"/>
      <c r="C690" s="8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row>
    <row r="691" ht="15.75" customHeight="1">
      <c r="A691" s="11"/>
      <c r="B691" s="11"/>
      <c r="C691" s="8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row>
    <row r="692" ht="15.75" customHeight="1">
      <c r="A692" s="11"/>
      <c r="B692" s="11"/>
      <c r="C692" s="8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row>
    <row r="693" ht="15.75" customHeight="1">
      <c r="A693" s="11"/>
      <c r="B693" s="11"/>
      <c r="C693" s="8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row>
    <row r="694" ht="15.75" customHeight="1">
      <c r="A694" s="11"/>
      <c r="B694" s="11"/>
      <c r="C694" s="8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row>
    <row r="695" ht="15.75" customHeight="1">
      <c r="A695" s="11"/>
      <c r="B695" s="11"/>
      <c r="C695" s="8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row>
    <row r="696" ht="15.75" customHeight="1">
      <c r="A696" s="11"/>
      <c r="B696" s="11"/>
      <c r="C696" s="8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row>
    <row r="697" ht="15.75" customHeight="1">
      <c r="A697" s="11"/>
      <c r="B697" s="11"/>
      <c r="C697" s="8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row>
    <row r="698" ht="15.75" customHeight="1">
      <c r="A698" s="11"/>
      <c r="B698" s="11"/>
      <c r="C698" s="8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row>
    <row r="699" ht="15.75" customHeight="1">
      <c r="A699" s="11"/>
      <c r="B699" s="11"/>
      <c r="C699" s="8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row>
    <row r="700" ht="15.75" customHeight="1">
      <c r="A700" s="11"/>
      <c r="B700" s="11"/>
      <c r="C700" s="8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row>
    <row r="701" ht="15.75" customHeight="1">
      <c r="A701" s="11"/>
      <c r="B701" s="11"/>
      <c r="C701" s="8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row>
    <row r="702" ht="15.75" customHeight="1">
      <c r="A702" s="11"/>
      <c r="B702" s="11"/>
      <c r="C702" s="8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row>
    <row r="703" ht="15.75" customHeight="1">
      <c r="A703" s="11"/>
      <c r="B703" s="11"/>
      <c r="C703" s="8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row>
    <row r="704" ht="15.75" customHeight="1">
      <c r="A704" s="11"/>
      <c r="B704" s="11"/>
      <c r="C704" s="8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row>
    <row r="705" ht="15.75" customHeight="1">
      <c r="A705" s="11"/>
      <c r="B705" s="11"/>
      <c r="C705" s="8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row>
    <row r="706" ht="15.75" customHeight="1">
      <c r="A706" s="11"/>
      <c r="B706" s="11"/>
      <c r="C706" s="8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row>
    <row r="707" ht="15.75" customHeight="1">
      <c r="A707" s="11"/>
      <c r="B707" s="11"/>
      <c r="C707" s="8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row>
    <row r="708" ht="15.75" customHeight="1">
      <c r="A708" s="11"/>
      <c r="B708" s="11"/>
      <c r="C708" s="8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row>
    <row r="709" ht="15.75" customHeight="1">
      <c r="A709" s="11"/>
      <c r="B709" s="11"/>
      <c r="C709" s="8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row>
    <row r="710" ht="15.75" customHeight="1">
      <c r="A710" s="11"/>
      <c r="B710" s="11"/>
      <c r="C710" s="8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row>
    <row r="711" ht="15.75" customHeight="1">
      <c r="A711" s="11"/>
      <c r="B711" s="11"/>
      <c r="C711" s="8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row>
    <row r="712" ht="15.75" customHeight="1">
      <c r="A712" s="11"/>
      <c r="B712" s="11"/>
      <c r="C712" s="8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row>
    <row r="713" ht="15.75" customHeight="1">
      <c r="A713" s="11"/>
      <c r="B713" s="11"/>
      <c r="C713" s="8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row>
    <row r="714" ht="15.75" customHeight="1">
      <c r="A714" s="11"/>
      <c r="B714" s="11"/>
      <c r="C714" s="8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row>
    <row r="715" ht="15.75" customHeight="1">
      <c r="A715" s="11"/>
      <c r="B715" s="11"/>
      <c r="C715" s="8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row>
    <row r="716" ht="15.75" customHeight="1">
      <c r="A716" s="11"/>
      <c r="B716" s="11"/>
      <c r="C716" s="8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row>
    <row r="717" ht="15.75" customHeight="1">
      <c r="A717" s="11"/>
      <c r="B717" s="11"/>
      <c r="C717" s="8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row>
    <row r="718" ht="15.75" customHeight="1">
      <c r="A718" s="11"/>
      <c r="B718" s="11"/>
      <c r="C718" s="8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row>
    <row r="719" ht="15.75" customHeight="1">
      <c r="A719" s="11"/>
      <c r="B719" s="11"/>
      <c r="C719" s="8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row>
    <row r="720" ht="15.75" customHeight="1">
      <c r="A720" s="11"/>
      <c r="B720" s="11"/>
      <c r="C720" s="8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row>
    <row r="721" ht="15.75" customHeight="1">
      <c r="A721" s="11"/>
      <c r="B721" s="11"/>
      <c r="C721" s="8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row>
    <row r="722" ht="15.75" customHeight="1">
      <c r="A722" s="11"/>
      <c r="B722" s="11"/>
      <c r="C722" s="8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row>
    <row r="723" ht="15.75" customHeight="1">
      <c r="A723" s="11"/>
      <c r="B723" s="11"/>
      <c r="C723" s="8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row>
    <row r="724" ht="15.75" customHeight="1">
      <c r="A724" s="11"/>
      <c r="B724" s="11"/>
      <c r="C724" s="8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row>
    <row r="725" ht="15.75" customHeight="1">
      <c r="A725" s="11"/>
      <c r="B725" s="11"/>
      <c r="C725" s="8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row>
    <row r="726" ht="15.75" customHeight="1">
      <c r="A726" s="11"/>
      <c r="B726" s="11"/>
      <c r="C726" s="8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row>
    <row r="727" ht="15.75" customHeight="1">
      <c r="A727" s="11"/>
      <c r="B727" s="11"/>
      <c r="C727" s="8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row>
    <row r="728" ht="15.75" customHeight="1">
      <c r="A728" s="11"/>
      <c r="B728" s="11"/>
      <c r="C728" s="8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row>
    <row r="729" ht="15.75" customHeight="1">
      <c r="A729" s="11"/>
      <c r="B729" s="11"/>
      <c r="C729" s="8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row>
    <row r="730" ht="15.75" customHeight="1">
      <c r="A730" s="11"/>
      <c r="B730" s="11"/>
      <c r="C730" s="8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row>
    <row r="731" ht="15.75" customHeight="1">
      <c r="A731" s="11"/>
      <c r="B731" s="11"/>
      <c r="C731" s="8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row>
    <row r="732" ht="15.75" customHeight="1">
      <c r="A732" s="11"/>
      <c r="B732" s="11"/>
      <c r="C732" s="8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row>
    <row r="733" ht="15.75" customHeight="1">
      <c r="A733" s="11"/>
      <c r="B733" s="11"/>
      <c r="C733" s="8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row>
    <row r="734" ht="15.75" customHeight="1">
      <c r="A734" s="11"/>
      <c r="B734" s="11"/>
      <c r="C734" s="8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row>
    <row r="735" ht="15.75" customHeight="1">
      <c r="A735" s="11"/>
      <c r="B735" s="11"/>
      <c r="C735" s="8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row>
    <row r="736" ht="15.75" customHeight="1">
      <c r="A736" s="11"/>
      <c r="B736" s="11"/>
      <c r="C736" s="8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row>
    <row r="737" ht="15.75" customHeight="1">
      <c r="A737" s="11"/>
      <c r="B737" s="11"/>
      <c r="C737" s="8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row>
    <row r="738" ht="15.75" customHeight="1">
      <c r="A738" s="11"/>
      <c r="B738" s="11"/>
      <c r="C738" s="8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row>
    <row r="739" ht="15.75" customHeight="1">
      <c r="A739" s="11"/>
      <c r="B739" s="11"/>
      <c r="C739" s="8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row>
    <row r="740" ht="15.75" customHeight="1">
      <c r="A740" s="11"/>
      <c r="B740" s="11"/>
      <c r="C740" s="8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row>
    <row r="741" ht="15.75" customHeight="1">
      <c r="A741" s="11"/>
      <c r="B741" s="11"/>
      <c r="C741" s="8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row>
    <row r="742" ht="15.75" customHeight="1">
      <c r="A742" s="11"/>
      <c r="B742" s="11"/>
      <c r="C742" s="8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row>
    <row r="743" ht="15.75" customHeight="1">
      <c r="A743" s="11"/>
      <c r="B743" s="11"/>
      <c r="C743" s="8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row>
    <row r="744" ht="15.75" customHeight="1">
      <c r="A744" s="11"/>
      <c r="B744" s="11"/>
      <c r="C744" s="8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row>
    <row r="745" ht="15.75" customHeight="1">
      <c r="A745" s="11"/>
      <c r="B745" s="11"/>
      <c r="C745" s="8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row>
    <row r="746" ht="15.75" customHeight="1">
      <c r="A746" s="11"/>
      <c r="B746" s="11"/>
      <c r="C746" s="8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row>
    <row r="747" ht="15.75" customHeight="1">
      <c r="A747" s="11"/>
      <c r="B747" s="11"/>
      <c r="C747" s="8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row>
    <row r="748" ht="15.75" customHeight="1">
      <c r="A748" s="11"/>
      <c r="B748" s="11"/>
      <c r="C748" s="8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row>
    <row r="749" ht="15.75" customHeight="1">
      <c r="A749" s="11"/>
      <c r="B749" s="11"/>
      <c r="C749" s="8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row>
    <row r="750" ht="15.75" customHeight="1">
      <c r="A750" s="11"/>
      <c r="B750" s="11"/>
      <c r="C750" s="8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row>
    <row r="751" ht="15.75" customHeight="1">
      <c r="A751" s="11"/>
      <c r="B751" s="11"/>
      <c r="C751" s="8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row>
    <row r="752" ht="15.75" customHeight="1">
      <c r="A752" s="11"/>
      <c r="B752" s="11"/>
      <c r="C752" s="8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row>
    <row r="753" ht="15.75" customHeight="1">
      <c r="A753" s="11"/>
      <c r="B753" s="11"/>
      <c r="C753" s="8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row>
    <row r="754" ht="15.75" customHeight="1">
      <c r="A754" s="11"/>
      <c r="B754" s="11"/>
      <c r="C754" s="8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row>
    <row r="755" ht="15.75" customHeight="1">
      <c r="A755" s="11"/>
      <c r="B755" s="11"/>
      <c r="C755" s="8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c r="AC755" s="11"/>
      <c r="AD755" s="11"/>
    </row>
    <row r="756" ht="15.75" customHeight="1">
      <c r="A756" s="11"/>
      <c r="B756" s="11"/>
      <c r="C756" s="8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c r="AC756" s="11"/>
      <c r="AD756" s="11"/>
    </row>
    <row r="757" ht="15.75" customHeight="1">
      <c r="A757" s="11"/>
      <c r="B757" s="11"/>
      <c r="C757" s="8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c r="AC757" s="11"/>
      <c r="AD757" s="11"/>
    </row>
    <row r="758" ht="15.75" customHeight="1">
      <c r="A758" s="11"/>
      <c r="B758" s="11"/>
      <c r="C758" s="8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c r="AC758" s="11"/>
      <c r="AD758" s="11"/>
    </row>
    <row r="759" ht="15.75" customHeight="1">
      <c r="A759" s="11"/>
      <c r="B759" s="11"/>
      <c r="C759" s="8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c r="AC759" s="11"/>
      <c r="AD759" s="11"/>
    </row>
    <row r="760" ht="15.75" customHeight="1">
      <c r="A760" s="11"/>
      <c r="B760" s="11"/>
      <c r="C760" s="8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c r="AB760" s="11"/>
      <c r="AC760" s="11"/>
      <c r="AD760" s="11"/>
    </row>
    <row r="761" ht="15.75" customHeight="1">
      <c r="A761" s="11"/>
      <c r="B761" s="11"/>
      <c r="C761" s="8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c r="AC761" s="11"/>
      <c r="AD761" s="11"/>
    </row>
    <row r="762" ht="15.75" customHeight="1">
      <c r="A762" s="11"/>
      <c r="B762" s="11"/>
      <c r="C762" s="8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c r="AC762" s="11"/>
      <c r="AD762" s="11"/>
    </row>
    <row r="763" ht="15.75" customHeight="1">
      <c r="A763" s="11"/>
      <c r="B763" s="11"/>
      <c r="C763" s="8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c r="AB763" s="11"/>
      <c r="AC763" s="11"/>
      <c r="AD763" s="11"/>
    </row>
    <row r="764" ht="15.75" customHeight="1">
      <c r="A764" s="11"/>
      <c r="B764" s="11"/>
      <c r="C764" s="8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row>
    <row r="765" ht="15.75" customHeight="1">
      <c r="A765" s="11"/>
      <c r="B765" s="11"/>
      <c r="C765" s="8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c r="AC765" s="11"/>
      <c r="AD765" s="11"/>
    </row>
    <row r="766" ht="15.75" customHeight="1">
      <c r="A766" s="11"/>
      <c r="B766" s="11"/>
      <c r="C766" s="8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c r="AC766" s="11"/>
      <c r="AD766" s="11"/>
    </row>
    <row r="767" ht="15.75" customHeight="1">
      <c r="A767" s="11"/>
      <c r="B767" s="11"/>
      <c r="C767" s="8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c r="AB767" s="11"/>
      <c r="AC767" s="11"/>
      <c r="AD767" s="11"/>
    </row>
    <row r="768" ht="15.75" customHeight="1">
      <c r="A768" s="11"/>
      <c r="B768" s="11"/>
      <c r="C768" s="8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c r="AC768" s="11"/>
      <c r="AD768" s="11"/>
    </row>
    <row r="769" ht="15.75" customHeight="1">
      <c r="A769" s="11"/>
      <c r="B769" s="11"/>
      <c r="C769" s="8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c r="AC769" s="11"/>
      <c r="AD769" s="11"/>
    </row>
    <row r="770" ht="15.75" customHeight="1">
      <c r="A770" s="11"/>
      <c r="B770" s="11"/>
      <c r="C770" s="8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row>
    <row r="771" ht="15.75" customHeight="1">
      <c r="A771" s="11"/>
      <c r="B771" s="11"/>
      <c r="C771" s="8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c r="AC771" s="11"/>
      <c r="AD771" s="11"/>
    </row>
    <row r="772" ht="15.75" customHeight="1">
      <c r="A772" s="11"/>
      <c r="B772" s="11"/>
      <c r="C772" s="8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c r="AC772" s="11"/>
      <c r="AD772" s="11"/>
    </row>
    <row r="773" ht="15.75" customHeight="1">
      <c r="A773" s="11"/>
      <c r="B773" s="11"/>
      <c r="C773" s="8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c r="AB773" s="11"/>
      <c r="AC773" s="11"/>
      <c r="AD773" s="11"/>
    </row>
    <row r="774" ht="15.75" customHeight="1">
      <c r="A774" s="11"/>
      <c r="B774" s="11"/>
      <c r="C774" s="8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c r="AC774" s="11"/>
      <c r="AD774" s="11"/>
    </row>
    <row r="775" ht="15.75" customHeight="1">
      <c r="A775" s="11"/>
      <c r="B775" s="11"/>
      <c r="C775" s="8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c r="AC775" s="11"/>
      <c r="AD775" s="11"/>
    </row>
    <row r="776" ht="15.75" customHeight="1">
      <c r="A776" s="11"/>
      <c r="B776" s="11"/>
      <c r="C776" s="8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row>
    <row r="777" ht="15.75" customHeight="1">
      <c r="A777" s="11"/>
      <c r="B777" s="11"/>
      <c r="C777" s="8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c r="AC777" s="11"/>
      <c r="AD777" s="11"/>
    </row>
    <row r="778" ht="15.75" customHeight="1">
      <c r="A778" s="11"/>
      <c r="B778" s="11"/>
      <c r="C778" s="8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c r="AC778" s="11"/>
      <c r="AD778" s="11"/>
    </row>
    <row r="779" ht="15.75" customHeight="1">
      <c r="A779" s="11"/>
      <c r="B779" s="11"/>
      <c r="C779" s="8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c r="AC779" s="11"/>
      <c r="AD779" s="11"/>
    </row>
    <row r="780" ht="15.75" customHeight="1">
      <c r="A780" s="11"/>
      <c r="B780" s="11"/>
      <c r="C780" s="8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c r="AC780" s="11"/>
      <c r="AD780" s="11"/>
    </row>
    <row r="781" ht="15.75" customHeight="1">
      <c r="A781" s="11"/>
      <c r="B781" s="11"/>
      <c r="C781" s="8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c r="AC781" s="11"/>
      <c r="AD781" s="11"/>
    </row>
    <row r="782" ht="15.75" customHeight="1">
      <c r="A782" s="11"/>
      <c r="B782" s="11"/>
      <c r="C782" s="8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c r="AB782" s="11"/>
      <c r="AC782" s="11"/>
      <c r="AD782" s="11"/>
    </row>
    <row r="783" ht="15.75" customHeight="1">
      <c r="A783" s="11"/>
      <c r="B783" s="11"/>
      <c r="C783" s="8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c r="AC783" s="11"/>
      <c r="AD783" s="11"/>
    </row>
    <row r="784" ht="15.75" customHeight="1">
      <c r="A784" s="11"/>
      <c r="B784" s="11"/>
      <c r="C784" s="8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c r="AC784" s="11"/>
      <c r="AD784" s="11"/>
    </row>
    <row r="785" ht="15.75" customHeight="1">
      <c r="A785" s="11"/>
      <c r="B785" s="11"/>
      <c r="C785" s="8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c r="AC785" s="11"/>
      <c r="AD785" s="11"/>
    </row>
    <row r="786" ht="15.75" customHeight="1">
      <c r="A786" s="11"/>
      <c r="B786" s="11"/>
      <c r="C786" s="8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c r="AC786" s="11"/>
      <c r="AD786" s="11"/>
    </row>
    <row r="787" ht="15.75" customHeight="1">
      <c r="A787" s="11"/>
      <c r="B787" s="11"/>
      <c r="C787" s="8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c r="AB787" s="11"/>
      <c r="AC787" s="11"/>
      <c r="AD787" s="11"/>
    </row>
    <row r="788" ht="15.75" customHeight="1">
      <c r="A788" s="11"/>
      <c r="B788" s="11"/>
      <c r="C788" s="8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row>
    <row r="789" ht="15.75" customHeight="1">
      <c r="A789" s="11"/>
      <c r="B789" s="11"/>
      <c r="C789" s="8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c r="AC789" s="11"/>
      <c r="AD789" s="11"/>
    </row>
    <row r="790" ht="15.75" customHeight="1">
      <c r="A790" s="11"/>
      <c r="B790" s="11"/>
      <c r="C790" s="8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c r="AC790" s="11"/>
      <c r="AD790" s="11"/>
    </row>
    <row r="791" ht="15.75" customHeight="1">
      <c r="A791" s="11"/>
      <c r="B791" s="11"/>
      <c r="C791" s="8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c r="AC791" s="11"/>
      <c r="AD791" s="11"/>
    </row>
    <row r="792" ht="15.75" customHeight="1">
      <c r="A792" s="11"/>
      <c r="B792" s="11"/>
      <c r="C792" s="8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c r="AB792" s="11"/>
      <c r="AC792" s="11"/>
      <c r="AD792" s="11"/>
    </row>
    <row r="793" ht="15.75" customHeight="1">
      <c r="A793" s="11"/>
      <c r="B793" s="11"/>
      <c r="C793" s="8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c r="AB793" s="11"/>
      <c r="AC793" s="11"/>
      <c r="AD793" s="11"/>
    </row>
    <row r="794" ht="15.75" customHeight="1">
      <c r="A794" s="11"/>
      <c r="B794" s="11"/>
      <c r="C794" s="8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c r="AC794" s="11"/>
      <c r="AD794" s="11"/>
    </row>
    <row r="795" ht="15.75" customHeight="1">
      <c r="A795" s="11"/>
      <c r="B795" s="11"/>
      <c r="C795" s="8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c r="AC795" s="11"/>
      <c r="AD795" s="11"/>
    </row>
    <row r="796" ht="15.75" customHeight="1">
      <c r="A796" s="11"/>
      <c r="B796" s="11"/>
      <c r="C796" s="8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c r="AC796" s="11"/>
      <c r="AD796" s="11"/>
    </row>
    <row r="797" ht="15.75" customHeight="1">
      <c r="A797" s="11"/>
      <c r="B797" s="11"/>
      <c r="C797" s="8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c r="AC797" s="11"/>
      <c r="AD797" s="11"/>
    </row>
    <row r="798" ht="15.75" customHeight="1">
      <c r="A798" s="11"/>
      <c r="B798" s="11"/>
      <c r="C798" s="8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c r="AB798" s="11"/>
      <c r="AC798" s="11"/>
      <c r="AD798" s="11"/>
    </row>
    <row r="799" ht="15.75" customHeight="1">
      <c r="A799" s="11"/>
      <c r="B799" s="11"/>
      <c r="C799" s="8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c r="AB799" s="11"/>
      <c r="AC799" s="11"/>
      <c r="AD799" s="11"/>
    </row>
    <row r="800" ht="15.75" customHeight="1">
      <c r="A800" s="11"/>
      <c r="B800" s="11"/>
      <c r="C800" s="8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c r="AC800" s="11"/>
      <c r="AD800" s="11"/>
    </row>
    <row r="801" ht="15.75" customHeight="1">
      <c r="A801" s="11"/>
      <c r="B801" s="11"/>
      <c r="C801" s="8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c r="AC801" s="11"/>
      <c r="AD801" s="11"/>
    </row>
    <row r="802" ht="15.75" customHeight="1">
      <c r="A802" s="11"/>
      <c r="B802" s="11"/>
      <c r="C802" s="8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c r="AC802" s="11"/>
      <c r="AD802" s="11"/>
    </row>
    <row r="803" ht="15.75" customHeight="1">
      <c r="A803" s="11"/>
      <c r="B803" s="11"/>
      <c r="C803" s="8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c r="AC803" s="11"/>
      <c r="AD803" s="11"/>
    </row>
    <row r="804" ht="15.75" customHeight="1">
      <c r="A804" s="11"/>
      <c r="B804" s="11"/>
      <c r="C804" s="8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c r="AB804" s="11"/>
      <c r="AC804" s="11"/>
      <c r="AD804" s="11"/>
    </row>
    <row r="805" ht="15.75" customHeight="1">
      <c r="A805" s="11"/>
      <c r="B805" s="11"/>
      <c r="C805" s="8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c r="AC805" s="11"/>
      <c r="AD805" s="11"/>
    </row>
    <row r="806" ht="15.75" customHeight="1">
      <c r="A806" s="11"/>
      <c r="B806" s="11"/>
      <c r="C806" s="8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c r="AC806" s="11"/>
      <c r="AD806" s="11"/>
    </row>
    <row r="807" ht="15.75" customHeight="1">
      <c r="A807" s="11"/>
      <c r="B807" s="11"/>
      <c r="C807" s="8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c r="AB807" s="11"/>
      <c r="AC807" s="11"/>
      <c r="AD807" s="11"/>
    </row>
    <row r="808" ht="15.75" customHeight="1">
      <c r="A808" s="11"/>
      <c r="B808" s="11"/>
      <c r="C808" s="8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c r="AB808" s="11"/>
      <c r="AC808" s="11"/>
      <c r="AD808" s="11"/>
    </row>
    <row r="809" ht="15.75" customHeight="1">
      <c r="A809" s="11"/>
      <c r="B809" s="11"/>
      <c r="C809" s="8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c r="AC809" s="11"/>
      <c r="AD809" s="11"/>
    </row>
    <row r="810" ht="15.75" customHeight="1">
      <c r="A810" s="11"/>
      <c r="B810" s="11"/>
      <c r="C810" s="8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c r="AC810" s="11"/>
      <c r="AD810" s="11"/>
    </row>
    <row r="811" ht="15.75" customHeight="1">
      <c r="A811" s="11"/>
      <c r="B811" s="11"/>
      <c r="C811" s="8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c r="AB811" s="11"/>
      <c r="AC811" s="11"/>
      <c r="AD811" s="11"/>
    </row>
    <row r="812" ht="15.75" customHeight="1">
      <c r="A812" s="11"/>
      <c r="B812" s="11"/>
      <c r="C812" s="8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c r="AC812" s="11"/>
      <c r="AD812" s="11"/>
    </row>
    <row r="813" ht="15.75" customHeight="1">
      <c r="A813" s="11"/>
      <c r="B813" s="11"/>
      <c r="C813" s="8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c r="AC813" s="11"/>
      <c r="AD813" s="11"/>
    </row>
    <row r="814" ht="15.75" customHeight="1">
      <c r="A814" s="11"/>
      <c r="B814" s="11"/>
      <c r="C814" s="8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c r="AC814" s="11"/>
      <c r="AD814" s="11"/>
    </row>
    <row r="815" ht="15.75" customHeight="1">
      <c r="A815" s="11"/>
      <c r="B815" s="11"/>
      <c r="C815" s="8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c r="AC815" s="11"/>
      <c r="AD815" s="11"/>
    </row>
    <row r="816" ht="15.75" customHeight="1">
      <c r="A816" s="11"/>
      <c r="B816" s="11"/>
      <c r="C816" s="8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c r="AB816" s="11"/>
      <c r="AC816" s="11"/>
      <c r="AD816" s="11"/>
    </row>
    <row r="817" ht="15.75" customHeight="1">
      <c r="A817" s="11"/>
      <c r="B817" s="11"/>
      <c r="C817" s="8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c r="AC817" s="11"/>
      <c r="AD817" s="11"/>
    </row>
    <row r="818" ht="15.75" customHeight="1">
      <c r="A818" s="11"/>
      <c r="B818" s="11"/>
      <c r="C818" s="8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c r="AC818" s="11"/>
      <c r="AD818" s="11"/>
    </row>
    <row r="819" ht="15.75" customHeight="1">
      <c r="A819" s="11"/>
      <c r="B819" s="11"/>
      <c r="C819" s="8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c r="AB819" s="11"/>
      <c r="AC819" s="11"/>
      <c r="AD819" s="11"/>
    </row>
    <row r="820" ht="15.75" customHeight="1">
      <c r="A820" s="11"/>
      <c r="B820" s="11"/>
      <c r="C820" s="8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c r="AB820" s="11"/>
      <c r="AC820" s="11"/>
      <c r="AD820" s="11"/>
    </row>
    <row r="821" ht="15.75" customHeight="1">
      <c r="A821" s="11"/>
      <c r="B821" s="11"/>
      <c r="C821" s="8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c r="AB821" s="11"/>
      <c r="AC821" s="11"/>
      <c r="AD821" s="11"/>
    </row>
    <row r="822" ht="15.75" customHeight="1">
      <c r="A822" s="11"/>
      <c r="B822" s="11"/>
      <c r="C822" s="8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c r="AB822" s="11"/>
      <c r="AC822" s="11"/>
      <c r="AD822" s="11"/>
    </row>
    <row r="823" ht="15.75" customHeight="1">
      <c r="A823" s="11"/>
      <c r="B823" s="11"/>
      <c r="C823" s="8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c r="AC823" s="11"/>
      <c r="AD823" s="11"/>
    </row>
    <row r="824" ht="15.75" customHeight="1">
      <c r="A824" s="11"/>
      <c r="B824" s="11"/>
      <c r="C824" s="8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row>
    <row r="825" ht="15.75" customHeight="1">
      <c r="A825" s="11"/>
      <c r="B825" s="11"/>
      <c r="C825" s="8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c r="AC825" s="11"/>
      <c r="AD825" s="11"/>
    </row>
    <row r="826" ht="15.75" customHeight="1">
      <c r="A826" s="11"/>
      <c r="B826" s="11"/>
      <c r="C826" s="8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c r="AC826" s="11"/>
      <c r="AD826" s="11"/>
    </row>
    <row r="827" ht="15.75" customHeight="1">
      <c r="A827" s="11"/>
      <c r="B827" s="11"/>
      <c r="C827" s="8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c r="AC827" s="11"/>
      <c r="AD827" s="11"/>
    </row>
    <row r="828" ht="15.75" customHeight="1">
      <c r="A828" s="11"/>
      <c r="B828" s="11"/>
      <c r="C828" s="8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c r="AB828" s="11"/>
      <c r="AC828" s="11"/>
      <c r="AD828" s="11"/>
    </row>
    <row r="829" ht="15.75" customHeight="1">
      <c r="A829" s="11"/>
      <c r="B829" s="11"/>
      <c r="C829" s="8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c r="AC829" s="11"/>
      <c r="AD829" s="11"/>
    </row>
    <row r="830" ht="15.75" customHeight="1">
      <c r="A830" s="11"/>
      <c r="B830" s="11"/>
      <c r="C830" s="8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c r="AC830" s="11"/>
      <c r="AD830" s="11"/>
    </row>
    <row r="831" ht="15.75" customHeight="1">
      <c r="A831" s="11"/>
      <c r="B831" s="11"/>
      <c r="C831" s="8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c r="AC831" s="11"/>
      <c r="AD831" s="11"/>
    </row>
    <row r="832" ht="15.75" customHeight="1">
      <c r="A832" s="11"/>
      <c r="B832" s="11"/>
      <c r="C832" s="8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c r="AC832" s="11"/>
      <c r="AD832" s="11"/>
    </row>
    <row r="833" ht="15.75" customHeight="1">
      <c r="A833" s="11"/>
      <c r="B833" s="11"/>
      <c r="C833" s="8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c r="AB833" s="11"/>
      <c r="AC833" s="11"/>
      <c r="AD833" s="11"/>
    </row>
    <row r="834" ht="15.75" customHeight="1">
      <c r="A834" s="11"/>
      <c r="B834" s="11"/>
      <c r="C834" s="8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c r="AB834" s="11"/>
      <c r="AC834" s="11"/>
      <c r="AD834" s="11"/>
    </row>
    <row r="835" ht="15.75" customHeight="1">
      <c r="A835" s="11"/>
      <c r="B835" s="11"/>
      <c r="C835" s="8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c r="AC835" s="11"/>
      <c r="AD835" s="11"/>
    </row>
    <row r="836" ht="15.75" customHeight="1">
      <c r="A836" s="11"/>
      <c r="B836" s="11"/>
      <c r="C836" s="8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c r="AB836" s="11"/>
      <c r="AC836" s="11"/>
      <c r="AD836" s="11"/>
    </row>
    <row r="837" ht="15.75" customHeight="1">
      <c r="A837" s="11"/>
      <c r="B837" s="11"/>
      <c r="C837" s="8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c r="AC837" s="11"/>
      <c r="AD837" s="11"/>
    </row>
    <row r="838" ht="15.75" customHeight="1">
      <c r="A838" s="11"/>
      <c r="B838" s="11"/>
      <c r="C838" s="8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c r="AC838" s="11"/>
      <c r="AD838" s="11"/>
    </row>
    <row r="839" ht="15.75" customHeight="1">
      <c r="A839" s="11"/>
      <c r="B839" s="11"/>
      <c r="C839" s="8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c r="AC839" s="11"/>
      <c r="AD839" s="11"/>
    </row>
    <row r="840" ht="15.75" customHeight="1">
      <c r="A840" s="11"/>
      <c r="B840" s="11"/>
      <c r="C840" s="8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c r="AC840" s="11"/>
      <c r="AD840" s="11"/>
    </row>
    <row r="841" ht="15.75" customHeight="1">
      <c r="A841" s="11"/>
      <c r="B841" s="11"/>
      <c r="C841" s="8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c r="AC841" s="11"/>
      <c r="AD841" s="11"/>
    </row>
    <row r="842" ht="15.75" customHeight="1">
      <c r="A842" s="11"/>
      <c r="B842" s="11"/>
      <c r="C842" s="8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c r="AC842" s="11"/>
      <c r="AD842" s="11"/>
    </row>
    <row r="843" ht="15.75" customHeight="1">
      <c r="A843" s="11"/>
      <c r="B843" s="11"/>
      <c r="C843" s="8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c r="AB843" s="11"/>
      <c r="AC843" s="11"/>
      <c r="AD843" s="11"/>
    </row>
    <row r="844" ht="15.75" customHeight="1">
      <c r="A844" s="11"/>
      <c r="B844" s="11"/>
      <c r="C844" s="8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c r="AB844" s="11"/>
      <c r="AC844" s="11"/>
      <c r="AD844" s="11"/>
    </row>
    <row r="845" ht="15.75" customHeight="1">
      <c r="A845" s="11"/>
      <c r="B845" s="11"/>
      <c r="C845" s="8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c r="AC845" s="11"/>
      <c r="AD845" s="11"/>
    </row>
    <row r="846" ht="15.75" customHeight="1">
      <c r="A846" s="11"/>
      <c r="B846" s="11"/>
      <c r="C846" s="8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c r="AC846" s="11"/>
      <c r="AD846" s="11"/>
    </row>
    <row r="847" ht="15.75" customHeight="1">
      <c r="A847" s="11"/>
      <c r="B847" s="11"/>
      <c r="C847" s="8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c r="AC847" s="11"/>
      <c r="AD847" s="11"/>
    </row>
    <row r="848" ht="15.75" customHeight="1">
      <c r="A848" s="11"/>
      <c r="B848" s="11"/>
      <c r="C848" s="8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c r="AC848" s="11"/>
      <c r="AD848" s="11"/>
    </row>
    <row r="849" ht="15.75" customHeight="1">
      <c r="A849" s="11"/>
      <c r="B849" s="11"/>
      <c r="C849" s="8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c r="AC849" s="11"/>
      <c r="AD849" s="11"/>
    </row>
    <row r="850" ht="15.75" customHeight="1">
      <c r="A850" s="11"/>
      <c r="B850" s="11"/>
      <c r="C850" s="8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c r="AB850" s="11"/>
      <c r="AC850" s="11"/>
      <c r="AD850" s="11"/>
    </row>
    <row r="851" ht="15.75" customHeight="1">
      <c r="A851" s="11"/>
      <c r="B851" s="11"/>
      <c r="C851" s="8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c r="AB851" s="11"/>
      <c r="AC851" s="11"/>
      <c r="AD851" s="11"/>
    </row>
    <row r="852" ht="15.75" customHeight="1">
      <c r="A852" s="11"/>
      <c r="B852" s="11"/>
      <c r="C852" s="8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c r="AB852" s="11"/>
      <c r="AC852" s="11"/>
      <c r="AD852" s="11"/>
    </row>
    <row r="853" ht="15.75" customHeight="1">
      <c r="A853" s="11"/>
      <c r="B853" s="11"/>
      <c r="C853" s="8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c r="AB853" s="11"/>
      <c r="AC853" s="11"/>
      <c r="AD853" s="11"/>
    </row>
    <row r="854" ht="15.75" customHeight="1">
      <c r="A854" s="11"/>
      <c r="B854" s="11"/>
      <c r="C854" s="8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c r="AB854" s="11"/>
      <c r="AC854" s="11"/>
      <c r="AD854" s="11"/>
    </row>
    <row r="855" ht="15.75" customHeight="1">
      <c r="A855" s="11"/>
      <c r="B855" s="11"/>
      <c r="C855" s="8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c r="AB855" s="11"/>
      <c r="AC855" s="11"/>
      <c r="AD855" s="11"/>
    </row>
    <row r="856" ht="15.75" customHeight="1">
      <c r="A856" s="11"/>
      <c r="B856" s="11"/>
      <c r="C856" s="8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c r="AB856" s="11"/>
      <c r="AC856" s="11"/>
      <c r="AD856" s="11"/>
    </row>
    <row r="857" ht="15.75" customHeight="1">
      <c r="A857" s="11"/>
      <c r="B857" s="11"/>
      <c r="C857" s="8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c r="AB857" s="11"/>
      <c r="AC857" s="11"/>
      <c r="AD857" s="11"/>
    </row>
    <row r="858" ht="15.75" customHeight="1">
      <c r="A858" s="11"/>
      <c r="B858" s="11"/>
      <c r="C858" s="8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c r="AC858" s="11"/>
      <c r="AD858" s="11"/>
    </row>
    <row r="859" ht="15.75" customHeight="1">
      <c r="A859" s="11"/>
      <c r="B859" s="11"/>
      <c r="C859" s="8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c r="AC859" s="11"/>
      <c r="AD859" s="11"/>
    </row>
    <row r="860" ht="15.75" customHeight="1">
      <c r="A860" s="11"/>
      <c r="B860" s="11"/>
      <c r="C860" s="8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c r="AC860" s="11"/>
      <c r="AD860" s="11"/>
    </row>
    <row r="861" ht="15.75" customHeight="1">
      <c r="A861" s="11"/>
      <c r="B861" s="11"/>
      <c r="C861" s="8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c r="AC861" s="11"/>
      <c r="AD861" s="11"/>
    </row>
    <row r="862" ht="15.75" customHeight="1">
      <c r="A862" s="11"/>
      <c r="B862" s="11"/>
      <c r="C862" s="8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c r="AB862" s="11"/>
      <c r="AC862" s="11"/>
      <c r="AD862" s="11"/>
    </row>
    <row r="863" ht="15.75" customHeight="1">
      <c r="A863" s="11"/>
      <c r="B863" s="11"/>
      <c r="C863" s="8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c r="AB863" s="11"/>
      <c r="AC863" s="11"/>
      <c r="AD863" s="11"/>
    </row>
    <row r="864" ht="15.75" customHeight="1">
      <c r="A864" s="11"/>
      <c r="B864" s="11"/>
      <c r="C864" s="8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c r="AB864" s="11"/>
      <c r="AC864" s="11"/>
      <c r="AD864" s="11"/>
    </row>
    <row r="865" ht="15.75" customHeight="1">
      <c r="A865" s="11"/>
      <c r="B865" s="11"/>
      <c r="C865" s="8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c r="AB865" s="11"/>
      <c r="AC865" s="11"/>
      <c r="AD865" s="11"/>
    </row>
    <row r="866" ht="15.75" customHeight="1">
      <c r="A866" s="11"/>
      <c r="B866" s="11"/>
      <c r="C866" s="8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c r="AB866" s="11"/>
      <c r="AC866" s="11"/>
      <c r="AD866" s="11"/>
    </row>
    <row r="867" ht="15.75" customHeight="1">
      <c r="A867" s="11"/>
      <c r="B867" s="11"/>
      <c r="C867" s="8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c r="AB867" s="11"/>
      <c r="AC867" s="11"/>
      <c r="AD867" s="11"/>
    </row>
    <row r="868" ht="15.75" customHeight="1">
      <c r="A868" s="11"/>
      <c r="B868" s="11"/>
      <c r="C868" s="8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c r="AB868" s="11"/>
      <c r="AC868" s="11"/>
      <c r="AD868" s="11"/>
    </row>
    <row r="869" ht="15.75" customHeight="1">
      <c r="A869" s="11"/>
      <c r="B869" s="11"/>
      <c r="C869" s="8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c r="AB869" s="11"/>
      <c r="AC869" s="11"/>
      <c r="AD869" s="11"/>
    </row>
    <row r="870" ht="15.75" customHeight="1">
      <c r="A870" s="11"/>
      <c r="B870" s="11"/>
      <c r="C870" s="8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c r="AB870" s="11"/>
      <c r="AC870" s="11"/>
      <c r="AD870" s="11"/>
    </row>
    <row r="871" ht="15.75" customHeight="1">
      <c r="A871" s="11"/>
      <c r="B871" s="11"/>
      <c r="C871" s="8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c r="AC871" s="11"/>
      <c r="AD871" s="11"/>
    </row>
    <row r="872" ht="15.75" customHeight="1">
      <c r="A872" s="11"/>
      <c r="B872" s="11"/>
      <c r="C872" s="8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c r="AC872" s="11"/>
      <c r="AD872" s="11"/>
    </row>
    <row r="873" ht="15.75" customHeight="1">
      <c r="A873" s="11"/>
      <c r="B873" s="11"/>
      <c r="C873" s="8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c r="AC873" s="11"/>
      <c r="AD873" s="11"/>
    </row>
    <row r="874" ht="15.75" customHeight="1">
      <c r="A874" s="11"/>
      <c r="B874" s="11"/>
      <c r="C874" s="8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c r="AB874" s="11"/>
      <c r="AC874" s="11"/>
      <c r="AD874" s="11"/>
    </row>
    <row r="875" ht="15.75" customHeight="1">
      <c r="A875" s="11"/>
      <c r="B875" s="11"/>
      <c r="C875" s="8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c r="AC875" s="11"/>
      <c r="AD875" s="11"/>
    </row>
    <row r="876" ht="15.75" customHeight="1">
      <c r="A876" s="11"/>
      <c r="B876" s="11"/>
      <c r="C876" s="8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c r="AB876" s="11"/>
      <c r="AC876" s="11"/>
      <c r="AD876" s="11"/>
    </row>
    <row r="877" ht="15.75" customHeight="1">
      <c r="A877" s="11"/>
      <c r="B877" s="11"/>
      <c r="C877" s="8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c r="AB877" s="11"/>
      <c r="AC877" s="11"/>
      <c r="AD877" s="11"/>
    </row>
    <row r="878" ht="15.75" customHeight="1">
      <c r="A878" s="11"/>
      <c r="B878" s="11"/>
      <c r="C878" s="8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c r="AB878" s="11"/>
      <c r="AC878" s="11"/>
      <c r="AD878" s="11"/>
    </row>
    <row r="879" ht="15.75" customHeight="1">
      <c r="A879" s="11"/>
      <c r="B879" s="11"/>
      <c r="C879" s="8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c r="AB879" s="11"/>
      <c r="AC879" s="11"/>
      <c r="AD879" s="11"/>
    </row>
    <row r="880" ht="15.75" customHeight="1">
      <c r="A880" s="11"/>
      <c r="B880" s="11"/>
      <c r="C880" s="8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c r="AB880" s="11"/>
      <c r="AC880" s="11"/>
      <c r="AD880" s="11"/>
    </row>
    <row r="881" ht="15.75" customHeight="1">
      <c r="A881" s="11"/>
      <c r="B881" s="11"/>
      <c r="C881" s="8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c r="AB881" s="11"/>
      <c r="AC881" s="11"/>
      <c r="AD881" s="11"/>
    </row>
    <row r="882" ht="15.75" customHeight="1">
      <c r="A882" s="11"/>
      <c r="B882" s="11"/>
      <c r="C882" s="8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c r="AB882" s="11"/>
      <c r="AC882" s="11"/>
      <c r="AD882" s="11"/>
    </row>
    <row r="883" ht="15.75" customHeight="1">
      <c r="A883" s="11"/>
      <c r="B883" s="11"/>
      <c r="C883" s="8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c r="AB883" s="11"/>
      <c r="AC883" s="11"/>
      <c r="AD883" s="11"/>
    </row>
    <row r="884" ht="15.75" customHeight="1">
      <c r="A884" s="11"/>
      <c r="B884" s="11"/>
      <c r="C884" s="8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c r="AB884" s="11"/>
      <c r="AC884" s="11"/>
      <c r="AD884" s="11"/>
    </row>
    <row r="885" ht="15.75" customHeight="1">
      <c r="A885" s="11"/>
      <c r="B885" s="11"/>
      <c r="C885" s="8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c r="AC885" s="11"/>
      <c r="AD885" s="11"/>
    </row>
    <row r="886" ht="15.75" customHeight="1">
      <c r="A886" s="11"/>
      <c r="B886" s="11"/>
      <c r="C886" s="8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c r="AC886" s="11"/>
      <c r="AD886" s="11"/>
    </row>
    <row r="887" ht="15.75" customHeight="1">
      <c r="A887" s="11"/>
      <c r="B887" s="11"/>
      <c r="C887" s="8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c r="AC887" s="11"/>
      <c r="AD887" s="11"/>
    </row>
    <row r="888" ht="15.75" customHeight="1">
      <c r="A888" s="11"/>
      <c r="B888" s="11"/>
      <c r="C888" s="8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c r="AB888" s="11"/>
      <c r="AC888" s="11"/>
      <c r="AD888" s="11"/>
    </row>
    <row r="889" ht="15.75" customHeight="1">
      <c r="A889" s="11"/>
      <c r="B889" s="11"/>
      <c r="C889" s="8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c r="AB889" s="11"/>
      <c r="AC889" s="11"/>
      <c r="AD889" s="11"/>
    </row>
    <row r="890" ht="15.75" customHeight="1">
      <c r="A890" s="11"/>
      <c r="B890" s="11"/>
      <c r="C890" s="8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c r="AB890" s="11"/>
      <c r="AC890" s="11"/>
      <c r="AD890" s="11"/>
    </row>
    <row r="891" ht="15.75" customHeight="1">
      <c r="A891" s="11"/>
      <c r="B891" s="11"/>
      <c r="C891" s="8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c r="AC891" s="11"/>
      <c r="AD891" s="11"/>
    </row>
    <row r="892" ht="15.75" customHeight="1">
      <c r="A892" s="11"/>
      <c r="B892" s="11"/>
      <c r="C892" s="8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c r="AC892" s="11"/>
      <c r="AD892" s="11"/>
    </row>
    <row r="893" ht="15.75" customHeight="1">
      <c r="A893" s="11"/>
      <c r="B893" s="11"/>
      <c r="C893" s="8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c r="AB893" s="11"/>
      <c r="AC893" s="11"/>
      <c r="AD893" s="11"/>
    </row>
    <row r="894" ht="15.75" customHeight="1">
      <c r="A894" s="11"/>
      <c r="B894" s="11"/>
      <c r="C894" s="8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c r="AB894" s="11"/>
      <c r="AC894" s="11"/>
      <c r="AD894" s="11"/>
    </row>
    <row r="895" ht="15.75" customHeight="1">
      <c r="A895" s="11"/>
      <c r="B895" s="11"/>
      <c r="C895" s="8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c r="AB895" s="11"/>
      <c r="AC895" s="11"/>
      <c r="AD895" s="11"/>
    </row>
    <row r="896" ht="15.75" customHeight="1">
      <c r="A896" s="11"/>
      <c r="B896" s="11"/>
      <c r="C896" s="8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c r="AB896" s="11"/>
      <c r="AC896" s="11"/>
      <c r="AD896" s="11"/>
    </row>
    <row r="897" ht="15.75" customHeight="1">
      <c r="A897" s="11"/>
      <c r="B897" s="11"/>
      <c r="C897" s="81"/>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c r="AB897" s="11"/>
      <c r="AC897" s="11"/>
      <c r="AD897" s="11"/>
    </row>
    <row r="898" ht="15.75" customHeight="1">
      <c r="A898" s="11"/>
      <c r="B898" s="11"/>
      <c r="C898" s="81"/>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c r="AB898" s="11"/>
      <c r="AC898" s="11"/>
      <c r="AD898" s="11"/>
    </row>
    <row r="899" ht="15.75" customHeight="1">
      <c r="A899" s="11"/>
      <c r="B899" s="11"/>
      <c r="C899" s="81"/>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c r="AB899" s="11"/>
      <c r="AC899" s="11"/>
      <c r="AD899" s="11"/>
    </row>
    <row r="900" ht="15.75" customHeight="1">
      <c r="A900" s="11"/>
      <c r="B900" s="11"/>
      <c r="C900" s="8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c r="AB900" s="11"/>
      <c r="AC900" s="11"/>
      <c r="AD900" s="11"/>
    </row>
    <row r="901" ht="15.75" customHeight="1">
      <c r="A901" s="11"/>
      <c r="B901" s="11"/>
      <c r="C901" s="81"/>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c r="AB901" s="11"/>
      <c r="AC901" s="11"/>
      <c r="AD901" s="11"/>
    </row>
    <row r="902" ht="15.75" customHeight="1">
      <c r="A902" s="11"/>
      <c r="B902" s="11"/>
      <c r="C902" s="81"/>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c r="AB902" s="11"/>
      <c r="AC902" s="11"/>
      <c r="AD902" s="11"/>
    </row>
    <row r="903" ht="15.75" customHeight="1">
      <c r="A903" s="11"/>
      <c r="B903" s="11"/>
      <c r="C903" s="81"/>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c r="AC903" s="11"/>
      <c r="AD903" s="11"/>
    </row>
    <row r="904" ht="15.75" customHeight="1">
      <c r="A904" s="11"/>
      <c r="B904" s="11"/>
      <c r="C904" s="81"/>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c r="AB904" s="11"/>
      <c r="AC904" s="11"/>
      <c r="AD904" s="11"/>
    </row>
    <row r="905" ht="15.75" customHeight="1">
      <c r="A905" s="11"/>
      <c r="B905" s="11"/>
      <c r="C905" s="81"/>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c r="AB905" s="11"/>
      <c r="AC905" s="11"/>
      <c r="AD905" s="11"/>
    </row>
    <row r="906" ht="15.75" customHeight="1">
      <c r="A906" s="11"/>
      <c r="B906" s="11"/>
      <c r="C906" s="81"/>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c r="AB906" s="11"/>
      <c r="AC906" s="11"/>
      <c r="AD906" s="11"/>
    </row>
    <row r="907" ht="15.75" customHeight="1">
      <c r="A907" s="11"/>
      <c r="B907" s="11"/>
      <c r="C907" s="81"/>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c r="AB907" s="11"/>
      <c r="AC907" s="11"/>
      <c r="AD907" s="11"/>
    </row>
    <row r="908" ht="15.75" customHeight="1">
      <c r="A908" s="11"/>
      <c r="B908" s="11"/>
      <c r="C908" s="81"/>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c r="AB908" s="11"/>
      <c r="AC908" s="11"/>
      <c r="AD908" s="11"/>
    </row>
    <row r="909" ht="15.75" customHeight="1">
      <c r="A909" s="11"/>
      <c r="B909" s="11"/>
      <c r="C909" s="81"/>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c r="AB909" s="11"/>
      <c r="AC909" s="11"/>
      <c r="AD909" s="11"/>
    </row>
    <row r="910" ht="15.75" customHeight="1">
      <c r="A910" s="11"/>
      <c r="B910" s="11"/>
      <c r="C910" s="81"/>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c r="AB910" s="11"/>
      <c r="AC910" s="11"/>
      <c r="AD910" s="11"/>
    </row>
    <row r="911" ht="15.75" customHeight="1">
      <c r="A911" s="11"/>
      <c r="B911" s="11"/>
      <c r="C911" s="81"/>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c r="AB911" s="11"/>
      <c r="AC911" s="11"/>
      <c r="AD911" s="11"/>
    </row>
    <row r="912" ht="15.75" customHeight="1">
      <c r="A912" s="11"/>
      <c r="B912" s="11"/>
      <c r="C912" s="81"/>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c r="AB912" s="11"/>
      <c r="AC912" s="11"/>
      <c r="AD912" s="11"/>
    </row>
    <row r="913" ht="15.75" customHeight="1">
      <c r="A913" s="11"/>
      <c r="B913" s="11"/>
      <c r="C913" s="81"/>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c r="AB913" s="11"/>
      <c r="AC913" s="11"/>
      <c r="AD913" s="11"/>
    </row>
    <row r="914" ht="15.75" customHeight="1">
      <c r="A914" s="11"/>
      <c r="B914" s="11"/>
      <c r="C914" s="81"/>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c r="AB914" s="11"/>
      <c r="AC914" s="11"/>
      <c r="AD914" s="11"/>
    </row>
    <row r="915" ht="15.75" customHeight="1">
      <c r="A915" s="11"/>
      <c r="B915" s="11"/>
      <c r="C915" s="81"/>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c r="AB915" s="11"/>
      <c r="AC915" s="11"/>
      <c r="AD915" s="11"/>
    </row>
    <row r="916" ht="15.75" customHeight="1">
      <c r="A916" s="11"/>
      <c r="B916" s="11"/>
      <c r="C916" s="81"/>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c r="AC916" s="11"/>
      <c r="AD916" s="11"/>
    </row>
    <row r="917" ht="15.75" customHeight="1">
      <c r="A917" s="11"/>
      <c r="B917" s="11"/>
      <c r="C917" s="81"/>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c r="AB917" s="11"/>
      <c r="AC917" s="11"/>
      <c r="AD917" s="11"/>
    </row>
    <row r="918" ht="15.75" customHeight="1">
      <c r="A918" s="11"/>
      <c r="B918" s="11"/>
      <c r="C918" s="81"/>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c r="AB918" s="11"/>
      <c r="AC918" s="11"/>
      <c r="AD918" s="11"/>
    </row>
    <row r="919" ht="15.75" customHeight="1">
      <c r="A919" s="11"/>
      <c r="B919" s="11"/>
      <c r="C919" s="81"/>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c r="AB919" s="11"/>
      <c r="AC919" s="11"/>
      <c r="AD919" s="11"/>
    </row>
    <row r="920" ht="15.75" customHeight="1">
      <c r="A920" s="11"/>
      <c r="B920" s="11"/>
      <c r="C920" s="81"/>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c r="AB920" s="11"/>
      <c r="AC920" s="11"/>
      <c r="AD920" s="11"/>
    </row>
    <row r="921" ht="15.75" customHeight="1">
      <c r="A921" s="11"/>
      <c r="B921" s="11"/>
      <c r="C921" s="81"/>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c r="AB921" s="11"/>
      <c r="AC921" s="11"/>
      <c r="AD921" s="11"/>
    </row>
    <row r="922" ht="15.75" customHeight="1">
      <c r="A922" s="11"/>
      <c r="B922" s="11"/>
      <c r="C922" s="81"/>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c r="AB922" s="11"/>
      <c r="AC922" s="11"/>
      <c r="AD922" s="11"/>
    </row>
    <row r="923" ht="15.75" customHeight="1">
      <c r="A923" s="11"/>
      <c r="B923" s="11"/>
      <c r="C923" s="8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c r="AB923" s="11"/>
      <c r="AC923" s="11"/>
      <c r="AD923" s="11"/>
    </row>
    <row r="924" ht="15.75" customHeight="1">
      <c r="A924" s="11"/>
      <c r="B924" s="11"/>
      <c r="C924" s="81"/>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c r="AB924" s="11"/>
      <c r="AC924" s="11"/>
      <c r="AD924" s="11"/>
    </row>
    <row r="925" ht="15.75" customHeight="1">
      <c r="A925" s="11"/>
      <c r="B925" s="11"/>
      <c r="C925" s="81"/>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c r="AB925" s="11"/>
      <c r="AC925" s="11"/>
      <c r="AD925" s="11"/>
    </row>
    <row r="926" ht="15.75" customHeight="1">
      <c r="A926" s="11"/>
      <c r="B926" s="11"/>
      <c r="C926" s="81"/>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c r="AB926" s="11"/>
      <c r="AC926" s="11"/>
      <c r="AD926" s="11"/>
    </row>
    <row r="927" ht="15.75" customHeight="1">
      <c r="A927" s="11"/>
      <c r="B927" s="11"/>
      <c r="C927" s="81"/>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c r="AB927" s="11"/>
      <c r="AC927" s="11"/>
      <c r="AD927" s="11"/>
    </row>
    <row r="928" ht="15.75" customHeight="1">
      <c r="A928" s="11"/>
      <c r="B928" s="11"/>
      <c r="C928" s="8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c r="AC928" s="11"/>
      <c r="AD928" s="11"/>
    </row>
    <row r="929" ht="15.75" customHeight="1">
      <c r="A929" s="11"/>
      <c r="B929" s="11"/>
      <c r="C929" s="8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c r="AC929" s="11"/>
      <c r="AD929" s="11"/>
    </row>
    <row r="930" ht="15.75" customHeight="1">
      <c r="A930" s="11"/>
      <c r="B930" s="11"/>
      <c r="C930" s="8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c r="AC930" s="11"/>
      <c r="AD930" s="11"/>
    </row>
    <row r="931" ht="15.75" customHeight="1">
      <c r="A931" s="11"/>
      <c r="B931" s="11"/>
      <c r="C931" s="8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c r="AB931" s="11"/>
      <c r="AC931" s="11"/>
      <c r="AD931" s="11"/>
    </row>
    <row r="932" ht="15.75" customHeight="1">
      <c r="A932" s="11"/>
      <c r="B932" s="11"/>
      <c r="C932" s="8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c r="AC932" s="11"/>
      <c r="AD932" s="11"/>
    </row>
    <row r="933" ht="15.75" customHeight="1">
      <c r="A933" s="11"/>
      <c r="B933" s="11"/>
      <c r="C933" s="8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c r="AC933" s="11"/>
      <c r="AD933" s="11"/>
    </row>
    <row r="934" ht="15.75" customHeight="1">
      <c r="A934" s="11"/>
      <c r="B934" s="11"/>
      <c r="C934" s="8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c r="AC934" s="11"/>
      <c r="AD934" s="11"/>
    </row>
    <row r="935" ht="15.75" customHeight="1">
      <c r="A935" s="11"/>
      <c r="B935" s="11"/>
      <c r="C935" s="8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c r="AC935" s="11"/>
      <c r="AD935" s="11"/>
    </row>
    <row r="936" ht="15.75" customHeight="1">
      <c r="A936" s="11"/>
      <c r="B936" s="11"/>
      <c r="C936" s="8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c r="AC936" s="11"/>
      <c r="AD936" s="11"/>
    </row>
    <row r="937" ht="15.75" customHeight="1">
      <c r="A937" s="11"/>
      <c r="B937" s="11"/>
      <c r="C937" s="8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c r="AC937" s="11"/>
      <c r="AD937" s="11"/>
    </row>
    <row r="938" ht="15.75" customHeight="1">
      <c r="A938" s="11"/>
      <c r="B938" s="11"/>
      <c r="C938" s="81"/>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c r="AC938" s="11"/>
      <c r="AD938" s="11"/>
    </row>
    <row r="939" ht="15.75" customHeight="1">
      <c r="A939" s="11"/>
      <c r="B939" s="11"/>
      <c r="C939" s="81"/>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c r="AB939" s="11"/>
      <c r="AC939" s="11"/>
      <c r="AD939" s="11"/>
    </row>
    <row r="940" ht="15.75" customHeight="1">
      <c r="A940" s="11"/>
      <c r="B940" s="11"/>
      <c r="C940" s="8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c r="AB940" s="11"/>
      <c r="AC940" s="11"/>
      <c r="AD940" s="11"/>
    </row>
    <row r="941" ht="15.75" customHeight="1">
      <c r="A941" s="11"/>
      <c r="B941" s="11"/>
      <c r="C941" s="81"/>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c r="AB941" s="11"/>
      <c r="AC941" s="11"/>
      <c r="AD941" s="11"/>
    </row>
    <row r="942" ht="15.75" customHeight="1">
      <c r="A942" s="11"/>
      <c r="B942" s="11"/>
      <c r="C942" s="81"/>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c r="AB942" s="11"/>
      <c r="AC942" s="11"/>
      <c r="AD942" s="11"/>
    </row>
    <row r="943" ht="15.75" customHeight="1">
      <c r="A943" s="11"/>
      <c r="B943" s="11"/>
      <c r="C943" s="81"/>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c r="AB943" s="11"/>
      <c r="AC943" s="11"/>
      <c r="AD943" s="11"/>
    </row>
    <row r="944" ht="15.75" customHeight="1">
      <c r="A944" s="11"/>
      <c r="B944" s="11"/>
      <c r="C944" s="81"/>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c r="AB944" s="11"/>
      <c r="AC944" s="11"/>
      <c r="AD944" s="11"/>
    </row>
    <row r="945" ht="15.75" customHeight="1">
      <c r="A945" s="11"/>
      <c r="B945" s="11"/>
      <c r="C945" s="81"/>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c r="AB945" s="11"/>
      <c r="AC945" s="11"/>
      <c r="AD945" s="11"/>
    </row>
    <row r="946" ht="15.75" customHeight="1">
      <c r="A946" s="11"/>
      <c r="B946" s="11"/>
      <c r="C946" s="81"/>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c r="AB946" s="11"/>
      <c r="AC946" s="11"/>
      <c r="AD946" s="11"/>
    </row>
    <row r="947" ht="15.75" customHeight="1">
      <c r="A947" s="11"/>
      <c r="B947" s="11"/>
      <c r="C947" s="81"/>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c r="AB947" s="11"/>
      <c r="AC947" s="11"/>
      <c r="AD947" s="11"/>
    </row>
    <row r="948" ht="15.75" customHeight="1">
      <c r="A948" s="11"/>
      <c r="B948" s="11"/>
      <c r="C948" s="81"/>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c r="AB948" s="11"/>
      <c r="AC948" s="11"/>
      <c r="AD948" s="11"/>
    </row>
    <row r="949" ht="15.75" customHeight="1">
      <c r="A949" s="11"/>
      <c r="B949" s="11"/>
      <c r="C949" s="81"/>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c r="AB949" s="11"/>
      <c r="AC949" s="11"/>
      <c r="AD949" s="11"/>
    </row>
    <row r="950" ht="15.75" customHeight="1">
      <c r="A950" s="11"/>
      <c r="B950" s="11"/>
      <c r="C950" s="81"/>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c r="AB950" s="11"/>
      <c r="AC950" s="11"/>
      <c r="AD950" s="11"/>
    </row>
    <row r="951" ht="15.75" customHeight="1">
      <c r="A951" s="11"/>
      <c r="B951" s="11"/>
      <c r="C951" s="81"/>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c r="AB951" s="11"/>
      <c r="AC951" s="11"/>
      <c r="AD951" s="11"/>
    </row>
    <row r="952" ht="15.75" customHeight="1">
      <c r="A952" s="11"/>
      <c r="B952" s="11"/>
      <c r="C952" s="81"/>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c r="AB952" s="11"/>
      <c r="AC952" s="11"/>
      <c r="AD952" s="11"/>
    </row>
    <row r="953" ht="15.75" customHeight="1">
      <c r="A953" s="11"/>
      <c r="B953" s="11"/>
      <c r="C953" s="81"/>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c r="AB953" s="11"/>
      <c r="AC953" s="11"/>
      <c r="AD953" s="11"/>
    </row>
    <row r="954" ht="15.75" customHeight="1">
      <c r="A954" s="11"/>
      <c r="B954" s="11"/>
      <c r="C954" s="81"/>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c r="AB954" s="11"/>
      <c r="AC954" s="11"/>
      <c r="AD954" s="11"/>
    </row>
    <row r="955" ht="15.75" customHeight="1">
      <c r="A955" s="11"/>
      <c r="B955" s="11"/>
      <c r="C955" s="81"/>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c r="AB955" s="11"/>
      <c r="AC955" s="11"/>
      <c r="AD955" s="11"/>
    </row>
    <row r="956" ht="15.75" customHeight="1">
      <c r="A956" s="11"/>
      <c r="B956" s="11"/>
      <c r="C956" s="81"/>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c r="AB956" s="11"/>
      <c r="AC956" s="11"/>
      <c r="AD956" s="11"/>
    </row>
    <row r="957" ht="15.75" customHeight="1">
      <c r="A957" s="11"/>
      <c r="B957" s="11"/>
      <c r="C957" s="81"/>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c r="AB957" s="11"/>
      <c r="AC957" s="11"/>
      <c r="AD957" s="11"/>
    </row>
    <row r="958" ht="15.75" customHeight="1">
      <c r="A958" s="11"/>
      <c r="B958" s="11"/>
      <c r="C958" s="81"/>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c r="AB958" s="11"/>
      <c r="AC958" s="11"/>
      <c r="AD958" s="11"/>
    </row>
    <row r="959" ht="15.75" customHeight="1">
      <c r="A959" s="11"/>
      <c r="B959" s="11"/>
      <c r="C959" s="81"/>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c r="AB959" s="11"/>
      <c r="AC959" s="11"/>
      <c r="AD959" s="11"/>
    </row>
    <row r="960" ht="15.75" customHeight="1">
      <c r="A960" s="11"/>
      <c r="B960" s="11"/>
      <c r="C960" s="81"/>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c r="AB960" s="11"/>
      <c r="AC960" s="11"/>
      <c r="AD960" s="11"/>
    </row>
    <row r="961" ht="15.75" customHeight="1">
      <c r="A961" s="11"/>
      <c r="B961" s="11"/>
      <c r="C961" s="81"/>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c r="AB961" s="11"/>
      <c r="AC961" s="11"/>
      <c r="AD961" s="11"/>
    </row>
    <row r="962" ht="15.75" customHeight="1">
      <c r="A962" s="11"/>
      <c r="B962" s="11"/>
      <c r="C962" s="81"/>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c r="AB962" s="11"/>
      <c r="AC962" s="11"/>
      <c r="AD962" s="11"/>
    </row>
    <row r="963" ht="15.75" customHeight="1">
      <c r="A963" s="11"/>
      <c r="B963" s="11"/>
      <c r="C963" s="8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c r="AB963" s="11"/>
      <c r="AC963" s="11"/>
      <c r="AD963" s="11"/>
    </row>
    <row r="964" ht="15.75" customHeight="1">
      <c r="A964" s="11"/>
      <c r="B964" s="11"/>
      <c r="C964" s="8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c r="AB964" s="11"/>
      <c r="AC964" s="11"/>
      <c r="AD964" s="11"/>
    </row>
    <row r="965" ht="15.75" customHeight="1">
      <c r="A965" s="11"/>
      <c r="B965" s="11"/>
      <c r="C965" s="8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c r="AB965" s="11"/>
      <c r="AC965" s="11"/>
      <c r="AD965" s="11"/>
    </row>
    <row r="966" ht="15.75" customHeight="1">
      <c r="A966" s="11"/>
      <c r="B966" s="11"/>
      <c r="C966" s="8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c r="AC966" s="11"/>
      <c r="AD966" s="11"/>
    </row>
    <row r="967" ht="15.75" customHeight="1">
      <c r="A967" s="11"/>
      <c r="B967" s="11"/>
      <c r="C967" s="8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c r="AC967" s="11"/>
      <c r="AD967" s="11"/>
    </row>
    <row r="968" ht="15.75" customHeight="1">
      <c r="A968" s="11"/>
      <c r="B968" s="11"/>
      <c r="C968" s="8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c r="AB968" s="11"/>
      <c r="AC968" s="11"/>
      <c r="AD968" s="11"/>
    </row>
    <row r="969" ht="15.75" customHeight="1">
      <c r="A969" s="11"/>
      <c r="B969" s="11"/>
      <c r="C969" s="8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c r="AB969" s="11"/>
      <c r="AC969" s="11"/>
      <c r="AD969" s="11"/>
    </row>
    <row r="970" ht="15.75" customHeight="1">
      <c r="A970" s="11"/>
      <c r="B970" s="11"/>
      <c r="C970" s="8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c r="AB970" s="11"/>
      <c r="AC970" s="11"/>
      <c r="AD970" s="11"/>
    </row>
    <row r="971" ht="15.75" customHeight="1">
      <c r="A971" s="11"/>
      <c r="B971" s="11"/>
      <c r="C971" s="8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c r="AB971" s="11"/>
      <c r="AC971" s="11"/>
      <c r="AD971" s="11"/>
    </row>
    <row r="972" ht="15.75" customHeight="1">
      <c r="A972" s="11"/>
      <c r="B972" s="11"/>
      <c r="C972" s="8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c r="AB972" s="11"/>
      <c r="AC972" s="11"/>
      <c r="AD972" s="11"/>
    </row>
    <row r="973" ht="15.75" customHeight="1">
      <c r="A973" s="11"/>
      <c r="B973" s="11"/>
      <c r="C973" s="8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c r="AB973" s="11"/>
      <c r="AC973" s="11"/>
      <c r="AD973" s="11"/>
    </row>
    <row r="974" ht="15.75" customHeight="1">
      <c r="A974" s="11"/>
      <c r="B974" s="11"/>
      <c r="C974" s="81"/>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c r="AB974" s="11"/>
      <c r="AC974" s="11"/>
      <c r="AD974" s="11"/>
    </row>
    <row r="975" ht="15.75" customHeight="1">
      <c r="A975" s="11"/>
      <c r="B975" s="11"/>
      <c r="C975" s="8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c r="AC975" s="11"/>
      <c r="AD975" s="11"/>
    </row>
    <row r="976" ht="15.75" customHeight="1">
      <c r="A976" s="11"/>
      <c r="B976" s="11"/>
      <c r="C976" s="8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c r="AC976" s="11"/>
      <c r="AD976" s="11"/>
    </row>
    <row r="977" ht="15.75" customHeight="1">
      <c r="A977" s="11"/>
      <c r="B977" s="11"/>
      <c r="C977" s="8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c r="AC977" s="11"/>
      <c r="AD977" s="11"/>
    </row>
    <row r="978" ht="15.75" customHeight="1">
      <c r="A978" s="11"/>
      <c r="B978" s="11"/>
      <c r="C978" s="8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c r="AC978" s="11"/>
      <c r="AD978" s="11"/>
    </row>
    <row r="979" ht="15.75" customHeight="1">
      <c r="A979" s="11"/>
      <c r="B979" s="11"/>
      <c r="C979" s="8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c r="AC979" s="11"/>
      <c r="AD979" s="11"/>
    </row>
    <row r="980" ht="15.75" customHeight="1">
      <c r="A980" s="11"/>
      <c r="B980" s="11"/>
      <c r="C980" s="8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c r="AC980" s="11"/>
      <c r="AD980" s="11"/>
    </row>
    <row r="981" ht="15.75" customHeight="1">
      <c r="A981" s="11"/>
      <c r="B981" s="11"/>
      <c r="C981" s="8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c r="AC981" s="11"/>
      <c r="AD981" s="11"/>
    </row>
    <row r="982" ht="15.75" customHeight="1">
      <c r="A982" s="11"/>
      <c r="B982" s="11"/>
      <c r="C982" s="8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c r="AC982" s="11"/>
      <c r="AD982" s="11"/>
    </row>
    <row r="983" ht="15.75" customHeight="1">
      <c r="A983" s="11"/>
      <c r="B983" s="11"/>
      <c r="C983" s="8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c r="AC983" s="11"/>
      <c r="AD983" s="11"/>
    </row>
    <row r="984" ht="15.75" customHeight="1">
      <c r="A984" s="11"/>
      <c r="B984" s="11"/>
      <c r="C984" s="8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c r="AC984" s="11"/>
      <c r="AD984" s="11"/>
    </row>
    <row r="985" ht="15.75" customHeight="1">
      <c r="A985" s="11"/>
      <c r="B985" s="11"/>
      <c r="C985" s="8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c r="AC985" s="11"/>
      <c r="AD985" s="11"/>
    </row>
    <row r="986" ht="15.75" customHeight="1">
      <c r="A986" s="11"/>
      <c r="B986" s="11"/>
      <c r="C986" s="81"/>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c r="AB986" s="11"/>
      <c r="AC986" s="11"/>
      <c r="AD986" s="11"/>
    </row>
    <row r="987" ht="15.75" customHeight="1">
      <c r="A987" s="11"/>
      <c r="B987" s="11"/>
      <c r="C987" s="8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c r="AC987" s="11"/>
      <c r="AD987" s="11"/>
    </row>
    <row r="988" ht="15.75" customHeight="1">
      <c r="A988" s="11"/>
      <c r="B988" s="11"/>
      <c r="C988" s="8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c r="AC988" s="11"/>
      <c r="AD988" s="11"/>
    </row>
    <row r="989" ht="15.75" customHeight="1">
      <c r="A989" s="11"/>
      <c r="B989" s="11"/>
      <c r="C989" s="81"/>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c r="AB989" s="11"/>
      <c r="AC989" s="11"/>
      <c r="AD989" s="11"/>
    </row>
    <row r="990" ht="15.75" customHeight="1">
      <c r="A990" s="11"/>
      <c r="B990" s="11"/>
      <c r="C990" s="81"/>
      <c r="D990" s="11"/>
      <c r="E990" s="11"/>
      <c r="F990" s="11"/>
      <c r="G990" s="11"/>
      <c r="H990" s="11"/>
      <c r="I990" s="11"/>
      <c r="J990" s="11"/>
      <c r="K990" s="11"/>
      <c r="L990" s="11"/>
      <c r="M990" s="11"/>
      <c r="N990" s="11"/>
      <c r="O990" s="11"/>
      <c r="P990" s="11"/>
      <c r="Q990" s="11"/>
      <c r="R990" s="11"/>
      <c r="S990" s="11"/>
      <c r="T990" s="11"/>
      <c r="U990" s="11"/>
      <c r="V990" s="11"/>
      <c r="W990" s="11"/>
      <c r="X990" s="11"/>
      <c r="Y990" s="11"/>
      <c r="Z990" s="11"/>
      <c r="AA990" s="11"/>
      <c r="AB990" s="11"/>
      <c r="AC990" s="11"/>
      <c r="AD990" s="11"/>
    </row>
    <row r="991" ht="15.75" customHeight="1">
      <c r="A991" s="11"/>
      <c r="B991" s="11"/>
      <c r="C991" s="81"/>
      <c r="D991" s="11"/>
      <c r="E991" s="11"/>
      <c r="F991" s="11"/>
      <c r="G991" s="11"/>
      <c r="H991" s="11"/>
      <c r="I991" s="11"/>
      <c r="J991" s="11"/>
      <c r="K991" s="11"/>
      <c r="L991" s="11"/>
      <c r="M991" s="11"/>
      <c r="N991" s="11"/>
      <c r="O991" s="11"/>
      <c r="P991" s="11"/>
      <c r="Q991" s="11"/>
      <c r="R991" s="11"/>
      <c r="S991" s="11"/>
      <c r="T991" s="11"/>
      <c r="U991" s="11"/>
      <c r="V991" s="11"/>
      <c r="W991" s="11"/>
      <c r="X991" s="11"/>
      <c r="Y991" s="11"/>
      <c r="Z991" s="11"/>
      <c r="AA991" s="11"/>
      <c r="AB991" s="11"/>
      <c r="AC991" s="11"/>
      <c r="AD991" s="11"/>
    </row>
    <row r="992" ht="15.75" customHeight="1">
      <c r="A992" s="11"/>
      <c r="B992" s="11"/>
      <c r="C992" s="81"/>
      <c r="D992" s="11"/>
      <c r="E992" s="11"/>
      <c r="F992" s="11"/>
      <c r="G992" s="11"/>
      <c r="H992" s="11"/>
      <c r="I992" s="11"/>
      <c r="J992" s="11"/>
      <c r="K992" s="11"/>
      <c r="L992" s="11"/>
      <c r="M992" s="11"/>
      <c r="N992" s="11"/>
      <c r="O992" s="11"/>
      <c r="P992" s="11"/>
      <c r="Q992" s="11"/>
      <c r="R992" s="11"/>
      <c r="S992" s="11"/>
      <c r="T992" s="11"/>
      <c r="U992" s="11"/>
      <c r="V992" s="11"/>
      <c r="W992" s="11"/>
      <c r="X992" s="11"/>
      <c r="Y992" s="11"/>
      <c r="Z992" s="11"/>
      <c r="AA992" s="11"/>
      <c r="AB992" s="11"/>
      <c r="AC992" s="11"/>
      <c r="AD992" s="11"/>
    </row>
    <row r="993" ht="15.75" customHeight="1">
      <c r="A993" s="11"/>
      <c r="B993" s="11"/>
      <c r="C993" s="81"/>
      <c r="D993" s="11"/>
      <c r="E993" s="11"/>
      <c r="F993" s="11"/>
      <c r="G993" s="11"/>
      <c r="H993" s="11"/>
      <c r="I993" s="11"/>
      <c r="J993" s="11"/>
      <c r="K993" s="11"/>
      <c r="L993" s="11"/>
      <c r="M993" s="11"/>
      <c r="N993" s="11"/>
      <c r="O993" s="11"/>
      <c r="P993" s="11"/>
      <c r="Q993" s="11"/>
      <c r="R993" s="11"/>
      <c r="S993" s="11"/>
      <c r="T993" s="11"/>
      <c r="U993" s="11"/>
      <c r="V993" s="11"/>
      <c r="W993" s="11"/>
      <c r="X993" s="11"/>
      <c r="Y993" s="11"/>
      <c r="Z993" s="11"/>
      <c r="AA993" s="11"/>
      <c r="AB993" s="11"/>
      <c r="AC993" s="11"/>
      <c r="AD993" s="11"/>
    </row>
    <row r="994" ht="15.75" customHeight="1">
      <c r="A994" s="11"/>
      <c r="B994" s="11"/>
      <c r="C994" s="81"/>
      <c r="D994" s="11"/>
      <c r="E994" s="11"/>
      <c r="F994" s="11"/>
      <c r="G994" s="11"/>
      <c r="H994" s="11"/>
      <c r="I994" s="11"/>
      <c r="J994" s="11"/>
      <c r="K994" s="11"/>
      <c r="L994" s="11"/>
      <c r="M994" s="11"/>
      <c r="N994" s="11"/>
      <c r="O994" s="11"/>
      <c r="P994" s="11"/>
      <c r="Q994" s="11"/>
      <c r="R994" s="11"/>
      <c r="S994" s="11"/>
      <c r="T994" s="11"/>
      <c r="U994" s="11"/>
      <c r="V994" s="11"/>
      <c r="W994" s="11"/>
      <c r="X994" s="11"/>
      <c r="Y994" s="11"/>
      <c r="Z994" s="11"/>
      <c r="AA994" s="11"/>
      <c r="AB994" s="11"/>
      <c r="AC994" s="11"/>
      <c r="AD994" s="11"/>
    </row>
    <row r="995" ht="15.75" customHeight="1">
      <c r="A995" s="11"/>
      <c r="B995" s="11"/>
      <c r="C995" s="81"/>
      <c r="D995" s="11"/>
      <c r="E995" s="11"/>
      <c r="F995" s="11"/>
      <c r="G995" s="11"/>
      <c r="H995" s="11"/>
      <c r="I995" s="11"/>
      <c r="J995" s="11"/>
      <c r="K995" s="11"/>
      <c r="L995" s="11"/>
      <c r="M995" s="11"/>
      <c r="N995" s="11"/>
      <c r="O995" s="11"/>
      <c r="P995" s="11"/>
      <c r="Q995" s="11"/>
      <c r="R995" s="11"/>
      <c r="S995" s="11"/>
      <c r="T995" s="11"/>
      <c r="U995" s="11"/>
      <c r="V995" s="11"/>
      <c r="W995" s="11"/>
      <c r="X995" s="11"/>
      <c r="Y995" s="11"/>
      <c r="Z995" s="11"/>
      <c r="AA995" s="11"/>
      <c r="AB995" s="11"/>
      <c r="AC995" s="11"/>
      <c r="AD995" s="11"/>
    </row>
    <row r="996" ht="15.75" customHeight="1">
      <c r="A996" s="11"/>
      <c r="B996" s="11"/>
      <c r="C996" s="81"/>
      <c r="D996" s="11"/>
      <c r="E996" s="11"/>
      <c r="F996" s="11"/>
      <c r="G996" s="11"/>
      <c r="H996" s="11"/>
      <c r="I996" s="11"/>
      <c r="J996" s="11"/>
      <c r="K996" s="11"/>
      <c r="L996" s="11"/>
      <c r="M996" s="11"/>
      <c r="N996" s="11"/>
      <c r="O996" s="11"/>
      <c r="P996" s="11"/>
      <c r="Q996" s="11"/>
      <c r="R996" s="11"/>
      <c r="S996" s="11"/>
      <c r="T996" s="11"/>
      <c r="U996" s="11"/>
      <c r="V996" s="11"/>
      <c r="W996" s="11"/>
      <c r="X996" s="11"/>
      <c r="Y996" s="11"/>
      <c r="Z996" s="11"/>
      <c r="AA996" s="11"/>
      <c r="AB996" s="11"/>
      <c r="AC996" s="11"/>
      <c r="AD996" s="11"/>
    </row>
    <row r="997" ht="15.75" customHeight="1">
      <c r="A997" s="11"/>
      <c r="B997" s="11"/>
      <c r="C997" s="81"/>
      <c r="D997" s="11"/>
      <c r="E997" s="11"/>
      <c r="F997" s="11"/>
      <c r="G997" s="11"/>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row>
    <row r="998" ht="15.75" customHeight="1">
      <c r="A998" s="11"/>
      <c r="B998" s="11"/>
      <c r="C998" s="81"/>
      <c r="D998" s="11"/>
      <c r="E998" s="11"/>
      <c r="F998" s="11"/>
      <c r="G998" s="11"/>
      <c r="H998" s="11"/>
      <c r="I998" s="11"/>
      <c r="J998" s="11"/>
      <c r="K998" s="11"/>
      <c r="L998" s="11"/>
      <c r="M998" s="11"/>
      <c r="N998" s="11"/>
      <c r="O998" s="11"/>
      <c r="P998" s="11"/>
      <c r="Q998" s="11"/>
      <c r="R998" s="11"/>
      <c r="S998" s="11"/>
      <c r="T998" s="11"/>
      <c r="U998" s="11"/>
      <c r="V998" s="11"/>
      <c r="W998" s="11"/>
      <c r="X998" s="11"/>
      <c r="Y998" s="11"/>
      <c r="Z998" s="11"/>
      <c r="AA998" s="11"/>
      <c r="AB998" s="11"/>
      <c r="AC998" s="11"/>
      <c r="AD998" s="11"/>
    </row>
    <row r="999" ht="15.75" customHeight="1">
      <c r="A999" s="11"/>
      <c r="B999" s="11"/>
      <c r="C999" s="81"/>
      <c r="D999" s="11"/>
      <c r="E999" s="11"/>
      <c r="F999" s="11"/>
      <c r="G999" s="11"/>
      <c r="H999" s="11"/>
      <c r="I999" s="11"/>
      <c r="J999" s="11"/>
      <c r="K999" s="11"/>
      <c r="L999" s="11"/>
      <c r="M999" s="11"/>
      <c r="N999" s="11"/>
      <c r="O999" s="11"/>
      <c r="P999" s="11"/>
      <c r="Q999" s="11"/>
      <c r="R999" s="11"/>
      <c r="S999" s="11"/>
      <c r="T999" s="11"/>
      <c r="U999" s="11"/>
      <c r="V999" s="11"/>
      <c r="W999" s="11"/>
      <c r="X999" s="11"/>
      <c r="Y999" s="11"/>
      <c r="Z999" s="11"/>
      <c r="AA999" s="11"/>
      <c r="AB999" s="11"/>
      <c r="AC999" s="11"/>
      <c r="AD999" s="11"/>
    </row>
    <row r="1000" ht="15.75" customHeight="1">
      <c r="A1000" s="11"/>
      <c r="B1000" s="11"/>
      <c r="C1000" s="8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c r="AA1000" s="11"/>
      <c r="AB1000" s="11"/>
      <c r="AC1000" s="11"/>
      <c r="AD1000" s="11"/>
    </row>
  </sheetData>
  <mergeCells count="5">
    <mergeCell ref="A1:B1"/>
    <mergeCell ref="A2:B2"/>
    <mergeCell ref="A3:B3"/>
    <mergeCell ref="A8:B8"/>
    <mergeCell ref="A78:B78"/>
  </mergeCells>
  <conditionalFormatting sqref="B5:C5 H5 L5">
    <cfRule type="expression" dxfId="2" priority="1" stopIfTrue="1">
      <formula>$A5="begin group"</formula>
    </cfRule>
  </conditionalFormatting>
  <conditionalFormatting sqref="B5:C5 L5 S5">
    <cfRule type="expression" dxfId="3" priority="2" stopIfTrue="1">
      <formula>$A5="begin repeat"</formula>
    </cfRule>
  </conditionalFormatting>
  <conditionalFormatting sqref="H5 B5:F5">
    <cfRule type="expression" dxfId="4" priority="3" stopIfTrue="1">
      <formula>$A5="text"</formula>
    </cfRule>
  </conditionalFormatting>
  <conditionalFormatting sqref="I5:J5 B5:F5">
    <cfRule type="expression" dxfId="5" priority="4" stopIfTrue="1">
      <formula>$A5="decimal"</formula>
    </cfRule>
  </conditionalFormatting>
  <conditionalFormatting sqref="I5:J5 B5:F5">
    <cfRule type="expression" dxfId="6" priority="5" stopIfTrue="1">
      <formula>$A5="integer"</formula>
    </cfRule>
  </conditionalFormatting>
  <conditionalFormatting sqref="B5:C5 H5">
    <cfRule type="expression" dxfId="7" priority="6" stopIfTrue="1">
      <formula>$A5="image"</formula>
    </cfRule>
  </conditionalFormatting>
  <conditionalFormatting sqref="B5:C5 H5">
    <cfRule type="expression" dxfId="8" priority="7" stopIfTrue="1">
      <formula>OR($A5="date", $A5="datetime")</formula>
    </cfRule>
  </conditionalFormatting>
  <conditionalFormatting sqref="B5:C5 H5">
    <cfRule type="expression" dxfId="9" priority="8" stopIfTrue="1">
      <formula>OR(AND(LEFT($A5, 16)="select_multiple ", LEN($A5)&gt;16, NOT(ISNUMBER(SEARCH(" ", $A5, 17)))), AND(LEFT($A5, 11)="select_one ", LEN($A5)&gt;11, NOT(ISNUMBER(SEARCH(" ", $A5, 12)))))</formula>
    </cfRule>
  </conditionalFormatting>
  <conditionalFormatting sqref="B5 H5">
    <cfRule type="expression" dxfId="10" priority="9" stopIfTrue="1">
      <formula>OR($A5="audio audit", $A5="text audit")</formula>
    </cfRule>
  </conditionalFormatting>
  <conditionalFormatting sqref="B5:C5">
    <cfRule type="expression" dxfId="11" priority="10" stopIfTrue="1">
      <formula>OR($A5="audio", $A5="video")</formula>
    </cfRule>
  </conditionalFormatting>
  <conditionalFormatting sqref="B5:C5">
    <cfRule type="expression" dxfId="12" priority="11" stopIfTrue="1">
      <formula>$A5="note"</formula>
    </cfRule>
  </conditionalFormatting>
  <conditionalFormatting sqref="B5:C5">
    <cfRule type="expression" dxfId="13" priority="12" stopIfTrue="1">
      <formula>$A5="barcode"</formula>
    </cfRule>
  </conditionalFormatting>
  <conditionalFormatting sqref="B5:C5">
    <cfRule type="expression" dxfId="14" priority="13" stopIfTrue="1">
      <formula>$A5="geopoint"</formula>
    </cfRule>
  </conditionalFormatting>
  <conditionalFormatting sqref="B5 R5">
    <cfRule type="expression" dxfId="15" priority="14" stopIfTrue="1">
      <formula>OR($A5="calculate", $A5="calculate_here")</formula>
    </cfRule>
  </conditionalFormatting>
  <conditionalFormatting sqref="A5:J5 L5:O5 Q5:S5 W5:AD5">
    <cfRule type="expression" dxfId="16" priority="15" stopIfTrue="1">
      <formula>$A5="comments"</formula>
    </cfRule>
  </conditionalFormatting>
  <conditionalFormatting sqref="A5:J5 L5:O5 Q5:S5 W5:AD5">
    <cfRule type="expression" dxfId="17" priority="16" stopIfTrue="1">
      <formula>OR($A5="audio", $A5="video")</formula>
    </cfRule>
  </conditionalFormatting>
  <conditionalFormatting sqref="A5:J5 L5:O5 Q5:S5 W5:AD5">
    <cfRule type="expression" dxfId="18" priority="17" stopIfTrue="1">
      <formula>$A5="image"</formula>
    </cfRule>
  </conditionalFormatting>
  <conditionalFormatting sqref="A5:J5 L5:O5 Q5:S5 W5:AD5">
    <cfRule type="expression" dxfId="19" priority="18" stopIfTrue="1">
      <formula>OR($A5="date", $A5="datetime")</formula>
    </cfRule>
  </conditionalFormatting>
  <conditionalFormatting sqref="A5:J5 L5:O5 Q5:S5 W5:AD5">
    <cfRule type="expression" dxfId="20" priority="19" stopIfTrue="1">
      <formula>OR($A5="calculate", $A5="calculate_here")</formula>
    </cfRule>
  </conditionalFormatting>
  <conditionalFormatting sqref="A5:J5 L5:O5 Q5:S5 W5:AD5">
    <cfRule type="expression" dxfId="21" priority="20" stopIfTrue="1">
      <formula>$A5="note"</formula>
    </cfRule>
  </conditionalFormatting>
  <conditionalFormatting sqref="A5:J5 L5:O5 Q5:S5 W5:AD5">
    <cfRule type="expression" dxfId="22" priority="21" stopIfTrue="1">
      <formula>$A5="barcode"</formula>
    </cfRule>
  </conditionalFormatting>
  <conditionalFormatting sqref="A5:J5 L5:O5 Q5:S5 W5:AD5">
    <cfRule type="expression" dxfId="23" priority="22" stopIfTrue="1">
      <formula>$A5="geopoint"</formula>
    </cfRule>
  </conditionalFormatting>
  <conditionalFormatting sqref="A5:J5 L5:O5 Q5:S5 W5:AD5">
    <cfRule type="expression" dxfId="24" priority="23" stopIfTrue="1">
      <formula>OR($A5="audio audit", $A5="text audit")</formula>
    </cfRule>
  </conditionalFormatting>
  <conditionalFormatting sqref="A5:J5 L5:O5 Q5:S5 W5:AD5">
    <cfRule type="expression" dxfId="25" priority="24" stopIfTrue="1">
      <formula>OR($A5="phonenumber", $A5="start", $A5="end", $A5="deviceid", $A5="subscriberid", $A5="simserial")</formula>
    </cfRule>
  </conditionalFormatting>
  <conditionalFormatting sqref="A5:J5 L5:O5 Q5:S5 W5:AD5">
    <cfRule type="expression" dxfId="26" priority="25" stopIfTrue="1">
      <formula>OR(AND(LEFT($A5, 16)="select_multiple ", LEN($A5)&gt;16, NOT(ISNUMBER(SEARCH(" ", $A5, 17)))), AND(LEFT($A5, 11)="select_one ", LEN($A5)&gt;11, NOT(ISNUMBER(SEARCH(" ", $A5, 12)))))</formula>
    </cfRule>
  </conditionalFormatting>
  <conditionalFormatting sqref="A5:J5 L5:O5 Q5:S5 W5:AD5">
    <cfRule type="expression" dxfId="27" priority="26" stopIfTrue="1">
      <formula>$A5="decimal"</formula>
    </cfRule>
  </conditionalFormatting>
  <conditionalFormatting sqref="A5:J5 L5:O5 Q5:S5 W5:AD5">
    <cfRule type="expression" dxfId="28" priority="27" stopIfTrue="1">
      <formula>$A5="integer"</formula>
    </cfRule>
  </conditionalFormatting>
  <conditionalFormatting sqref="A5:J5 L5:O5 Q5:S5 W5:AD5">
    <cfRule type="expression" dxfId="29" priority="28" stopIfTrue="1">
      <formula>$A5="text"</formula>
    </cfRule>
  </conditionalFormatting>
  <conditionalFormatting sqref="A5:J5 L5:O5 Q5:S5 W5:AD5">
    <cfRule type="expression" dxfId="30" priority="29" stopIfTrue="1">
      <formula>$A5="end repeat"</formula>
    </cfRule>
  </conditionalFormatting>
  <conditionalFormatting sqref="A5:J5 L5:O5 Q5:S5 W5:AD5">
    <cfRule type="expression" dxfId="30" priority="30" stopIfTrue="1">
      <formula>$A5="begin repeat"</formula>
    </cfRule>
  </conditionalFormatting>
  <conditionalFormatting sqref="A5:J5 L5:O5 Q5:S5 W5:AD5">
    <cfRule type="expression" dxfId="31" priority="31" stopIfTrue="1">
      <formula>$A5="end group"</formula>
    </cfRule>
  </conditionalFormatting>
  <conditionalFormatting sqref="A5:J5 L5:O5 Q5:S5 W5:AD5">
    <cfRule type="expression" dxfId="31" priority="32" stopIfTrue="1">
      <formula>$A5="begin group"</formula>
    </cfRule>
  </conditionalFormatting>
  <conditionalFormatting sqref="B5">
    <cfRule type="expression" dxfId="32" priority="33" stopIfTrue="1">
      <formula>$A5="comments"</formula>
    </cfRule>
  </conditionalFormatting>
  <conditionalFormatting sqref="T5:V5">
    <cfRule type="expression" dxfId="16" priority="34" stopIfTrue="1">
      <formula>$A5="comments"</formula>
    </cfRule>
  </conditionalFormatting>
  <conditionalFormatting sqref="T5:V5">
    <cfRule type="expression" dxfId="17" priority="35" stopIfTrue="1">
      <formula>OR($A5="audio", $A5="video")</formula>
    </cfRule>
  </conditionalFormatting>
  <conditionalFormatting sqref="T5:V5">
    <cfRule type="expression" dxfId="18" priority="36" stopIfTrue="1">
      <formula>$A5="image"</formula>
    </cfRule>
  </conditionalFormatting>
  <conditionalFormatting sqref="T5:V5">
    <cfRule type="expression" dxfId="19" priority="37" stopIfTrue="1">
      <formula>OR($A5="date", $A5="datetime")</formula>
    </cfRule>
  </conditionalFormatting>
  <conditionalFormatting sqref="T5:V5">
    <cfRule type="expression" dxfId="20" priority="38" stopIfTrue="1">
      <formula>OR($A5="calculate", $A5="calculate_here")</formula>
    </cfRule>
  </conditionalFormatting>
  <conditionalFormatting sqref="T5:V5">
    <cfRule type="expression" dxfId="21" priority="39" stopIfTrue="1">
      <formula>$A5="note"</formula>
    </cfRule>
  </conditionalFormatting>
  <conditionalFormatting sqref="T5:V5">
    <cfRule type="expression" dxfId="22" priority="40" stopIfTrue="1">
      <formula>$A5="barcode"</formula>
    </cfRule>
  </conditionalFormatting>
  <conditionalFormatting sqref="T5:V5">
    <cfRule type="expression" dxfId="23" priority="41" stopIfTrue="1">
      <formula>$A5="geopoint"</formula>
    </cfRule>
  </conditionalFormatting>
  <conditionalFormatting sqref="T5:V5">
    <cfRule type="expression" dxfId="24" priority="42" stopIfTrue="1">
      <formula>OR($A5="audio audit", $A5="text audit")</formula>
    </cfRule>
  </conditionalFormatting>
  <conditionalFormatting sqref="T5:V5">
    <cfRule type="expression" dxfId="25" priority="43" stopIfTrue="1">
      <formula>OR($A5="phonenumber", $A5="start", $A5="end", $A5="deviceid", $A5="subscriberid", $A5="simserial")</formula>
    </cfRule>
  </conditionalFormatting>
  <conditionalFormatting sqref="T5:V5">
    <cfRule type="expression" dxfId="26" priority="44" stopIfTrue="1">
      <formula>OR(AND(LEFT($A5, 16)="select_multiple ", LEN($A5)&gt;16, NOT(ISNUMBER(SEARCH(" ", $A5, 17)))), AND(LEFT($A5, 11)="select_one ", LEN($A5)&gt;11, NOT(ISNUMBER(SEARCH(" ", $A5, 12)))))</formula>
    </cfRule>
  </conditionalFormatting>
  <conditionalFormatting sqref="T5:V5">
    <cfRule type="expression" dxfId="27" priority="45" stopIfTrue="1">
      <formula>$A5="decimal"</formula>
    </cfRule>
  </conditionalFormatting>
  <conditionalFormatting sqref="T5:V5">
    <cfRule type="expression" dxfId="28" priority="46" stopIfTrue="1">
      <formula>$A5="integer"</formula>
    </cfRule>
  </conditionalFormatting>
  <conditionalFormatting sqref="T5:V5">
    <cfRule type="expression" dxfId="29" priority="47" stopIfTrue="1">
      <formula>$A5="text"</formula>
    </cfRule>
  </conditionalFormatting>
  <conditionalFormatting sqref="T5:V5">
    <cfRule type="expression" dxfId="30" priority="48" stopIfTrue="1">
      <formula>$A5="end repeat"</formula>
    </cfRule>
  </conditionalFormatting>
  <conditionalFormatting sqref="T5:V5">
    <cfRule type="expression" dxfId="30" priority="49" stopIfTrue="1">
      <formula>$A5="begin repeat"</formula>
    </cfRule>
  </conditionalFormatting>
  <conditionalFormatting sqref="T5:V5">
    <cfRule type="expression" dxfId="31" priority="50" stopIfTrue="1">
      <formula>$A5="end group"</formula>
    </cfRule>
  </conditionalFormatting>
  <conditionalFormatting sqref="T5:V5">
    <cfRule type="expression" dxfId="31" priority="51" stopIfTrue="1">
      <formula>$A5="begin group"</formula>
    </cfRule>
  </conditionalFormatting>
  <conditionalFormatting sqref="D5">
    <cfRule type="expression" dxfId="11" priority="52" stopIfTrue="1">
      <formula>OR($A5="audio", $A5="video")</formula>
    </cfRule>
  </conditionalFormatting>
  <conditionalFormatting sqref="D5">
    <cfRule type="expression" dxfId="7" priority="53" stopIfTrue="1">
      <formula>$A5="image"</formula>
    </cfRule>
  </conditionalFormatting>
  <conditionalFormatting sqref="D5">
    <cfRule type="expression" dxfId="8" priority="54" stopIfTrue="1">
      <formula>OR($A5="date", $A5="datetime")</formula>
    </cfRule>
  </conditionalFormatting>
  <conditionalFormatting sqref="D5">
    <cfRule type="expression" dxfId="12" priority="55" stopIfTrue="1">
      <formula>$A5="note"</formula>
    </cfRule>
  </conditionalFormatting>
  <conditionalFormatting sqref="D5">
    <cfRule type="expression" dxfId="13" priority="56" stopIfTrue="1">
      <formula>$A5="barcode"</formula>
    </cfRule>
  </conditionalFormatting>
  <conditionalFormatting sqref="D5">
    <cfRule type="expression" dxfId="14" priority="57" stopIfTrue="1">
      <formula>$A5="geopoint"</formula>
    </cfRule>
  </conditionalFormatting>
  <conditionalFormatting sqref="D5">
    <cfRule type="expression" dxfId="9" priority="58" stopIfTrue="1">
      <formula>OR(AND(LEFT($A5, 16)="select_multiple ", LEN($A5)&gt;16, NOT(ISNUMBER(SEARCH(" ", $A5, 17)))), AND(LEFT($A5, 11)="select_one ", LEN($A5)&gt;11, NOT(ISNUMBER(SEARCH(" ", $A5, 12)))))</formula>
    </cfRule>
  </conditionalFormatting>
  <conditionalFormatting sqref="D5">
    <cfRule type="expression" dxfId="3" priority="59" stopIfTrue="1">
      <formula>$A5="begin repeat"</formula>
    </cfRule>
  </conditionalFormatting>
  <conditionalFormatting sqref="D5">
    <cfRule type="expression" dxfId="2" priority="60" stopIfTrue="1">
      <formula>$A5="begin group"</formula>
    </cfRule>
  </conditionalFormatting>
  <conditionalFormatting sqref="K5">
    <cfRule type="expression" dxfId="16" priority="61" stopIfTrue="1">
      <formula>$A5="comments"</formula>
    </cfRule>
  </conditionalFormatting>
  <conditionalFormatting sqref="K5">
    <cfRule type="expression" dxfId="17" priority="62" stopIfTrue="1">
      <formula>OR($A5="audio", $A5="video")</formula>
    </cfRule>
  </conditionalFormatting>
  <conditionalFormatting sqref="K5">
    <cfRule type="expression" dxfId="18" priority="63" stopIfTrue="1">
      <formula>$A5="image"</formula>
    </cfRule>
  </conditionalFormatting>
  <conditionalFormatting sqref="K5">
    <cfRule type="expression" dxfId="19" priority="64" stopIfTrue="1">
      <formula>OR($A5="date", $A5="datetime")</formula>
    </cfRule>
  </conditionalFormatting>
  <conditionalFormatting sqref="K5">
    <cfRule type="expression" dxfId="20" priority="65" stopIfTrue="1">
      <formula>OR($A5="calculate", $A5="calculate_here")</formula>
    </cfRule>
  </conditionalFormatting>
  <conditionalFormatting sqref="K5">
    <cfRule type="expression" dxfId="21" priority="66" stopIfTrue="1">
      <formula>$A5="note"</formula>
    </cfRule>
  </conditionalFormatting>
  <conditionalFormatting sqref="K5">
    <cfRule type="expression" dxfId="22" priority="67" stopIfTrue="1">
      <formula>$A5="barcode"</formula>
    </cfRule>
  </conditionalFormatting>
  <conditionalFormatting sqref="K5">
    <cfRule type="expression" dxfId="23" priority="68" stopIfTrue="1">
      <formula>$A5="geopoint"</formula>
    </cfRule>
  </conditionalFormatting>
  <conditionalFormatting sqref="K5">
    <cfRule type="expression" dxfId="24" priority="69" stopIfTrue="1">
      <formula>OR($A5="audio audit", $A5="text audit")</formula>
    </cfRule>
  </conditionalFormatting>
  <conditionalFormatting sqref="K5">
    <cfRule type="expression" dxfId="25" priority="70" stopIfTrue="1">
      <formula>OR($A5="phonenumber", $A5="start", $A5="end", $A5="deviceid", $A5="subscriberid", $A5="simserial")</formula>
    </cfRule>
  </conditionalFormatting>
  <conditionalFormatting sqref="K5">
    <cfRule type="expression" dxfId="26" priority="71" stopIfTrue="1">
      <formula>OR(AND(LEFT($A5, 16)="select_multiple ", LEN($A5)&gt;16, NOT(ISNUMBER(SEARCH(" ", $A5, 17)))), AND(LEFT($A5, 11)="select_one ", LEN($A5)&gt;11, NOT(ISNUMBER(SEARCH(" ", $A5, 12)))))</formula>
    </cfRule>
  </conditionalFormatting>
  <conditionalFormatting sqref="K5">
    <cfRule type="expression" dxfId="5" priority="72" stopIfTrue="1">
      <formula>$A5="decimal"</formula>
    </cfRule>
  </conditionalFormatting>
  <conditionalFormatting sqref="K5">
    <cfRule type="expression" dxfId="27" priority="73" stopIfTrue="1">
      <formula>$A5="decimal"</formula>
    </cfRule>
  </conditionalFormatting>
  <conditionalFormatting sqref="K5">
    <cfRule type="expression" dxfId="6" priority="74" stopIfTrue="1">
      <formula>$A5="integer"</formula>
    </cfRule>
  </conditionalFormatting>
  <conditionalFormatting sqref="K5">
    <cfRule type="expression" dxfId="28" priority="75" stopIfTrue="1">
      <formula>$A5="integer"</formula>
    </cfRule>
  </conditionalFormatting>
  <conditionalFormatting sqref="K5">
    <cfRule type="expression" dxfId="29" priority="76" stopIfTrue="1">
      <formula>$A5="text"</formula>
    </cfRule>
  </conditionalFormatting>
  <conditionalFormatting sqref="K5">
    <cfRule type="expression" dxfId="30" priority="77" stopIfTrue="1">
      <formula>$A5="end repeat"</formula>
    </cfRule>
  </conditionalFormatting>
  <conditionalFormatting sqref="K5">
    <cfRule type="expression" dxfId="30" priority="78" stopIfTrue="1">
      <formula>$A5="begin repeat"</formula>
    </cfRule>
  </conditionalFormatting>
  <conditionalFormatting sqref="K5">
    <cfRule type="expression" dxfId="31" priority="79" stopIfTrue="1">
      <formula>$A5="end group"</formula>
    </cfRule>
  </conditionalFormatting>
  <conditionalFormatting sqref="K5">
    <cfRule type="expression" dxfId="31" priority="80" stopIfTrue="1">
      <formula>$A5="begin group"</formula>
    </cfRule>
  </conditionalFormatting>
  <conditionalFormatting sqref="P5">
    <cfRule type="expression" dxfId="16" priority="81" stopIfTrue="1">
      <formula>$A5="comments"</formula>
    </cfRule>
  </conditionalFormatting>
  <conditionalFormatting sqref="P5">
    <cfRule type="expression" dxfId="17" priority="82" stopIfTrue="1">
      <formula>OR($A5="audio", $A5="video")</formula>
    </cfRule>
  </conditionalFormatting>
  <conditionalFormatting sqref="P5">
    <cfRule type="expression" dxfId="18" priority="83" stopIfTrue="1">
      <formula>$A5="image"</formula>
    </cfRule>
  </conditionalFormatting>
  <conditionalFormatting sqref="P5">
    <cfRule type="expression" dxfId="19" priority="84" stopIfTrue="1">
      <formula>OR($A5="date", $A5="datetime")</formula>
    </cfRule>
  </conditionalFormatting>
  <conditionalFormatting sqref="P5">
    <cfRule type="expression" dxfId="20" priority="85" stopIfTrue="1">
      <formula>OR($A5="calculate", $A5="calculate_here")</formula>
    </cfRule>
  </conditionalFormatting>
  <conditionalFormatting sqref="P5">
    <cfRule type="expression" dxfId="21" priority="86" stopIfTrue="1">
      <formula>$A5="note"</formula>
    </cfRule>
  </conditionalFormatting>
  <conditionalFormatting sqref="P5">
    <cfRule type="expression" dxfId="22" priority="87" stopIfTrue="1">
      <formula>$A5="barcode"</formula>
    </cfRule>
  </conditionalFormatting>
  <conditionalFormatting sqref="P5">
    <cfRule type="expression" dxfId="23" priority="88" stopIfTrue="1">
      <formula>$A5="geopoint"</formula>
    </cfRule>
  </conditionalFormatting>
  <conditionalFormatting sqref="P5">
    <cfRule type="expression" dxfId="24" priority="89" stopIfTrue="1">
      <formula>OR($A5="audio audit", $A5="text audit")</formula>
    </cfRule>
  </conditionalFormatting>
  <conditionalFormatting sqref="P5">
    <cfRule type="expression" dxfId="25" priority="90" stopIfTrue="1">
      <formula>OR($A5="phonenumber", $A5="start", $A5="end", $A5="deviceid", $A5="subscriberid", $A5="simserial")</formula>
    </cfRule>
  </conditionalFormatting>
  <conditionalFormatting sqref="P5">
    <cfRule type="expression" dxfId="26" priority="91" stopIfTrue="1">
      <formula>OR(AND(LEFT($A5, 16)="select_multiple ", LEN($A5)&gt;16, NOT(ISNUMBER(SEARCH(" ", $A5, 17)))), AND(LEFT($A5, 11)="select_one ", LEN($A5)&gt;11, NOT(ISNUMBER(SEARCH(" ", $A5, 12)))))</formula>
    </cfRule>
  </conditionalFormatting>
  <conditionalFormatting sqref="P5">
    <cfRule type="expression" dxfId="27" priority="92" stopIfTrue="1">
      <formula>$A5="decimal"</formula>
    </cfRule>
  </conditionalFormatting>
  <conditionalFormatting sqref="P5">
    <cfRule type="expression" dxfId="28" priority="93" stopIfTrue="1">
      <formula>$A5="integer"</formula>
    </cfRule>
  </conditionalFormatting>
  <conditionalFormatting sqref="P5">
    <cfRule type="expression" dxfId="29" priority="94" stopIfTrue="1">
      <formula>$A5="text"</formula>
    </cfRule>
  </conditionalFormatting>
  <conditionalFormatting sqref="P5">
    <cfRule type="expression" dxfId="30" priority="95" stopIfTrue="1">
      <formula>$A5="end repeat"</formula>
    </cfRule>
  </conditionalFormatting>
  <conditionalFormatting sqref="P5">
    <cfRule type="expression" dxfId="30" priority="96" stopIfTrue="1">
      <formula>$A5="begin repeat"</formula>
    </cfRule>
  </conditionalFormatting>
  <conditionalFormatting sqref="P5">
    <cfRule type="expression" dxfId="31" priority="97" stopIfTrue="1">
      <formula>$A5="end group"</formula>
    </cfRule>
  </conditionalFormatting>
  <conditionalFormatting sqref="P5">
    <cfRule type="expression" dxfId="31" priority="98" stopIfTrue="1">
      <formula>$A5="begin group"</formula>
    </cfRule>
  </conditionalFormatting>
  <printOptions/>
  <pageMargins bottom="1.0" footer="0.0" header="0.0" left="0.75" right="0.75" top="1.0"/>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7" width="28.0"/>
    <col customWidth="1" min="8" max="26" width="8.56"/>
  </cols>
  <sheetData>
    <row r="1">
      <c r="A1" s="79" t="s">
        <v>1271</v>
      </c>
      <c r="B1" s="80"/>
      <c r="C1" s="11"/>
      <c r="D1" s="11"/>
      <c r="E1" s="11"/>
      <c r="F1" s="11"/>
      <c r="G1" s="11"/>
    </row>
    <row r="2" ht="15.75" customHeight="1">
      <c r="A2" s="83"/>
      <c r="B2" s="87"/>
      <c r="C2" s="11"/>
      <c r="D2" s="11"/>
      <c r="E2" s="11"/>
      <c r="F2" s="11"/>
      <c r="G2" s="11"/>
    </row>
    <row r="3" ht="99.0" customHeight="1">
      <c r="A3" s="91" t="s">
        <v>1272</v>
      </c>
      <c r="B3" s="93"/>
      <c r="C3" s="11"/>
      <c r="D3" s="11"/>
      <c r="E3" s="11"/>
      <c r="F3" s="11"/>
      <c r="G3" s="11"/>
    </row>
    <row r="4" ht="15.75" customHeight="1">
      <c r="A4" s="11"/>
      <c r="B4" s="11"/>
      <c r="C4" s="11"/>
      <c r="D4" s="11"/>
      <c r="E4" s="11"/>
      <c r="F4" s="11"/>
      <c r="G4" s="11"/>
    </row>
    <row r="5" ht="18.0" customHeight="1">
      <c r="A5" s="315" t="s">
        <v>0</v>
      </c>
      <c r="B5" s="315" t="s">
        <v>1273</v>
      </c>
      <c r="C5" s="316" t="s">
        <v>477</v>
      </c>
      <c r="D5" s="316" t="s">
        <v>481</v>
      </c>
      <c r="E5" s="315" t="s">
        <v>733</v>
      </c>
      <c r="F5" s="315" t="s">
        <v>1274</v>
      </c>
      <c r="G5" s="315" t="s">
        <v>1275</v>
      </c>
      <c r="H5" s="12"/>
      <c r="I5" s="12"/>
      <c r="J5" s="12"/>
      <c r="K5" s="12"/>
      <c r="L5" s="12"/>
      <c r="M5" s="12"/>
      <c r="N5" s="12"/>
      <c r="O5" s="12"/>
      <c r="P5" s="12"/>
      <c r="Q5" s="12"/>
      <c r="R5" s="12"/>
      <c r="S5" s="12"/>
      <c r="T5" s="12"/>
      <c r="U5" s="12"/>
      <c r="V5" s="12"/>
      <c r="W5" s="12"/>
      <c r="X5" s="12"/>
      <c r="Y5" s="12"/>
      <c r="Z5" s="12"/>
    </row>
    <row r="6" ht="207.75" customHeight="1">
      <c r="A6" s="317" t="s">
        <v>1276</v>
      </c>
      <c r="B6" s="100" t="s">
        <v>1277</v>
      </c>
      <c r="C6" s="100" t="s">
        <v>1278</v>
      </c>
      <c r="D6" s="100" t="s">
        <v>516</v>
      </c>
      <c r="E6" s="100" t="s">
        <v>1280</v>
      </c>
      <c r="F6" s="100" t="s">
        <v>1282</v>
      </c>
      <c r="G6" s="100" t="s">
        <v>1283</v>
      </c>
      <c r="H6" s="100"/>
      <c r="I6" s="318"/>
      <c r="J6" s="318"/>
      <c r="K6" s="318"/>
      <c r="L6" s="318"/>
      <c r="M6" s="318"/>
      <c r="N6" s="318"/>
      <c r="O6" s="318"/>
      <c r="P6" s="318"/>
      <c r="Q6" s="318"/>
      <c r="R6" s="318"/>
      <c r="S6" s="318"/>
      <c r="T6" s="318"/>
      <c r="U6" s="318"/>
      <c r="V6" s="318"/>
      <c r="W6" s="318"/>
      <c r="X6" s="318"/>
      <c r="Y6" s="318"/>
      <c r="Z6" s="318"/>
    </row>
    <row r="7" ht="15.75" customHeight="1">
      <c r="A7" s="11"/>
      <c r="B7" s="11"/>
      <c r="C7" s="11"/>
      <c r="D7" s="11"/>
      <c r="E7" s="11"/>
      <c r="F7" s="11"/>
      <c r="G7" s="11"/>
    </row>
    <row r="8" ht="15.75" customHeight="1">
      <c r="A8" s="11"/>
      <c r="B8" s="11"/>
      <c r="C8" s="11"/>
      <c r="D8" s="11"/>
      <c r="E8" s="11"/>
      <c r="F8" s="11"/>
      <c r="G8" s="11"/>
    </row>
    <row r="9" ht="15.75" customHeight="1">
      <c r="A9" s="11"/>
      <c r="B9" s="11"/>
      <c r="C9" s="11"/>
      <c r="D9" s="11"/>
      <c r="E9" s="11"/>
      <c r="F9" s="11"/>
      <c r="G9" s="11"/>
    </row>
    <row r="10" ht="15.75" customHeight="1">
      <c r="A10" s="11"/>
      <c r="B10" s="11"/>
      <c r="C10" s="11"/>
      <c r="D10" s="11"/>
      <c r="E10" s="11"/>
      <c r="F10" s="11"/>
      <c r="G10" s="11"/>
    </row>
    <row r="11" ht="15.75" customHeight="1">
      <c r="A11" s="11"/>
      <c r="B11" s="11"/>
      <c r="C11" s="11"/>
      <c r="D11" s="11"/>
      <c r="E11" s="11"/>
      <c r="F11" s="11"/>
      <c r="G11" s="11"/>
    </row>
    <row r="12" ht="15.75" customHeight="1">
      <c r="A12" s="11"/>
      <c r="B12" s="11"/>
      <c r="C12" s="11"/>
      <c r="D12" s="11"/>
      <c r="E12" s="11"/>
      <c r="F12" s="11"/>
      <c r="G12" s="11"/>
    </row>
    <row r="13" ht="15.75" customHeight="1">
      <c r="A13" s="11"/>
      <c r="B13" s="11"/>
      <c r="C13" s="11"/>
      <c r="D13" s="11"/>
      <c r="E13" s="11"/>
      <c r="F13" s="11"/>
      <c r="G13" s="11"/>
    </row>
    <row r="14" ht="15.75" customHeight="1">
      <c r="A14" s="11"/>
      <c r="B14" s="11"/>
      <c r="C14" s="11"/>
      <c r="D14" s="11"/>
      <c r="E14" s="11"/>
      <c r="F14" s="11"/>
      <c r="G14" s="11"/>
    </row>
    <row r="15" ht="15.75" customHeight="1">
      <c r="A15" s="11"/>
      <c r="B15" s="11"/>
      <c r="C15" s="11"/>
      <c r="D15" s="11"/>
      <c r="E15" s="11"/>
      <c r="F15" s="11"/>
      <c r="G15" s="11"/>
    </row>
    <row r="16" ht="15.75" customHeight="1">
      <c r="A16" s="11"/>
      <c r="B16" s="11"/>
      <c r="C16" s="11"/>
      <c r="D16" s="11"/>
      <c r="E16" s="11"/>
      <c r="F16" s="11"/>
      <c r="G16" s="11"/>
    </row>
    <row r="17" ht="15.75" customHeight="1">
      <c r="A17" s="11"/>
      <c r="B17" s="11"/>
      <c r="C17" s="11"/>
      <c r="D17" s="11"/>
      <c r="E17" s="11"/>
      <c r="F17" s="11"/>
      <c r="G17" s="11"/>
    </row>
    <row r="18" ht="15.75" customHeight="1">
      <c r="A18" s="11"/>
      <c r="B18" s="11"/>
      <c r="C18" s="11"/>
      <c r="D18" s="11"/>
      <c r="E18" s="11"/>
      <c r="F18" s="11"/>
      <c r="G18" s="11"/>
    </row>
    <row r="19" ht="15.75" customHeight="1">
      <c r="A19" s="11"/>
      <c r="B19" s="11"/>
      <c r="C19" s="11"/>
      <c r="D19" s="11"/>
      <c r="E19" s="11"/>
      <c r="F19" s="11"/>
      <c r="G19" s="11"/>
    </row>
    <row r="20" ht="15.75" customHeight="1">
      <c r="A20" s="11"/>
      <c r="B20" s="11"/>
      <c r="C20" s="11"/>
      <c r="D20" s="11"/>
      <c r="E20" s="11"/>
      <c r="F20" s="11"/>
      <c r="G20" s="11"/>
    </row>
    <row r="21" ht="15.75" customHeight="1">
      <c r="A21" s="11"/>
      <c r="B21" s="11"/>
      <c r="C21" s="11"/>
      <c r="D21" s="11"/>
      <c r="E21" s="11"/>
      <c r="F21" s="11"/>
      <c r="G21" s="11"/>
    </row>
    <row r="22" ht="15.75" customHeight="1">
      <c r="A22" s="11"/>
      <c r="B22" s="11"/>
      <c r="C22" s="11"/>
      <c r="D22" s="11"/>
      <c r="E22" s="11"/>
      <c r="F22" s="11"/>
      <c r="G22" s="11"/>
    </row>
    <row r="23" ht="15.75" customHeight="1">
      <c r="A23" s="11"/>
      <c r="B23" s="11"/>
      <c r="C23" s="11"/>
      <c r="D23" s="11"/>
      <c r="E23" s="11"/>
      <c r="F23" s="11"/>
      <c r="G23" s="11"/>
    </row>
    <row r="24" ht="15.75" customHeight="1">
      <c r="A24" s="11"/>
      <c r="B24" s="11"/>
      <c r="C24" s="11"/>
      <c r="D24" s="11"/>
      <c r="E24" s="11"/>
      <c r="F24" s="11"/>
      <c r="G24" s="11"/>
    </row>
    <row r="25" ht="15.75" customHeight="1">
      <c r="A25" s="11"/>
      <c r="B25" s="11"/>
      <c r="C25" s="11"/>
      <c r="D25" s="11"/>
      <c r="E25" s="11"/>
      <c r="F25" s="11"/>
      <c r="G25" s="11"/>
    </row>
    <row r="26" ht="15.75" customHeight="1">
      <c r="A26" s="11"/>
      <c r="B26" s="11"/>
      <c r="C26" s="11"/>
      <c r="D26" s="11"/>
      <c r="E26" s="11"/>
      <c r="F26" s="11"/>
      <c r="G26" s="11"/>
    </row>
    <row r="27" ht="15.75" customHeight="1">
      <c r="A27" s="11"/>
      <c r="B27" s="11"/>
      <c r="C27" s="11"/>
      <c r="D27" s="11"/>
      <c r="E27" s="11"/>
      <c r="F27" s="11"/>
      <c r="G27" s="11"/>
    </row>
    <row r="28" ht="15.75" customHeight="1">
      <c r="A28" s="11"/>
      <c r="B28" s="11"/>
      <c r="C28" s="11"/>
      <c r="D28" s="11"/>
      <c r="E28" s="11"/>
      <c r="F28" s="11"/>
      <c r="G28" s="11"/>
    </row>
    <row r="29" ht="15.75" customHeight="1">
      <c r="A29" s="11"/>
      <c r="B29" s="11"/>
      <c r="C29" s="11"/>
      <c r="D29" s="11"/>
      <c r="E29" s="11"/>
      <c r="F29" s="11"/>
      <c r="G29" s="11"/>
    </row>
    <row r="30" ht="15.75" customHeight="1">
      <c r="A30" s="11"/>
      <c r="B30" s="11"/>
      <c r="C30" s="11"/>
      <c r="D30" s="11"/>
      <c r="E30" s="11"/>
      <c r="F30" s="11"/>
      <c r="G30" s="11"/>
    </row>
    <row r="31" ht="15.75" customHeight="1">
      <c r="A31" s="11"/>
      <c r="B31" s="11"/>
      <c r="C31" s="11"/>
      <c r="D31" s="11"/>
      <c r="E31" s="11"/>
      <c r="F31" s="11"/>
      <c r="G31" s="11"/>
    </row>
    <row r="32" ht="15.75" customHeight="1">
      <c r="A32" s="11"/>
      <c r="B32" s="11"/>
      <c r="C32" s="11"/>
      <c r="D32" s="11"/>
      <c r="E32" s="11"/>
      <c r="F32" s="11"/>
      <c r="G32" s="11"/>
    </row>
    <row r="33" ht="15.75" customHeight="1">
      <c r="A33" s="11"/>
      <c r="B33" s="11"/>
      <c r="C33" s="11"/>
      <c r="D33" s="11"/>
      <c r="E33" s="11"/>
      <c r="F33" s="11"/>
      <c r="G33" s="11"/>
    </row>
    <row r="34" ht="15.75" customHeight="1">
      <c r="A34" s="11"/>
      <c r="B34" s="11"/>
      <c r="C34" s="11"/>
      <c r="D34" s="11"/>
      <c r="E34" s="11"/>
      <c r="F34" s="11"/>
      <c r="G34" s="11"/>
    </row>
    <row r="35" ht="15.75" customHeight="1">
      <c r="A35" s="11"/>
      <c r="B35" s="11"/>
      <c r="C35" s="11"/>
      <c r="D35" s="11"/>
      <c r="E35" s="11"/>
      <c r="F35" s="11"/>
      <c r="G35" s="11"/>
    </row>
    <row r="36" ht="15.75" customHeight="1">
      <c r="A36" s="11"/>
      <c r="B36" s="11"/>
      <c r="C36" s="11"/>
      <c r="D36" s="11"/>
      <c r="E36" s="11"/>
      <c r="F36" s="11"/>
      <c r="G36" s="11"/>
    </row>
    <row r="37" ht="15.75" customHeight="1">
      <c r="A37" s="11"/>
      <c r="B37" s="11"/>
      <c r="C37" s="11"/>
      <c r="D37" s="11"/>
      <c r="E37" s="11"/>
      <c r="F37" s="11"/>
      <c r="G37" s="11"/>
    </row>
    <row r="38" ht="15.75" customHeight="1">
      <c r="A38" s="11"/>
      <c r="B38" s="11"/>
      <c r="C38" s="11"/>
      <c r="D38" s="11"/>
      <c r="E38" s="11"/>
      <c r="F38" s="11"/>
      <c r="G38" s="11"/>
    </row>
    <row r="39" ht="15.75" customHeight="1">
      <c r="A39" s="11"/>
      <c r="B39" s="11"/>
      <c r="C39" s="11"/>
      <c r="D39" s="11"/>
      <c r="E39" s="11"/>
      <c r="F39" s="11"/>
      <c r="G39" s="11"/>
    </row>
    <row r="40" ht="15.75" customHeight="1">
      <c r="A40" s="11"/>
      <c r="B40" s="11"/>
      <c r="C40" s="11"/>
      <c r="D40" s="11"/>
      <c r="E40" s="11"/>
      <c r="F40" s="11"/>
      <c r="G40" s="11"/>
    </row>
    <row r="41" ht="15.75" customHeight="1">
      <c r="A41" s="11"/>
      <c r="B41" s="11"/>
      <c r="C41" s="11"/>
      <c r="D41" s="11"/>
      <c r="E41" s="11"/>
      <c r="F41" s="11"/>
      <c r="G41" s="11"/>
    </row>
    <row r="42" ht="15.75" customHeight="1">
      <c r="A42" s="11"/>
      <c r="B42" s="11"/>
      <c r="C42" s="11"/>
      <c r="D42" s="11"/>
      <c r="E42" s="11"/>
      <c r="F42" s="11"/>
      <c r="G42" s="11"/>
    </row>
    <row r="43" ht="15.75" customHeight="1">
      <c r="A43" s="11"/>
      <c r="B43" s="11"/>
      <c r="C43" s="11"/>
      <c r="D43" s="11"/>
      <c r="E43" s="11"/>
      <c r="F43" s="11"/>
      <c r="G43" s="11"/>
    </row>
    <row r="44" ht="15.75" customHeight="1">
      <c r="A44" s="11"/>
      <c r="B44" s="11"/>
      <c r="C44" s="11"/>
      <c r="D44" s="11"/>
      <c r="E44" s="11"/>
      <c r="F44" s="11"/>
      <c r="G44" s="11"/>
    </row>
    <row r="45" ht="15.75" customHeight="1">
      <c r="A45" s="11"/>
      <c r="B45" s="11"/>
      <c r="C45" s="11"/>
      <c r="D45" s="11"/>
      <c r="E45" s="11"/>
      <c r="F45" s="11"/>
      <c r="G45" s="11"/>
    </row>
    <row r="46" ht="15.75" customHeight="1">
      <c r="A46" s="11"/>
      <c r="B46" s="11"/>
      <c r="C46" s="11"/>
      <c r="D46" s="11"/>
      <c r="E46" s="11"/>
      <c r="F46" s="11"/>
      <c r="G46" s="11"/>
    </row>
    <row r="47" ht="15.75" customHeight="1">
      <c r="A47" s="11"/>
      <c r="B47" s="11"/>
      <c r="C47" s="11"/>
      <c r="D47" s="11"/>
      <c r="E47" s="11"/>
      <c r="F47" s="11"/>
      <c r="G47" s="11"/>
    </row>
    <row r="48" ht="15.75" customHeight="1">
      <c r="A48" s="11"/>
      <c r="B48" s="11"/>
      <c r="C48" s="11"/>
      <c r="D48" s="11"/>
      <c r="E48" s="11"/>
      <c r="F48" s="11"/>
      <c r="G48" s="11"/>
    </row>
    <row r="49" ht="15.75" customHeight="1">
      <c r="A49" s="11"/>
      <c r="B49" s="11"/>
      <c r="C49" s="11"/>
      <c r="D49" s="11"/>
      <c r="E49" s="11"/>
      <c r="F49" s="11"/>
      <c r="G49" s="11"/>
    </row>
    <row r="50" ht="15.75" customHeight="1">
      <c r="A50" s="11"/>
      <c r="B50" s="11"/>
      <c r="C50" s="11"/>
      <c r="D50" s="11"/>
      <c r="E50" s="11"/>
      <c r="F50" s="11"/>
      <c r="G50" s="11"/>
    </row>
    <row r="51" ht="15.75" customHeight="1">
      <c r="A51" s="11"/>
      <c r="B51" s="11"/>
      <c r="C51" s="11"/>
      <c r="D51" s="11"/>
      <c r="E51" s="11"/>
      <c r="F51" s="11"/>
      <c r="G51" s="11"/>
    </row>
    <row r="52" ht="15.75" customHeight="1">
      <c r="A52" s="11"/>
      <c r="B52" s="11"/>
      <c r="C52" s="11"/>
      <c r="D52" s="11"/>
      <c r="E52" s="11"/>
      <c r="F52" s="11"/>
      <c r="G52" s="11"/>
    </row>
    <row r="53" ht="15.75" customHeight="1">
      <c r="A53" s="11"/>
      <c r="B53" s="11"/>
      <c r="C53" s="11"/>
      <c r="D53" s="11"/>
      <c r="E53" s="11"/>
      <c r="F53" s="11"/>
      <c r="G53" s="11"/>
    </row>
    <row r="54" ht="15.75" customHeight="1">
      <c r="A54" s="11"/>
      <c r="B54" s="11"/>
      <c r="C54" s="11"/>
      <c r="D54" s="11"/>
      <c r="E54" s="11"/>
      <c r="F54" s="11"/>
      <c r="G54" s="11"/>
    </row>
    <row r="55" ht="15.75" customHeight="1">
      <c r="A55" s="11"/>
      <c r="B55" s="11"/>
      <c r="C55" s="11"/>
      <c r="D55" s="11"/>
      <c r="E55" s="11"/>
      <c r="F55" s="11"/>
      <c r="G55" s="11"/>
    </row>
    <row r="56" ht="15.75" customHeight="1">
      <c r="A56" s="11"/>
      <c r="B56" s="11"/>
      <c r="C56" s="11"/>
      <c r="D56" s="11"/>
      <c r="E56" s="11"/>
      <c r="F56" s="11"/>
      <c r="G56" s="11"/>
    </row>
    <row r="57" ht="15.75" customHeight="1">
      <c r="A57" s="11"/>
      <c r="B57" s="11"/>
      <c r="C57" s="11"/>
      <c r="D57" s="11"/>
      <c r="E57" s="11"/>
      <c r="F57" s="11"/>
      <c r="G57" s="11"/>
    </row>
    <row r="58" ht="15.75" customHeight="1">
      <c r="A58" s="11"/>
      <c r="B58" s="11"/>
      <c r="C58" s="11"/>
      <c r="D58" s="11"/>
      <c r="E58" s="11"/>
      <c r="F58" s="11"/>
      <c r="G58" s="11"/>
    </row>
    <row r="59" ht="15.75" customHeight="1">
      <c r="A59" s="11"/>
      <c r="B59" s="11"/>
      <c r="C59" s="11"/>
      <c r="D59" s="11"/>
      <c r="E59" s="11"/>
      <c r="F59" s="11"/>
      <c r="G59" s="11"/>
    </row>
    <row r="60" ht="15.75" customHeight="1">
      <c r="A60" s="11"/>
      <c r="B60" s="11"/>
      <c r="C60" s="11"/>
      <c r="D60" s="11"/>
      <c r="E60" s="11"/>
      <c r="F60" s="11"/>
      <c r="G60" s="11"/>
    </row>
    <row r="61" ht="15.75" customHeight="1">
      <c r="A61" s="11"/>
      <c r="B61" s="11"/>
      <c r="C61" s="11"/>
      <c r="D61" s="11"/>
      <c r="E61" s="11"/>
      <c r="F61" s="11"/>
      <c r="G61" s="11"/>
    </row>
    <row r="62" ht="15.75" customHeight="1">
      <c r="A62" s="11"/>
      <c r="B62" s="11"/>
      <c r="C62" s="11"/>
      <c r="D62" s="11"/>
      <c r="E62" s="11"/>
      <c r="F62" s="11"/>
      <c r="G62" s="11"/>
    </row>
    <row r="63" ht="15.75" customHeight="1">
      <c r="A63" s="11"/>
      <c r="B63" s="11"/>
      <c r="C63" s="11"/>
      <c r="D63" s="11"/>
      <c r="E63" s="11"/>
      <c r="F63" s="11"/>
      <c r="G63" s="11"/>
    </row>
    <row r="64" ht="15.75" customHeight="1">
      <c r="A64" s="11"/>
      <c r="B64" s="11"/>
      <c r="C64" s="11"/>
      <c r="D64" s="11"/>
      <c r="E64" s="11"/>
      <c r="F64" s="11"/>
      <c r="G64" s="11"/>
    </row>
    <row r="65" ht="15.75" customHeight="1">
      <c r="A65" s="11"/>
      <c r="B65" s="11"/>
      <c r="C65" s="11"/>
      <c r="D65" s="11"/>
      <c r="E65" s="11"/>
      <c r="F65" s="11"/>
      <c r="G65" s="11"/>
    </row>
    <row r="66" ht="15.75" customHeight="1">
      <c r="A66" s="11"/>
      <c r="B66" s="11"/>
      <c r="C66" s="11"/>
      <c r="D66" s="11"/>
      <c r="E66" s="11"/>
      <c r="F66" s="11"/>
      <c r="G66" s="11"/>
    </row>
    <row r="67" ht="15.75" customHeight="1">
      <c r="A67" s="11"/>
      <c r="B67" s="11"/>
      <c r="C67" s="11"/>
      <c r="D67" s="11"/>
      <c r="E67" s="11"/>
      <c r="F67" s="11"/>
      <c r="G67" s="11"/>
    </row>
    <row r="68" ht="15.75" customHeight="1">
      <c r="A68" s="11"/>
      <c r="B68" s="11"/>
      <c r="C68" s="11"/>
      <c r="D68" s="11"/>
      <c r="E68" s="11"/>
      <c r="F68" s="11"/>
      <c r="G68" s="11"/>
    </row>
    <row r="69" ht="15.75" customHeight="1">
      <c r="A69" s="11"/>
      <c r="B69" s="11"/>
      <c r="C69" s="11"/>
      <c r="D69" s="11"/>
      <c r="E69" s="11"/>
      <c r="F69" s="11"/>
      <c r="G69" s="11"/>
    </row>
    <row r="70" ht="15.75" customHeight="1">
      <c r="A70" s="11"/>
      <c r="B70" s="11"/>
      <c r="C70" s="11"/>
      <c r="D70" s="11"/>
      <c r="E70" s="11"/>
      <c r="F70" s="11"/>
      <c r="G70" s="11"/>
    </row>
    <row r="71" ht="15.75" customHeight="1">
      <c r="A71" s="11"/>
      <c r="B71" s="11"/>
      <c r="C71" s="11"/>
      <c r="D71" s="11"/>
      <c r="E71" s="11"/>
      <c r="F71" s="11"/>
      <c r="G71" s="11"/>
    </row>
    <row r="72" ht="15.75" customHeight="1">
      <c r="A72" s="11"/>
      <c r="B72" s="11"/>
      <c r="C72" s="11"/>
      <c r="D72" s="11"/>
      <c r="E72" s="11"/>
      <c r="F72" s="11"/>
      <c r="G72" s="11"/>
    </row>
    <row r="73" ht="15.75" customHeight="1">
      <c r="A73" s="11"/>
      <c r="B73" s="11"/>
      <c r="C73" s="11"/>
      <c r="D73" s="11"/>
      <c r="E73" s="11"/>
      <c r="F73" s="11"/>
      <c r="G73" s="11"/>
    </row>
    <row r="74" ht="15.75" customHeight="1">
      <c r="A74" s="11"/>
      <c r="B74" s="11"/>
      <c r="C74" s="11"/>
      <c r="D74" s="11"/>
      <c r="E74" s="11"/>
      <c r="F74" s="11"/>
      <c r="G74" s="11"/>
    </row>
    <row r="75" ht="15.75" customHeight="1">
      <c r="A75" s="11"/>
      <c r="B75" s="11"/>
      <c r="C75" s="11"/>
      <c r="D75" s="11"/>
      <c r="E75" s="11"/>
      <c r="F75" s="11"/>
      <c r="G75" s="11"/>
    </row>
    <row r="76" ht="15.75" customHeight="1">
      <c r="A76" s="11"/>
      <c r="B76" s="11"/>
      <c r="C76" s="11"/>
      <c r="D76" s="11"/>
      <c r="E76" s="11"/>
      <c r="F76" s="11"/>
      <c r="G76" s="11"/>
    </row>
    <row r="77" ht="15.75" customHeight="1">
      <c r="A77" s="11"/>
      <c r="B77" s="11"/>
      <c r="C77" s="11"/>
      <c r="D77" s="11"/>
      <c r="E77" s="11"/>
      <c r="F77" s="11"/>
      <c r="G77" s="11"/>
    </row>
    <row r="78" ht="15.75" customHeight="1">
      <c r="A78" s="11"/>
      <c r="B78" s="11"/>
      <c r="C78" s="11"/>
      <c r="D78" s="11"/>
      <c r="E78" s="11"/>
      <c r="F78" s="11"/>
      <c r="G78" s="11"/>
    </row>
    <row r="79" ht="15.75" customHeight="1">
      <c r="A79" s="11"/>
      <c r="B79" s="11"/>
      <c r="C79" s="11"/>
      <c r="D79" s="11"/>
      <c r="E79" s="11"/>
      <c r="F79" s="11"/>
      <c r="G79" s="11"/>
    </row>
    <row r="80" ht="15.75" customHeight="1">
      <c r="A80" s="11"/>
      <c r="B80" s="11"/>
      <c r="C80" s="11"/>
      <c r="D80" s="11"/>
      <c r="E80" s="11"/>
      <c r="F80" s="11"/>
      <c r="G80" s="11"/>
    </row>
    <row r="81" ht="15.75" customHeight="1">
      <c r="A81" s="11"/>
      <c r="B81" s="11"/>
      <c r="C81" s="11"/>
      <c r="D81" s="11"/>
      <c r="E81" s="11"/>
      <c r="F81" s="11"/>
      <c r="G81" s="11"/>
    </row>
    <row r="82" ht="15.75" customHeight="1">
      <c r="A82" s="11"/>
      <c r="B82" s="11"/>
      <c r="C82" s="11"/>
      <c r="D82" s="11"/>
      <c r="E82" s="11"/>
      <c r="F82" s="11"/>
      <c r="G82" s="11"/>
    </row>
    <row r="83" ht="15.75" customHeight="1">
      <c r="A83" s="11"/>
      <c r="B83" s="11"/>
      <c r="C83" s="11"/>
      <c r="D83" s="11"/>
      <c r="E83" s="11"/>
      <c r="F83" s="11"/>
      <c r="G83" s="11"/>
    </row>
    <row r="84" ht="15.75" customHeight="1">
      <c r="A84" s="11"/>
      <c r="B84" s="11"/>
      <c r="C84" s="11"/>
      <c r="D84" s="11"/>
      <c r="E84" s="11"/>
      <c r="F84" s="11"/>
      <c r="G84" s="11"/>
    </row>
    <row r="85" ht="15.75" customHeight="1">
      <c r="A85" s="11"/>
      <c r="B85" s="11"/>
      <c r="C85" s="11"/>
      <c r="D85" s="11"/>
      <c r="E85" s="11"/>
      <c r="F85" s="11"/>
      <c r="G85" s="11"/>
    </row>
    <row r="86" ht="15.75" customHeight="1">
      <c r="A86" s="11"/>
      <c r="B86" s="11"/>
      <c r="C86" s="11"/>
      <c r="D86" s="11"/>
      <c r="E86" s="11"/>
      <c r="F86" s="11"/>
      <c r="G86" s="11"/>
    </row>
    <row r="87" ht="15.75" customHeight="1">
      <c r="A87" s="11"/>
      <c r="B87" s="11"/>
      <c r="C87" s="11"/>
      <c r="D87" s="11"/>
      <c r="E87" s="11"/>
      <c r="F87" s="11"/>
      <c r="G87" s="11"/>
    </row>
    <row r="88" ht="15.75" customHeight="1">
      <c r="A88" s="11"/>
      <c r="B88" s="11"/>
      <c r="C88" s="11"/>
      <c r="D88" s="11"/>
      <c r="E88" s="11"/>
      <c r="F88" s="11"/>
      <c r="G88" s="11"/>
    </row>
    <row r="89" ht="15.75" customHeight="1">
      <c r="A89" s="11"/>
      <c r="B89" s="11"/>
      <c r="C89" s="11"/>
      <c r="D89" s="11"/>
      <c r="E89" s="11"/>
      <c r="F89" s="11"/>
      <c r="G89" s="11"/>
    </row>
    <row r="90" ht="15.75" customHeight="1">
      <c r="A90" s="11"/>
      <c r="B90" s="11"/>
      <c r="C90" s="11"/>
      <c r="D90" s="11"/>
      <c r="E90" s="11"/>
      <c r="F90" s="11"/>
      <c r="G90" s="11"/>
    </row>
    <row r="91" ht="15.75" customHeight="1">
      <c r="A91" s="11"/>
      <c r="B91" s="11"/>
      <c r="C91" s="11"/>
      <c r="D91" s="11"/>
      <c r="E91" s="11"/>
      <c r="F91" s="11"/>
      <c r="G91" s="11"/>
    </row>
    <row r="92" ht="15.75" customHeight="1">
      <c r="A92" s="11"/>
      <c r="B92" s="11"/>
      <c r="C92" s="11"/>
      <c r="D92" s="11"/>
      <c r="E92" s="11"/>
      <c r="F92" s="11"/>
      <c r="G92" s="11"/>
    </row>
    <row r="93" ht="15.75" customHeight="1">
      <c r="A93" s="11"/>
      <c r="B93" s="11"/>
      <c r="C93" s="11"/>
      <c r="D93" s="11"/>
      <c r="E93" s="11"/>
      <c r="F93" s="11"/>
      <c r="G93" s="11"/>
    </row>
    <row r="94" ht="15.75" customHeight="1">
      <c r="A94" s="11"/>
      <c r="B94" s="11"/>
      <c r="C94" s="11"/>
      <c r="D94" s="11"/>
      <c r="E94" s="11"/>
      <c r="F94" s="11"/>
      <c r="G94" s="11"/>
    </row>
    <row r="95" ht="15.75" customHeight="1">
      <c r="A95" s="11"/>
      <c r="B95" s="11"/>
      <c r="C95" s="11"/>
      <c r="D95" s="11"/>
      <c r="E95" s="11"/>
      <c r="F95" s="11"/>
      <c r="G95" s="11"/>
    </row>
    <row r="96" ht="15.75" customHeight="1">
      <c r="A96" s="11"/>
      <c r="B96" s="11"/>
      <c r="C96" s="11"/>
      <c r="D96" s="11"/>
      <c r="E96" s="11"/>
      <c r="F96" s="11"/>
      <c r="G96" s="11"/>
    </row>
    <row r="97" ht="15.75" customHeight="1">
      <c r="A97" s="11"/>
      <c r="B97" s="11"/>
      <c r="C97" s="11"/>
      <c r="D97" s="11"/>
      <c r="E97" s="11"/>
      <c r="F97" s="11"/>
      <c r="G97" s="11"/>
    </row>
    <row r="98" ht="15.75" customHeight="1">
      <c r="A98" s="11"/>
      <c r="B98" s="11"/>
      <c r="C98" s="11"/>
      <c r="D98" s="11"/>
      <c r="E98" s="11"/>
      <c r="F98" s="11"/>
      <c r="G98" s="11"/>
    </row>
    <row r="99" ht="15.75" customHeight="1">
      <c r="A99" s="11"/>
      <c r="B99" s="11"/>
      <c r="C99" s="11"/>
      <c r="D99" s="11"/>
      <c r="E99" s="11"/>
      <c r="F99" s="11"/>
      <c r="G99" s="11"/>
    </row>
    <row r="100" ht="15.75" customHeight="1">
      <c r="A100" s="11"/>
      <c r="B100" s="11"/>
      <c r="C100" s="11"/>
      <c r="D100" s="11"/>
      <c r="E100" s="11"/>
      <c r="F100" s="11"/>
      <c r="G100" s="11"/>
    </row>
    <row r="101" ht="15.75" customHeight="1">
      <c r="A101" s="11"/>
      <c r="B101" s="11"/>
      <c r="C101" s="11"/>
      <c r="D101" s="11"/>
      <c r="E101" s="11"/>
      <c r="F101" s="11"/>
      <c r="G101" s="11"/>
    </row>
    <row r="102" ht="15.75" customHeight="1">
      <c r="A102" s="11"/>
      <c r="B102" s="11"/>
      <c r="C102" s="11"/>
      <c r="D102" s="11"/>
      <c r="E102" s="11"/>
      <c r="F102" s="11"/>
      <c r="G102" s="11"/>
    </row>
    <row r="103" ht="15.75" customHeight="1">
      <c r="A103" s="11"/>
      <c r="B103" s="11"/>
      <c r="C103" s="11"/>
      <c r="D103" s="11"/>
      <c r="E103" s="11"/>
      <c r="F103" s="11"/>
      <c r="G103" s="11"/>
    </row>
    <row r="104" ht="15.75" customHeight="1">
      <c r="A104" s="11"/>
      <c r="B104" s="11"/>
      <c r="C104" s="11"/>
      <c r="D104" s="11"/>
      <c r="E104" s="11"/>
      <c r="F104" s="11"/>
      <c r="G104" s="11"/>
    </row>
    <row r="105" ht="15.75" customHeight="1">
      <c r="A105" s="11"/>
      <c r="B105" s="11"/>
      <c r="C105" s="11"/>
      <c r="D105" s="11"/>
      <c r="E105" s="11"/>
      <c r="F105" s="11"/>
      <c r="G105" s="11"/>
    </row>
    <row r="106" ht="15.75" customHeight="1">
      <c r="A106" s="11"/>
      <c r="B106" s="11"/>
      <c r="C106" s="11"/>
      <c r="D106" s="11"/>
      <c r="E106" s="11"/>
      <c r="F106" s="11"/>
      <c r="G106" s="11"/>
    </row>
    <row r="107" ht="15.75" customHeight="1">
      <c r="A107" s="11"/>
      <c r="B107" s="11"/>
      <c r="C107" s="11"/>
      <c r="D107" s="11"/>
      <c r="E107" s="11"/>
      <c r="F107" s="11"/>
      <c r="G107" s="11"/>
    </row>
    <row r="108" ht="15.75" customHeight="1">
      <c r="A108" s="11"/>
      <c r="B108" s="11"/>
      <c r="C108" s="11"/>
      <c r="D108" s="11"/>
      <c r="E108" s="11"/>
      <c r="F108" s="11"/>
      <c r="G108" s="11"/>
    </row>
    <row r="109" ht="15.75" customHeight="1">
      <c r="A109" s="11"/>
      <c r="B109" s="11"/>
      <c r="C109" s="11"/>
      <c r="D109" s="11"/>
      <c r="E109" s="11"/>
      <c r="F109" s="11"/>
      <c r="G109" s="11"/>
    </row>
    <row r="110" ht="15.75" customHeight="1">
      <c r="A110" s="11"/>
      <c r="B110" s="11"/>
      <c r="C110" s="11"/>
      <c r="D110" s="11"/>
      <c r="E110" s="11"/>
      <c r="F110" s="11"/>
      <c r="G110" s="11"/>
    </row>
    <row r="111" ht="15.75" customHeight="1">
      <c r="A111" s="11"/>
      <c r="B111" s="11"/>
      <c r="C111" s="11"/>
      <c r="D111" s="11"/>
      <c r="E111" s="11"/>
      <c r="F111" s="11"/>
      <c r="G111" s="11"/>
    </row>
    <row r="112" ht="15.75" customHeight="1">
      <c r="A112" s="11"/>
      <c r="B112" s="11"/>
      <c r="C112" s="11"/>
      <c r="D112" s="11"/>
      <c r="E112" s="11"/>
      <c r="F112" s="11"/>
      <c r="G112" s="11"/>
    </row>
    <row r="113" ht="15.75" customHeight="1">
      <c r="A113" s="11"/>
      <c r="B113" s="11"/>
      <c r="C113" s="11"/>
      <c r="D113" s="11"/>
      <c r="E113" s="11"/>
      <c r="F113" s="11"/>
      <c r="G113" s="11"/>
    </row>
    <row r="114" ht="15.75" customHeight="1">
      <c r="A114" s="11"/>
      <c r="B114" s="11"/>
      <c r="C114" s="11"/>
      <c r="D114" s="11"/>
      <c r="E114" s="11"/>
      <c r="F114" s="11"/>
      <c r="G114" s="11"/>
    </row>
    <row r="115" ht="15.75" customHeight="1">
      <c r="A115" s="11"/>
      <c r="B115" s="11"/>
      <c r="C115" s="11"/>
      <c r="D115" s="11"/>
      <c r="E115" s="11"/>
      <c r="F115" s="11"/>
      <c r="G115" s="11"/>
    </row>
    <row r="116" ht="15.75" customHeight="1">
      <c r="A116" s="11"/>
      <c r="B116" s="11"/>
      <c r="C116" s="11"/>
      <c r="D116" s="11"/>
      <c r="E116" s="11"/>
      <c r="F116" s="11"/>
      <c r="G116" s="11"/>
    </row>
    <row r="117" ht="15.75" customHeight="1">
      <c r="A117" s="11"/>
      <c r="B117" s="11"/>
      <c r="C117" s="11"/>
      <c r="D117" s="11"/>
      <c r="E117" s="11"/>
      <c r="F117" s="11"/>
      <c r="G117" s="11"/>
    </row>
    <row r="118" ht="15.75" customHeight="1">
      <c r="A118" s="11"/>
      <c r="B118" s="11"/>
      <c r="C118" s="11"/>
      <c r="D118" s="11"/>
      <c r="E118" s="11"/>
      <c r="F118" s="11"/>
      <c r="G118" s="11"/>
    </row>
    <row r="119" ht="15.75" customHeight="1">
      <c r="A119" s="11"/>
      <c r="B119" s="11"/>
      <c r="C119" s="11"/>
      <c r="D119" s="11"/>
      <c r="E119" s="11"/>
      <c r="F119" s="11"/>
      <c r="G119" s="11"/>
    </row>
    <row r="120" ht="15.75" customHeight="1">
      <c r="A120" s="11"/>
      <c r="B120" s="11"/>
      <c r="C120" s="11"/>
      <c r="D120" s="11"/>
      <c r="E120" s="11"/>
      <c r="F120" s="11"/>
      <c r="G120" s="11"/>
    </row>
    <row r="121" ht="15.75" customHeight="1">
      <c r="A121" s="11"/>
      <c r="B121" s="11"/>
      <c r="C121" s="11"/>
      <c r="D121" s="11"/>
      <c r="E121" s="11"/>
      <c r="F121" s="11"/>
      <c r="G121" s="11"/>
    </row>
    <row r="122" ht="15.75" customHeight="1">
      <c r="A122" s="11"/>
      <c r="B122" s="11"/>
      <c r="C122" s="11"/>
      <c r="D122" s="11"/>
      <c r="E122" s="11"/>
      <c r="F122" s="11"/>
      <c r="G122" s="11"/>
    </row>
    <row r="123" ht="15.75" customHeight="1">
      <c r="A123" s="11"/>
      <c r="B123" s="11"/>
      <c r="C123" s="11"/>
      <c r="D123" s="11"/>
      <c r="E123" s="11"/>
      <c r="F123" s="11"/>
      <c r="G123" s="11"/>
    </row>
    <row r="124" ht="15.75" customHeight="1">
      <c r="A124" s="11"/>
      <c r="B124" s="11"/>
      <c r="C124" s="11"/>
      <c r="D124" s="11"/>
      <c r="E124" s="11"/>
      <c r="F124" s="11"/>
      <c r="G124" s="11"/>
    </row>
    <row r="125" ht="15.75" customHeight="1">
      <c r="A125" s="11"/>
      <c r="B125" s="11"/>
      <c r="C125" s="11"/>
      <c r="D125" s="11"/>
      <c r="E125" s="11"/>
      <c r="F125" s="11"/>
      <c r="G125" s="11"/>
    </row>
    <row r="126" ht="15.75" customHeight="1">
      <c r="A126" s="11"/>
      <c r="B126" s="11"/>
      <c r="C126" s="11"/>
      <c r="D126" s="11"/>
      <c r="E126" s="11"/>
      <c r="F126" s="11"/>
      <c r="G126" s="11"/>
    </row>
    <row r="127" ht="15.75" customHeight="1">
      <c r="A127" s="11"/>
      <c r="B127" s="11"/>
      <c r="C127" s="11"/>
      <c r="D127" s="11"/>
      <c r="E127" s="11"/>
      <c r="F127" s="11"/>
      <c r="G127" s="11"/>
    </row>
    <row r="128" ht="15.75" customHeight="1">
      <c r="A128" s="11"/>
      <c r="B128" s="11"/>
      <c r="C128" s="11"/>
      <c r="D128" s="11"/>
      <c r="E128" s="11"/>
      <c r="F128" s="11"/>
      <c r="G128" s="11"/>
    </row>
    <row r="129" ht="15.75" customHeight="1">
      <c r="A129" s="11"/>
      <c r="B129" s="11"/>
      <c r="C129" s="11"/>
      <c r="D129" s="11"/>
      <c r="E129" s="11"/>
      <c r="F129" s="11"/>
      <c r="G129" s="11"/>
    </row>
    <row r="130" ht="15.75" customHeight="1">
      <c r="A130" s="11"/>
      <c r="B130" s="11"/>
      <c r="C130" s="11"/>
      <c r="D130" s="11"/>
      <c r="E130" s="11"/>
      <c r="F130" s="11"/>
      <c r="G130" s="11"/>
    </row>
    <row r="131" ht="15.75" customHeight="1">
      <c r="A131" s="11"/>
      <c r="B131" s="11"/>
      <c r="C131" s="11"/>
      <c r="D131" s="11"/>
      <c r="E131" s="11"/>
      <c r="F131" s="11"/>
      <c r="G131" s="11"/>
    </row>
    <row r="132" ht="15.75" customHeight="1">
      <c r="A132" s="11"/>
      <c r="B132" s="11"/>
      <c r="C132" s="11"/>
      <c r="D132" s="11"/>
      <c r="E132" s="11"/>
      <c r="F132" s="11"/>
      <c r="G132" s="11"/>
    </row>
    <row r="133" ht="15.75" customHeight="1">
      <c r="A133" s="11"/>
      <c r="B133" s="11"/>
      <c r="C133" s="11"/>
      <c r="D133" s="11"/>
      <c r="E133" s="11"/>
      <c r="F133" s="11"/>
      <c r="G133" s="11"/>
    </row>
    <row r="134" ht="15.75" customHeight="1">
      <c r="A134" s="11"/>
      <c r="B134" s="11"/>
      <c r="C134" s="11"/>
      <c r="D134" s="11"/>
      <c r="E134" s="11"/>
      <c r="F134" s="11"/>
      <c r="G134" s="11"/>
    </row>
    <row r="135" ht="15.75" customHeight="1">
      <c r="A135" s="11"/>
      <c r="B135" s="11"/>
      <c r="C135" s="11"/>
      <c r="D135" s="11"/>
      <c r="E135" s="11"/>
      <c r="F135" s="11"/>
      <c r="G135" s="11"/>
    </row>
    <row r="136" ht="15.75" customHeight="1">
      <c r="A136" s="11"/>
      <c r="B136" s="11"/>
      <c r="C136" s="11"/>
      <c r="D136" s="11"/>
      <c r="E136" s="11"/>
      <c r="F136" s="11"/>
      <c r="G136" s="11"/>
    </row>
    <row r="137" ht="15.75" customHeight="1">
      <c r="A137" s="11"/>
      <c r="B137" s="11"/>
      <c r="C137" s="11"/>
      <c r="D137" s="11"/>
      <c r="E137" s="11"/>
      <c r="F137" s="11"/>
      <c r="G137" s="11"/>
    </row>
    <row r="138" ht="15.75" customHeight="1">
      <c r="A138" s="11"/>
      <c r="B138" s="11"/>
      <c r="C138" s="11"/>
      <c r="D138" s="11"/>
      <c r="E138" s="11"/>
      <c r="F138" s="11"/>
      <c r="G138" s="11"/>
    </row>
    <row r="139" ht="15.75" customHeight="1">
      <c r="A139" s="11"/>
      <c r="B139" s="11"/>
      <c r="C139" s="11"/>
      <c r="D139" s="11"/>
      <c r="E139" s="11"/>
      <c r="F139" s="11"/>
      <c r="G139" s="11"/>
    </row>
    <row r="140" ht="15.75" customHeight="1">
      <c r="A140" s="11"/>
      <c r="B140" s="11"/>
      <c r="C140" s="11"/>
      <c r="D140" s="11"/>
      <c r="E140" s="11"/>
      <c r="F140" s="11"/>
      <c r="G140" s="11"/>
    </row>
    <row r="141" ht="15.75" customHeight="1">
      <c r="A141" s="11"/>
      <c r="B141" s="11"/>
      <c r="C141" s="11"/>
      <c r="D141" s="11"/>
      <c r="E141" s="11"/>
      <c r="F141" s="11"/>
      <c r="G141" s="11"/>
    </row>
    <row r="142" ht="15.75" customHeight="1">
      <c r="A142" s="11"/>
      <c r="B142" s="11"/>
      <c r="C142" s="11"/>
      <c r="D142" s="11"/>
      <c r="E142" s="11"/>
      <c r="F142" s="11"/>
      <c r="G142" s="11"/>
    </row>
    <row r="143" ht="15.75" customHeight="1">
      <c r="A143" s="11"/>
      <c r="B143" s="11"/>
      <c r="C143" s="11"/>
      <c r="D143" s="11"/>
      <c r="E143" s="11"/>
      <c r="F143" s="11"/>
      <c r="G143" s="11"/>
    </row>
    <row r="144" ht="15.75" customHeight="1">
      <c r="A144" s="11"/>
      <c r="B144" s="11"/>
      <c r="C144" s="11"/>
      <c r="D144" s="11"/>
      <c r="E144" s="11"/>
      <c r="F144" s="11"/>
      <c r="G144" s="11"/>
    </row>
    <row r="145" ht="15.75" customHeight="1">
      <c r="A145" s="11"/>
      <c r="B145" s="11"/>
      <c r="C145" s="11"/>
      <c r="D145" s="11"/>
      <c r="E145" s="11"/>
      <c r="F145" s="11"/>
      <c r="G145" s="11"/>
    </row>
    <row r="146" ht="15.75" customHeight="1">
      <c r="A146" s="11"/>
      <c r="B146" s="11"/>
      <c r="C146" s="11"/>
      <c r="D146" s="11"/>
      <c r="E146" s="11"/>
      <c r="F146" s="11"/>
      <c r="G146" s="11"/>
    </row>
    <row r="147" ht="15.75" customHeight="1">
      <c r="A147" s="11"/>
      <c r="B147" s="11"/>
      <c r="C147" s="11"/>
      <c r="D147" s="11"/>
      <c r="E147" s="11"/>
      <c r="F147" s="11"/>
      <c r="G147" s="11"/>
    </row>
    <row r="148" ht="15.75" customHeight="1">
      <c r="A148" s="11"/>
      <c r="B148" s="11"/>
      <c r="C148" s="11"/>
      <c r="D148" s="11"/>
      <c r="E148" s="11"/>
      <c r="F148" s="11"/>
      <c r="G148" s="11"/>
    </row>
    <row r="149" ht="15.75" customHeight="1">
      <c r="A149" s="11"/>
      <c r="B149" s="11"/>
      <c r="C149" s="11"/>
      <c r="D149" s="11"/>
      <c r="E149" s="11"/>
      <c r="F149" s="11"/>
      <c r="G149" s="11"/>
    </row>
    <row r="150" ht="15.75" customHeight="1">
      <c r="A150" s="11"/>
      <c r="B150" s="11"/>
      <c r="C150" s="11"/>
      <c r="D150" s="11"/>
      <c r="E150" s="11"/>
      <c r="F150" s="11"/>
      <c r="G150" s="11"/>
    </row>
    <row r="151" ht="15.75" customHeight="1">
      <c r="A151" s="11"/>
      <c r="B151" s="11"/>
      <c r="C151" s="11"/>
      <c r="D151" s="11"/>
      <c r="E151" s="11"/>
      <c r="F151" s="11"/>
      <c r="G151" s="11"/>
    </row>
    <row r="152" ht="15.75" customHeight="1">
      <c r="A152" s="11"/>
      <c r="B152" s="11"/>
      <c r="C152" s="11"/>
      <c r="D152" s="11"/>
      <c r="E152" s="11"/>
      <c r="F152" s="11"/>
      <c r="G152" s="11"/>
    </row>
    <row r="153" ht="15.75" customHeight="1">
      <c r="A153" s="11"/>
      <c r="B153" s="11"/>
      <c r="C153" s="11"/>
      <c r="D153" s="11"/>
      <c r="E153" s="11"/>
      <c r="F153" s="11"/>
      <c r="G153" s="11"/>
    </row>
    <row r="154" ht="15.75" customHeight="1">
      <c r="A154" s="11"/>
      <c r="B154" s="11"/>
      <c r="C154" s="11"/>
      <c r="D154" s="11"/>
      <c r="E154" s="11"/>
      <c r="F154" s="11"/>
      <c r="G154" s="11"/>
    </row>
    <row r="155" ht="15.75" customHeight="1">
      <c r="A155" s="11"/>
      <c r="B155" s="11"/>
      <c r="C155" s="11"/>
      <c r="D155" s="11"/>
      <c r="E155" s="11"/>
      <c r="F155" s="11"/>
      <c r="G155" s="11"/>
    </row>
    <row r="156" ht="15.75" customHeight="1">
      <c r="A156" s="11"/>
      <c r="B156" s="11"/>
      <c r="C156" s="11"/>
      <c r="D156" s="11"/>
      <c r="E156" s="11"/>
      <c r="F156" s="11"/>
      <c r="G156" s="11"/>
    </row>
    <row r="157" ht="15.75" customHeight="1">
      <c r="A157" s="11"/>
      <c r="B157" s="11"/>
      <c r="C157" s="11"/>
      <c r="D157" s="11"/>
      <c r="E157" s="11"/>
      <c r="F157" s="11"/>
      <c r="G157" s="11"/>
    </row>
    <row r="158" ht="15.75" customHeight="1">
      <c r="A158" s="11"/>
      <c r="B158" s="11"/>
      <c r="C158" s="11"/>
      <c r="D158" s="11"/>
      <c r="E158" s="11"/>
      <c r="F158" s="11"/>
      <c r="G158" s="11"/>
    </row>
    <row r="159" ht="15.75" customHeight="1">
      <c r="A159" s="11"/>
      <c r="B159" s="11"/>
      <c r="C159" s="11"/>
      <c r="D159" s="11"/>
      <c r="E159" s="11"/>
      <c r="F159" s="11"/>
      <c r="G159" s="11"/>
    </row>
    <row r="160" ht="15.75" customHeight="1">
      <c r="A160" s="11"/>
      <c r="B160" s="11"/>
      <c r="C160" s="11"/>
      <c r="D160" s="11"/>
      <c r="E160" s="11"/>
      <c r="F160" s="11"/>
      <c r="G160" s="11"/>
    </row>
    <row r="161" ht="15.75" customHeight="1">
      <c r="A161" s="11"/>
      <c r="B161" s="11"/>
      <c r="C161" s="11"/>
      <c r="D161" s="11"/>
      <c r="E161" s="11"/>
      <c r="F161" s="11"/>
      <c r="G161" s="11"/>
    </row>
    <row r="162" ht="15.75" customHeight="1">
      <c r="A162" s="11"/>
      <c r="B162" s="11"/>
      <c r="C162" s="11"/>
      <c r="D162" s="11"/>
      <c r="E162" s="11"/>
      <c r="F162" s="11"/>
      <c r="G162" s="11"/>
    </row>
    <row r="163" ht="15.75" customHeight="1">
      <c r="A163" s="11"/>
      <c r="B163" s="11"/>
      <c r="C163" s="11"/>
      <c r="D163" s="11"/>
      <c r="E163" s="11"/>
      <c r="F163" s="11"/>
      <c r="G163" s="11"/>
    </row>
    <row r="164" ht="15.75" customHeight="1">
      <c r="A164" s="11"/>
      <c r="B164" s="11"/>
      <c r="C164" s="11"/>
      <c r="D164" s="11"/>
      <c r="E164" s="11"/>
      <c r="F164" s="11"/>
      <c r="G164" s="11"/>
    </row>
    <row r="165" ht="15.75" customHeight="1">
      <c r="A165" s="11"/>
      <c r="B165" s="11"/>
      <c r="C165" s="11"/>
      <c r="D165" s="11"/>
      <c r="E165" s="11"/>
      <c r="F165" s="11"/>
      <c r="G165" s="11"/>
    </row>
    <row r="166" ht="15.75" customHeight="1">
      <c r="A166" s="11"/>
      <c r="B166" s="11"/>
      <c r="C166" s="11"/>
      <c r="D166" s="11"/>
      <c r="E166" s="11"/>
      <c r="F166" s="11"/>
      <c r="G166" s="11"/>
    </row>
    <row r="167" ht="15.75" customHeight="1">
      <c r="A167" s="11"/>
      <c r="B167" s="11"/>
      <c r="C167" s="11"/>
      <c r="D167" s="11"/>
      <c r="E167" s="11"/>
      <c r="F167" s="11"/>
      <c r="G167" s="11"/>
    </row>
    <row r="168" ht="15.75" customHeight="1">
      <c r="A168" s="11"/>
      <c r="B168" s="11"/>
      <c r="C168" s="11"/>
      <c r="D168" s="11"/>
      <c r="E168" s="11"/>
      <c r="F168" s="11"/>
      <c r="G168" s="11"/>
    </row>
    <row r="169" ht="15.75" customHeight="1">
      <c r="A169" s="11"/>
      <c r="B169" s="11"/>
      <c r="C169" s="11"/>
      <c r="D169" s="11"/>
      <c r="E169" s="11"/>
      <c r="F169" s="11"/>
      <c r="G169" s="11"/>
    </row>
    <row r="170" ht="15.75" customHeight="1">
      <c r="A170" s="11"/>
      <c r="B170" s="11"/>
      <c r="C170" s="11"/>
      <c r="D170" s="11"/>
      <c r="E170" s="11"/>
      <c r="F170" s="11"/>
      <c r="G170" s="11"/>
    </row>
    <row r="171" ht="15.75" customHeight="1">
      <c r="A171" s="11"/>
      <c r="B171" s="11"/>
      <c r="C171" s="11"/>
      <c r="D171" s="11"/>
      <c r="E171" s="11"/>
      <c r="F171" s="11"/>
      <c r="G171" s="11"/>
    </row>
    <row r="172" ht="15.75" customHeight="1">
      <c r="A172" s="11"/>
      <c r="B172" s="11"/>
      <c r="C172" s="11"/>
      <c r="D172" s="11"/>
      <c r="E172" s="11"/>
      <c r="F172" s="11"/>
      <c r="G172" s="11"/>
    </row>
    <row r="173" ht="15.75" customHeight="1">
      <c r="A173" s="11"/>
      <c r="B173" s="11"/>
      <c r="C173" s="11"/>
      <c r="D173" s="11"/>
      <c r="E173" s="11"/>
      <c r="F173" s="11"/>
      <c r="G173" s="11"/>
    </row>
    <row r="174" ht="15.75" customHeight="1">
      <c r="A174" s="11"/>
      <c r="B174" s="11"/>
      <c r="C174" s="11"/>
      <c r="D174" s="11"/>
      <c r="E174" s="11"/>
      <c r="F174" s="11"/>
      <c r="G174" s="11"/>
    </row>
    <row r="175" ht="15.75" customHeight="1">
      <c r="A175" s="11"/>
      <c r="B175" s="11"/>
      <c r="C175" s="11"/>
      <c r="D175" s="11"/>
      <c r="E175" s="11"/>
      <c r="F175" s="11"/>
      <c r="G175" s="11"/>
    </row>
    <row r="176" ht="15.75" customHeight="1">
      <c r="A176" s="11"/>
      <c r="B176" s="11"/>
      <c r="C176" s="11"/>
      <c r="D176" s="11"/>
      <c r="E176" s="11"/>
      <c r="F176" s="11"/>
      <c r="G176" s="11"/>
    </row>
    <row r="177" ht="15.75" customHeight="1">
      <c r="A177" s="11"/>
      <c r="B177" s="11"/>
      <c r="C177" s="11"/>
      <c r="D177" s="11"/>
      <c r="E177" s="11"/>
      <c r="F177" s="11"/>
      <c r="G177" s="11"/>
    </row>
    <row r="178" ht="15.75" customHeight="1">
      <c r="A178" s="11"/>
      <c r="B178" s="11"/>
      <c r="C178" s="11"/>
      <c r="D178" s="11"/>
      <c r="E178" s="11"/>
      <c r="F178" s="11"/>
      <c r="G178" s="11"/>
    </row>
    <row r="179" ht="15.75" customHeight="1">
      <c r="A179" s="11"/>
      <c r="B179" s="11"/>
      <c r="C179" s="11"/>
      <c r="D179" s="11"/>
      <c r="E179" s="11"/>
      <c r="F179" s="11"/>
      <c r="G179" s="11"/>
    </row>
    <row r="180" ht="15.75" customHeight="1">
      <c r="A180" s="11"/>
      <c r="B180" s="11"/>
      <c r="C180" s="11"/>
      <c r="D180" s="11"/>
      <c r="E180" s="11"/>
      <c r="F180" s="11"/>
      <c r="G180" s="11"/>
    </row>
    <row r="181" ht="15.75" customHeight="1">
      <c r="A181" s="11"/>
      <c r="B181" s="11"/>
      <c r="C181" s="11"/>
      <c r="D181" s="11"/>
      <c r="E181" s="11"/>
      <c r="F181" s="11"/>
      <c r="G181" s="11"/>
    </row>
    <row r="182" ht="15.75" customHeight="1">
      <c r="A182" s="11"/>
      <c r="B182" s="11"/>
      <c r="C182" s="11"/>
      <c r="D182" s="11"/>
      <c r="E182" s="11"/>
      <c r="F182" s="11"/>
      <c r="G182" s="11"/>
    </row>
    <row r="183" ht="15.75" customHeight="1">
      <c r="A183" s="11"/>
      <c r="B183" s="11"/>
      <c r="C183" s="11"/>
      <c r="D183" s="11"/>
      <c r="E183" s="11"/>
      <c r="F183" s="11"/>
      <c r="G183" s="11"/>
    </row>
    <row r="184" ht="15.75" customHeight="1">
      <c r="A184" s="11"/>
      <c r="B184" s="11"/>
      <c r="C184" s="11"/>
      <c r="D184" s="11"/>
      <c r="E184" s="11"/>
      <c r="F184" s="11"/>
      <c r="G184" s="11"/>
    </row>
    <row r="185" ht="15.75" customHeight="1">
      <c r="A185" s="11"/>
      <c r="B185" s="11"/>
      <c r="C185" s="11"/>
      <c r="D185" s="11"/>
      <c r="E185" s="11"/>
      <c r="F185" s="11"/>
      <c r="G185" s="11"/>
    </row>
    <row r="186" ht="15.75" customHeight="1">
      <c r="A186" s="11"/>
      <c r="B186" s="11"/>
      <c r="C186" s="11"/>
      <c r="D186" s="11"/>
      <c r="E186" s="11"/>
      <c r="F186" s="11"/>
      <c r="G186" s="11"/>
    </row>
    <row r="187" ht="15.75" customHeight="1">
      <c r="A187" s="11"/>
      <c r="B187" s="11"/>
      <c r="C187" s="11"/>
      <c r="D187" s="11"/>
      <c r="E187" s="11"/>
      <c r="F187" s="11"/>
      <c r="G187" s="11"/>
    </row>
    <row r="188" ht="15.75" customHeight="1">
      <c r="A188" s="11"/>
      <c r="B188" s="11"/>
      <c r="C188" s="11"/>
      <c r="D188" s="11"/>
      <c r="E188" s="11"/>
      <c r="F188" s="11"/>
      <c r="G188" s="11"/>
    </row>
    <row r="189" ht="15.75" customHeight="1">
      <c r="A189" s="11"/>
      <c r="B189" s="11"/>
      <c r="C189" s="11"/>
      <c r="D189" s="11"/>
      <c r="E189" s="11"/>
      <c r="F189" s="11"/>
      <c r="G189" s="11"/>
    </row>
    <row r="190" ht="15.75" customHeight="1">
      <c r="A190" s="11"/>
      <c r="B190" s="11"/>
      <c r="C190" s="11"/>
      <c r="D190" s="11"/>
      <c r="E190" s="11"/>
      <c r="F190" s="11"/>
      <c r="G190" s="11"/>
    </row>
    <row r="191" ht="15.75" customHeight="1">
      <c r="A191" s="11"/>
      <c r="B191" s="11"/>
      <c r="C191" s="11"/>
      <c r="D191" s="11"/>
      <c r="E191" s="11"/>
      <c r="F191" s="11"/>
      <c r="G191" s="11"/>
    </row>
    <row r="192" ht="15.75" customHeight="1">
      <c r="A192" s="11"/>
      <c r="B192" s="11"/>
      <c r="C192" s="11"/>
      <c r="D192" s="11"/>
      <c r="E192" s="11"/>
      <c r="F192" s="11"/>
      <c r="G192" s="11"/>
    </row>
    <row r="193" ht="15.75" customHeight="1">
      <c r="A193" s="11"/>
      <c r="B193" s="11"/>
      <c r="C193" s="11"/>
      <c r="D193" s="11"/>
      <c r="E193" s="11"/>
      <c r="F193" s="11"/>
      <c r="G193" s="11"/>
    </row>
    <row r="194" ht="15.75" customHeight="1">
      <c r="A194" s="11"/>
      <c r="B194" s="11"/>
      <c r="C194" s="11"/>
      <c r="D194" s="11"/>
      <c r="E194" s="11"/>
      <c r="F194" s="11"/>
      <c r="G194" s="11"/>
    </row>
    <row r="195" ht="15.75" customHeight="1">
      <c r="A195" s="11"/>
      <c r="B195" s="11"/>
      <c r="C195" s="11"/>
      <c r="D195" s="11"/>
      <c r="E195" s="11"/>
      <c r="F195" s="11"/>
      <c r="G195" s="11"/>
    </row>
    <row r="196" ht="15.75" customHeight="1">
      <c r="A196" s="11"/>
      <c r="B196" s="11"/>
      <c r="C196" s="11"/>
      <c r="D196" s="11"/>
      <c r="E196" s="11"/>
      <c r="F196" s="11"/>
      <c r="G196" s="11"/>
    </row>
    <row r="197" ht="15.75" customHeight="1">
      <c r="A197" s="11"/>
      <c r="B197" s="11"/>
      <c r="C197" s="11"/>
      <c r="D197" s="11"/>
      <c r="E197" s="11"/>
      <c r="F197" s="11"/>
      <c r="G197" s="11"/>
    </row>
    <row r="198" ht="15.75" customHeight="1">
      <c r="A198" s="11"/>
      <c r="B198" s="11"/>
      <c r="C198" s="11"/>
      <c r="D198" s="11"/>
      <c r="E198" s="11"/>
      <c r="F198" s="11"/>
      <c r="G198" s="11"/>
    </row>
    <row r="199" ht="15.75" customHeight="1">
      <c r="A199" s="11"/>
      <c r="B199" s="11"/>
      <c r="C199" s="11"/>
      <c r="D199" s="11"/>
      <c r="E199" s="11"/>
      <c r="F199" s="11"/>
      <c r="G199" s="11"/>
    </row>
    <row r="200" ht="15.75" customHeight="1">
      <c r="A200" s="11"/>
      <c r="B200" s="11"/>
      <c r="C200" s="11"/>
      <c r="D200" s="11"/>
      <c r="E200" s="11"/>
      <c r="F200" s="11"/>
      <c r="G200" s="11"/>
    </row>
    <row r="201" ht="15.75" customHeight="1">
      <c r="A201" s="11"/>
      <c r="B201" s="11"/>
      <c r="C201" s="11"/>
      <c r="D201" s="11"/>
      <c r="E201" s="11"/>
      <c r="F201" s="11"/>
      <c r="G201" s="11"/>
    </row>
    <row r="202" ht="15.75" customHeight="1">
      <c r="A202" s="11"/>
      <c r="B202" s="11"/>
      <c r="C202" s="11"/>
      <c r="D202" s="11"/>
      <c r="E202" s="11"/>
      <c r="F202" s="11"/>
      <c r="G202" s="11"/>
    </row>
    <row r="203" ht="15.75" customHeight="1">
      <c r="A203" s="11"/>
      <c r="B203" s="11"/>
      <c r="C203" s="11"/>
      <c r="D203" s="11"/>
      <c r="E203" s="11"/>
      <c r="F203" s="11"/>
      <c r="G203" s="11"/>
    </row>
    <row r="204" ht="15.75" customHeight="1">
      <c r="A204" s="11"/>
      <c r="B204" s="11"/>
      <c r="C204" s="11"/>
      <c r="D204" s="11"/>
      <c r="E204" s="11"/>
      <c r="F204" s="11"/>
      <c r="G204" s="11"/>
    </row>
    <row r="205" ht="15.75" customHeight="1">
      <c r="A205" s="11"/>
      <c r="B205" s="11"/>
      <c r="C205" s="11"/>
      <c r="D205" s="11"/>
      <c r="E205" s="11"/>
      <c r="F205" s="11"/>
      <c r="G205" s="11"/>
    </row>
    <row r="206" ht="15.75" customHeight="1">
      <c r="A206" s="11"/>
      <c r="B206" s="11"/>
      <c r="C206" s="11"/>
      <c r="D206" s="11"/>
      <c r="E206" s="11"/>
      <c r="F206" s="11"/>
      <c r="G206" s="11"/>
    </row>
    <row r="207" ht="15.75" customHeight="1">
      <c r="A207" s="11"/>
      <c r="B207" s="11"/>
      <c r="C207" s="11"/>
      <c r="D207" s="11"/>
      <c r="E207" s="11"/>
      <c r="F207" s="11"/>
      <c r="G207" s="11"/>
    </row>
    <row r="208" ht="15.75" customHeight="1">
      <c r="A208" s="11"/>
      <c r="B208" s="11"/>
      <c r="C208" s="11"/>
      <c r="D208" s="11"/>
      <c r="E208" s="11"/>
      <c r="F208" s="11"/>
      <c r="G208" s="11"/>
    </row>
    <row r="209" ht="15.75" customHeight="1">
      <c r="A209" s="11"/>
      <c r="B209" s="11"/>
      <c r="C209" s="11"/>
      <c r="D209" s="11"/>
      <c r="E209" s="11"/>
      <c r="F209" s="11"/>
      <c r="G209" s="11"/>
    </row>
    <row r="210" ht="15.75" customHeight="1">
      <c r="A210" s="11"/>
      <c r="B210" s="11"/>
      <c r="C210" s="11"/>
      <c r="D210" s="11"/>
      <c r="E210" s="11"/>
      <c r="F210" s="11"/>
      <c r="G210" s="11"/>
    </row>
    <row r="211" ht="15.75" customHeight="1">
      <c r="A211" s="11"/>
      <c r="B211" s="11"/>
      <c r="C211" s="11"/>
      <c r="D211" s="11"/>
      <c r="E211" s="11"/>
      <c r="F211" s="11"/>
      <c r="G211" s="11"/>
    </row>
    <row r="212" ht="15.75" customHeight="1">
      <c r="A212" s="11"/>
      <c r="B212" s="11"/>
      <c r="C212" s="11"/>
      <c r="D212" s="11"/>
      <c r="E212" s="11"/>
      <c r="F212" s="11"/>
      <c r="G212" s="11"/>
    </row>
    <row r="213" ht="15.75" customHeight="1">
      <c r="A213" s="11"/>
      <c r="B213" s="11"/>
      <c r="C213" s="11"/>
      <c r="D213" s="11"/>
      <c r="E213" s="11"/>
      <c r="F213" s="11"/>
      <c r="G213" s="11"/>
    </row>
    <row r="214" ht="15.75" customHeight="1">
      <c r="A214" s="11"/>
      <c r="B214" s="11"/>
      <c r="C214" s="11"/>
      <c r="D214" s="11"/>
      <c r="E214" s="11"/>
      <c r="F214" s="11"/>
      <c r="G214" s="11"/>
    </row>
    <row r="215" ht="15.75" customHeight="1">
      <c r="A215" s="11"/>
      <c r="B215" s="11"/>
      <c r="C215" s="11"/>
      <c r="D215" s="11"/>
      <c r="E215" s="11"/>
      <c r="F215" s="11"/>
      <c r="G215" s="11"/>
    </row>
    <row r="216" ht="15.75" customHeight="1">
      <c r="A216" s="11"/>
      <c r="B216" s="11"/>
      <c r="C216" s="11"/>
      <c r="D216" s="11"/>
      <c r="E216" s="11"/>
      <c r="F216" s="11"/>
      <c r="G216" s="11"/>
    </row>
    <row r="217" ht="15.75" customHeight="1">
      <c r="A217" s="11"/>
      <c r="B217" s="11"/>
      <c r="C217" s="11"/>
      <c r="D217" s="11"/>
      <c r="E217" s="11"/>
      <c r="F217" s="11"/>
      <c r="G217" s="11"/>
    </row>
    <row r="218" ht="15.75" customHeight="1">
      <c r="A218" s="11"/>
      <c r="B218" s="11"/>
      <c r="C218" s="11"/>
      <c r="D218" s="11"/>
      <c r="E218" s="11"/>
      <c r="F218" s="11"/>
      <c r="G218" s="11"/>
    </row>
    <row r="219" ht="15.75" customHeight="1">
      <c r="A219" s="11"/>
      <c r="B219" s="11"/>
      <c r="C219" s="11"/>
      <c r="D219" s="11"/>
      <c r="E219" s="11"/>
      <c r="F219" s="11"/>
      <c r="G219" s="11"/>
    </row>
    <row r="220" ht="15.75" customHeight="1">
      <c r="A220" s="11"/>
      <c r="B220" s="11"/>
      <c r="C220" s="11"/>
      <c r="D220" s="11"/>
      <c r="E220" s="11"/>
      <c r="F220" s="11"/>
      <c r="G220" s="11"/>
    </row>
    <row r="221" ht="15.75" customHeight="1">
      <c r="A221" s="11"/>
      <c r="B221" s="11"/>
      <c r="C221" s="11"/>
      <c r="D221" s="11"/>
      <c r="E221" s="11"/>
      <c r="F221" s="11"/>
      <c r="G221" s="11"/>
    </row>
    <row r="222" ht="15.75" customHeight="1">
      <c r="A222" s="11"/>
      <c r="B222" s="11"/>
      <c r="C222" s="11"/>
      <c r="D222" s="11"/>
      <c r="E222" s="11"/>
      <c r="F222" s="11"/>
      <c r="G222" s="11"/>
    </row>
    <row r="223" ht="15.75" customHeight="1">
      <c r="A223" s="11"/>
      <c r="B223" s="11"/>
      <c r="C223" s="11"/>
      <c r="D223" s="11"/>
      <c r="E223" s="11"/>
      <c r="F223" s="11"/>
      <c r="G223" s="11"/>
    </row>
    <row r="224" ht="15.75" customHeight="1">
      <c r="A224" s="11"/>
      <c r="B224" s="11"/>
      <c r="C224" s="11"/>
      <c r="D224" s="11"/>
      <c r="E224" s="11"/>
      <c r="F224" s="11"/>
      <c r="G224" s="11"/>
    </row>
    <row r="225" ht="15.75" customHeight="1">
      <c r="A225" s="11"/>
      <c r="B225" s="11"/>
      <c r="C225" s="11"/>
      <c r="D225" s="11"/>
      <c r="E225" s="11"/>
      <c r="F225" s="11"/>
      <c r="G225" s="11"/>
    </row>
    <row r="226" ht="15.75" customHeight="1">
      <c r="A226" s="11"/>
      <c r="B226" s="11"/>
      <c r="C226" s="11"/>
      <c r="D226" s="11"/>
      <c r="E226" s="11"/>
      <c r="F226" s="11"/>
      <c r="G226" s="11"/>
    </row>
    <row r="227" ht="15.75" customHeight="1">
      <c r="A227" s="11"/>
      <c r="B227" s="11"/>
      <c r="C227" s="11"/>
      <c r="D227" s="11"/>
      <c r="E227" s="11"/>
      <c r="F227" s="11"/>
      <c r="G227" s="11"/>
    </row>
    <row r="228" ht="15.75" customHeight="1">
      <c r="A228" s="11"/>
      <c r="B228" s="11"/>
      <c r="C228" s="11"/>
      <c r="D228" s="11"/>
      <c r="E228" s="11"/>
      <c r="F228" s="11"/>
      <c r="G228" s="11"/>
    </row>
    <row r="229" ht="15.75" customHeight="1">
      <c r="A229" s="11"/>
      <c r="B229" s="11"/>
      <c r="C229" s="11"/>
      <c r="D229" s="11"/>
      <c r="E229" s="11"/>
      <c r="F229" s="11"/>
      <c r="G229" s="11"/>
    </row>
    <row r="230" ht="15.75" customHeight="1">
      <c r="A230" s="11"/>
      <c r="B230" s="11"/>
      <c r="C230" s="11"/>
      <c r="D230" s="11"/>
      <c r="E230" s="11"/>
      <c r="F230" s="11"/>
      <c r="G230" s="11"/>
    </row>
    <row r="231" ht="15.75" customHeight="1">
      <c r="A231" s="11"/>
      <c r="B231" s="11"/>
      <c r="C231" s="11"/>
      <c r="D231" s="11"/>
      <c r="E231" s="11"/>
      <c r="F231" s="11"/>
      <c r="G231" s="11"/>
    </row>
    <row r="232" ht="15.75" customHeight="1">
      <c r="A232" s="11"/>
      <c r="B232" s="11"/>
      <c r="C232" s="11"/>
      <c r="D232" s="11"/>
      <c r="E232" s="11"/>
      <c r="F232" s="11"/>
      <c r="G232" s="11"/>
    </row>
    <row r="233" ht="15.75" customHeight="1">
      <c r="A233" s="11"/>
      <c r="B233" s="11"/>
      <c r="C233" s="11"/>
      <c r="D233" s="11"/>
      <c r="E233" s="11"/>
      <c r="F233" s="11"/>
      <c r="G233" s="11"/>
    </row>
    <row r="234" ht="15.75" customHeight="1">
      <c r="A234" s="11"/>
      <c r="B234" s="11"/>
      <c r="C234" s="11"/>
      <c r="D234" s="11"/>
      <c r="E234" s="11"/>
      <c r="F234" s="11"/>
      <c r="G234" s="11"/>
    </row>
    <row r="235" ht="15.75" customHeight="1">
      <c r="A235" s="11"/>
      <c r="B235" s="11"/>
      <c r="C235" s="11"/>
      <c r="D235" s="11"/>
      <c r="E235" s="11"/>
      <c r="F235" s="11"/>
      <c r="G235" s="11"/>
    </row>
    <row r="236" ht="15.75" customHeight="1">
      <c r="A236" s="11"/>
      <c r="B236" s="11"/>
      <c r="C236" s="11"/>
      <c r="D236" s="11"/>
      <c r="E236" s="11"/>
      <c r="F236" s="11"/>
      <c r="G236" s="11"/>
    </row>
    <row r="237" ht="15.75" customHeight="1">
      <c r="A237" s="11"/>
      <c r="B237" s="11"/>
      <c r="C237" s="11"/>
      <c r="D237" s="11"/>
      <c r="E237" s="11"/>
      <c r="F237" s="11"/>
      <c r="G237" s="11"/>
    </row>
    <row r="238" ht="15.75" customHeight="1">
      <c r="A238" s="11"/>
      <c r="B238" s="11"/>
      <c r="C238" s="11"/>
      <c r="D238" s="11"/>
      <c r="E238" s="11"/>
      <c r="F238" s="11"/>
      <c r="G238" s="11"/>
    </row>
    <row r="239" ht="15.75" customHeight="1">
      <c r="A239" s="11"/>
      <c r="B239" s="11"/>
      <c r="C239" s="11"/>
      <c r="D239" s="11"/>
      <c r="E239" s="11"/>
      <c r="F239" s="11"/>
      <c r="G239" s="11"/>
    </row>
    <row r="240" ht="15.75" customHeight="1">
      <c r="A240" s="11"/>
      <c r="B240" s="11"/>
      <c r="C240" s="11"/>
      <c r="D240" s="11"/>
      <c r="E240" s="11"/>
      <c r="F240" s="11"/>
      <c r="G240" s="11"/>
    </row>
    <row r="241" ht="15.75" customHeight="1">
      <c r="A241" s="11"/>
      <c r="B241" s="11"/>
      <c r="C241" s="11"/>
      <c r="D241" s="11"/>
      <c r="E241" s="11"/>
      <c r="F241" s="11"/>
      <c r="G241" s="11"/>
    </row>
    <row r="242" ht="15.75" customHeight="1">
      <c r="A242" s="11"/>
      <c r="B242" s="11"/>
      <c r="C242" s="11"/>
      <c r="D242" s="11"/>
      <c r="E242" s="11"/>
      <c r="F242" s="11"/>
      <c r="G242" s="11"/>
    </row>
    <row r="243" ht="15.75" customHeight="1">
      <c r="A243" s="11"/>
      <c r="B243" s="11"/>
      <c r="C243" s="11"/>
      <c r="D243" s="11"/>
      <c r="E243" s="11"/>
      <c r="F243" s="11"/>
      <c r="G243" s="11"/>
    </row>
    <row r="244" ht="15.75" customHeight="1">
      <c r="A244" s="11"/>
      <c r="B244" s="11"/>
      <c r="C244" s="11"/>
      <c r="D244" s="11"/>
      <c r="E244" s="11"/>
      <c r="F244" s="11"/>
      <c r="G244" s="11"/>
    </row>
    <row r="245" ht="15.75" customHeight="1">
      <c r="A245" s="11"/>
      <c r="B245" s="11"/>
      <c r="C245" s="11"/>
      <c r="D245" s="11"/>
      <c r="E245" s="11"/>
      <c r="F245" s="11"/>
      <c r="G245" s="11"/>
    </row>
    <row r="246" ht="15.75" customHeight="1">
      <c r="A246" s="11"/>
      <c r="B246" s="11"/>
      <c r="C246" s="11"/>
      <c r="D246" s="11"/>
      <c r="E246" s="11"/>
      <c r="F246" s="11"/>
      <c r="G246" s="11"/>
    </row>
    <row r="247" ht="15.75" customHeight="1">
      <c r="A247" s="11"/>
      <c r="B247" s="11"/>
      <c r="C247" s="11"/>
      <c r="D247" s="11"/>
      <c r="E247" s="11"/>
      <c r="F247" s="11"/>
      <c r="G247" s="11"/>
    </row>
    <row r="248" ht="15.75" customHeight="1">
      <c r="A248" s="11"/>
      <c r="B248" s="11"/>
      <c r="C248" s="11"/>
      <c r="D248" s="11"/>
      <c r="E248" s="11"/>
      <c r="F248" s="11"/>
      <c r="G248" s="11"/>
    </row>
    <row r="249" ht="15.75" customHeight="1">
      <c r="A249" s="11"/>
      <c r="B249" s="11"/>
      <c r="C249" s="11"/>
      <c r="D249" s="11"/>
      <c r="E249" s="11"/>
      <c r="F249" s="11"/>
      <c r="G249" s="11"/>
    </row>
    <row r="250" ht="15.75" customHeight="1">
      <c r="A250" s="11"/>
      <c r="B250" s="11"/>
      <c r="C250" s="11"/>
      <c r="D250" s="11"/>
      <c r="E250" s="11"/>
      <c r="F250" s="11"/>
      <c r="G250" s="11"/>
    </row>
    <row r="251" ht="15.75" customHeight="1">
      <c r="A251" s="11"/>
      <c r="B251" s="11"/>
      <c r="C251" s="11"/>
      <c r="D251" s="11"/>
      <c r="E251" s="11"/>
      <c r="F251" s="11"/>
      <c r="G251" s="11"/>
    </row>
    <row r="252" ht="15.75" customHeight="1">
      <c r="A252" s="11"/>
      <c r="B252" s="11"/>
      <c r="C252" s="11"/>
      <c r="D252" s="11"/>
      <c r="E252" s="11"/>
      <c r="F252" s="11"/>
      <c r="G252" s="11"/>
    </row>
    <row r="253" ht="15.75" customHeight="1">
      <c r="A253" s="11"/>
      <c r="B253" s="11"/>
      <c r="C253" s="11"/>
      <c r="D253" s="11"/>
      <c r="E253" s="11"/>
      <c r="F253" s="11"/>
      <c r="G253" s="11"/>
    </row>
    <row r="254" ht="15.75" customHeight="1">
      <c r="A254" s="11"/>
      <c r="B254" s="11"/>
      <c r="C254" s="11"/>
      <c r="D254" s="11"/>
      <c r="E254" s="11"/>
      <c r="F254" s="11"/>
      <c r="G254" s="11"/>
    </row>
    <row r="255" ht="15.75" customHeight="1">
      <c r="A255" s="11"/>
      <c r="B255" s="11"/>
      <c r="C255" s="11"/>
      <c r="D255" s="11"/>
      <c r="E255" s="11"/>
      <c r="F255" s="11"/>
      <c r="G255" s="11"/>
    </row>
    <row r="256" ht="15.75" customHeight="1">
      <c r="A256" s="11"/>
      <c r="B256" s="11"/>
      <c r="C256" s="11"/>
      <c r="D256" s="11"/>
      <c r="E256" s="11"/>
      <c r="F256" s="11"/>
      <c r="G256" s="11"/>
    </row>
    <row r="257" ht="15.75" customHeight="1">
      <c r="A257" s="11"/>
      <c r="B257" s="11"/>
      <c r="C257" s="11"/>
      <c r="D257" s="11"/>
      <c r="E257" s="11"/>
      <c r="F257" s="11"/>
      <c r="G257" s="11"/>
    </row>
    <row r="258" ht="15.75" customHeight="1">
      <c r="A258" s="11"/>
      <c r="B258" s="11"/>
      <c r="C258" s="11"/>
      <c r="D258" s="11"/>
      <c r="E258" s="11"/>
      <c r="F258" s="11"/>
      <c r="G258" s="11"/>
    </row>
    <row r="259" ht="15.75" customHeight="1">
      <c r="A259" s="11"/>
      <c r="B259" s="11"/>
      <c r="C259" s="11"/>
      <c r="D259" s="11"/>
      <c r="E259" s="11"/>
      <c r="F259" s="11"/>
      <c r="G259" s="11"/>
    </row>
    <row r="260" ht="15.75" customHeight="1">
      <c r="A260" s="11"/>
      <c r="B260" s="11"/>
      <c r="C260" s="11"/>
      <c r="D260" s="11"/>
      <c r="E260" s="11"/>
      <c r="F260" s="11"/>
      <c r="G260" s="11"/>
    </row>
    <row r="261" ht="15.75" customHeight="1">
      <c r="A261" s="11"/>
      <c r="B261" s="11"/>
      <c r="C261" s="11"/>
      <c r="D261" s="11"/>
      <c r="E261" s="11"/>
      <c r="F261" s="11"/>
      <c r="G261" s="11"/>
    </row>
    <row r="262" ht="15.75" customHeight="1">
      <c r="A262" s="11"/>
      <c r="B262" s="11"/>
      <c r="C262" s="11"/>
      <c r="D262" s="11"/>
      <c r="E262" s="11"/>
      <c r="F262" s="11"/>
      <c r="G262" s="11"/>
    </row>
    <row r="263" ht="15.75" customHeight="1">
      <c r="A263" s="11"/>
      <c r="B263" s="11"/>
      <c r="C263" s="11"/>
      <c r="D263" s="11"/>
      <c r="E263" s="11"/>
      <c r="F263" s="11"/>
      <c r="G263" s="11"/>
    </row>
    <row r="264" ht="15.75" customHeight="1">
      <c r="A264" s="11"/>
      <c r="B264" s="11"/>
      <c r="C264" s="11"/>
      <c r="D264" s="11"/>
      <c r="E264" s="11"/>
      <c r="F264" s="11"/>
      <c r="G264" s="11"/>
    </row>
    <row r="265" ht="15.75" customHeight="1">
      <c r="A265" s="11"/>
      <c r="B265" s="11"/>
      <c r="C265" s="11"/>
      <c r="D265" s="11"/>
      <c r="E265" s="11"/>
      <c r="F265" s="11"/>
      <c r="G265" s="11"/>
    </row>
    <row r="266" ht="15.75" customHeight="1">
      <c r="A266" s="11"/>
      <c r="B266" s="11"/>
      <c r="C266" s="11"/>
      <c r="D266" s="11"/>
      <c r="E266" s="11"/>
      <c r="F266" s="11"/>
      <c r="G266" s="11"/>
    </row>
    <row r="267" ht="15.75" customHeight="1">
      <c r="A267" s="11"/>
      <c r="B267" s="11"/>
      <c r="C267" s="11"/>
      <c r="D267" s="11"/>
      <c r="E267" s="11"/>
      <c r="F267" s="11"/>
      <c r="G267" s="11"/>
    </row>
    <row r="268" ht="15.75" customHeight="1">
      <c r="A268" s="11"/>
      <c r="B268" s="11"/>
      <c r="C268" s="11"/>
      <c r="D268" s="11"/>
      <c r="E268" s="11"/>
      <c r="F268" s="11"/>
      <c r="G268" s="11"/>
    </row>
    <row r="269" ht="15.75" customHeight="1">
      <c r="A269" s="11"/>
      <c r="B269" s="11"/>
      <c r="C269" s="11"/>
      <c r="D269" s="11"/>
      <c r="E269" s="11"/>
      <c r="F269" s="11"/>
      <c r="G269" s="11"/>
    </row>
    <row r="270" ht="15.75" customHeight="1">
      <c r="A270" s="11"/>
      <c r="B270" s="11"/>
      <c r="C270" s="11"/>
      <c r="D270" s="11"/>
      <c r="E270" s="11"/>
      <c r="F270" s="11"/>
      <c r="G270" s="11"/>
    </row>
    <row r="271" ht="15.75" customHeight="1">
      <c r="A271" s="11"/>
      <c r="B271" s="11"/>
      <c r="C271" s="11"/>
      <c r="D271" s="11"/>
      <c r="E271" s="11"/>
      <c r="F271" s="11"/>
      <c r="G271" s="11"/>
    </row>
    <row r="272" ht="15.75" customHeight="1">
      <c r="A272" s="11"/>
      <c r="B272" s="11"/>
      <c r="C272" s="11"/>
      <c r="D272" s="11"/>
      <c r="E272" s="11"/>
      <c r="F272" s="11"/>
      <c r="G272" s="11"/>
    </row>
    <row r="273" ht="15.75" customHeight="1">
      <c r="A273" s="11"/>
      <c r="B273" s="11"/>
      <c r="C273" s="11"/>
      <c r="D273" s="11"/>
      <c r="E273" s="11"/>
      <c r="F273" s="11"/>
      <c r="G273" s="11"/>
    </row>
    <row r="274" ht="15.75" customHeight="1">
      <c r="A274" s="11"/>
      <c r="B274" s="11"/>
      <c r="C274" s="11"/>
      <c r="D274" s="11"/>
      <c r="E274" s="11"/>
      <c r="F274" s="11"/>
      <c r="G274" s="11"/>
    </row>
    <row r="275" ht="15.75" customHeight="1">
      <c r="A275" s="11"/>
      <c r="B275" s="11"/>
      <c r="C275" s="11"/>
      <c r="D275" s="11"/>
      <c r="E275" s="11"/>
      <c r="F275" s="11"/>
      <c r="G275" s="11"/>
    </row>
    <row r="276" ht="15.75" customHeight="1">
      <c r="A276" s="11"/>
      <c r="B276" s="11"/>
      <c r="C276" s="11"/>
      <c r="D276" s="11"/>
      <c r="E276" s="11"/>
      <c r="F276" s="11"/>
      <c r="G276" s="11"/>
    </row>
    <row r="277" ht="15.75" customHeight="1">
      <c r="A277" s="11"/>
      <c r="B277" s="11"/>
      <c r="C277" s="11"/>
      <c r="D277" s="11"/>
      <c r="E277" s="11"/>
      <c r="F277" s="11"/>
      <c r="G277" s="11"/>
    </row>
    <row r="278" ht="15.75" customHeight="1">
      <c r="A278" s="11"/>
      <c r="B278" s="11"/>
      <c r="C278" s="11"/>
      <c r="D278" s="11"/>
      <c r="E278" s="11"/>
      <c r="F278" s="11"/>
      <c r="G278" s="11"/>
    </row>
    <row r="279" ht="15.75" customHeight="1">
      <c r="A279" s="11"/>
      <c r="B279" s="11"/>
      <c r="C279" s="11"/>
      <c r="D279" s="11"/>
      <c r="E279" s="11"/>
      <c r="F279" s="11"/>
      <c r="G279" s="11"/>
    </row>
    <row r="280" ht="15.75" customHeight="1">
      <c r="A280" s="11"/>
      <c r="B280" s="11"/>
      <c r="C280" s="11"/>
      <c r="D280" s="11"/>
      <c r="E280" s="11"/>
      <c r="F280" s="11"/>
      <c r="G280" s="11"/>
    </row>
    <row r="281" ht="15.75" customHeight="1">
      <c r="A281" s="11"/>
      <c r="B281" s="11"/>
      <c r="C281" s="11"/>
      <c r="D281" s="11"/>
      <c r="E281" s="11"/>
      <c r="F281" s="11"/>
      <c r="G281" s="11"/>
    </row>
    <row r="282" ht="15.75" customHeight="1">
      <c r="A282" s="11"/>
      <c r="B282" s="11"/>
      <c r="C282" s="11"/>
      <c r="D282" s="11"/>
      <c r="E282" s="11"/>
      <c r="F282" s="11"/>
      <c r="G282" s="11"/>
    </row>
    <row r="283" ht="15.75" customHeight="1">
      <c r="A283" s="11"/>
      <c r="B283" s="11"/>
      <c r="C283" s="11"/>
      <c r="D283" s="11"/>
      <c r="E283" s="11"/>
      <c r="F283" s="11"/>
      <c r="G283" s="11"/>
    </row>
    <row r="284" ht="15.75" customHeight="1">
      <c r="A284" s="11"/>
      <c r="B284" s="11"/>
      <c r="C284" s="11"/>
      <c r="D284" s="11"/>
      <c r="E284" s="11"/>
      <c r="F284" s="11"/>
      <c r="G284" s="11"/>
    </row>
    <row r="285" ht="15.75" customHeight="1">
      <c r="A285" s="11"/>
      <c r="B285" s="11"/>
      <c r="C285" s="11"/>
      <c r="D285" s="11"/>
      <c r="E285" s="11"/>
      <c r="F285" s="11"/>
      <c r="G285" s="11"/>
    </row>
    <row r="286" ht="15.75" customHeight="1">
      <c r="A286" s="11"/>
      <c r="B286" s="11"/>
      <c r="C286" s="11"/>
      <c r="D286" s="11"/>
      <c r="E286" s="11"/>
      <c r="F286" s="11"/>
      <c r="G286" s="11"/>
    </row>
    <row r="287" ht="15.75" customHeight="1">
      <c r="A287" s="11"/>
      <c r="B287" s="11"/>
      <c r="C287" s="11"/>
      <c r="D287" s="11"/>
      <c r="E287" s="11"/>
      <c r="F287" s="11"/>
      <c r="G287" s="11"/>
    </row>
    <row r="288" ht="15.75" customHeight="1">
      <c r="A288" s="11"/>
      <c r="B288" s="11"/>
      <c r="C288" s="11"/>
      <c r="D288" s="11"/>
      <c r="E288" s="11"/>
      <c r="F288" s="11"/>
      <c r="G288" s="11"/>
    </row>
    <row r="289" ht="15.75" customHeight="1">
      <c r="A289" s="11"/>
      <c r="B289" s="11"/>
      <c r="C289" s="11"/>
      <c r="D289" s="11"/>
      <c r="E289" s="11"/>
      <c r="F289" s="11"/>
      <c r="G289" s="11"/>
    </row>
    <row r="290" ht="15.75" customHeight="1">
      <c r="A290" s="11"/>
      <c r="B290" s="11"/>
      <c r="C290" s="11"/>
      <c r="D290" s="11"/>
      <c r="E290" s="11"/>
      <c r="F290" s="11"/>
      <c r="G290" s="11"/>
    </row>
    <row r="291" ht="15.75" customHeight="1">
      <c r="A291" s="11"/>
      <c r="B291" s="11"/>
      <c r="C291" s="11"/>
      <c r="D291" s="11"/>
      <c r="E291" s="11"/>
      <c r="F291" s="11"/>
      <c r="G291" s="11"/>
    </row>
    <row r="292" ht="15.75" customHeight="1">
      <c r="A292" s="11"/>
      <c r="B292" s="11"/>
      <c r="C292" s="11"/>
      <c r="D292" s="11"/>
      <c r="E292" s="11"/>
      <c r="F292" s="11"/>
      <c r="G292" s="11"/>
    </row>
    <row r="293" ht="15.75" customHeight="1">
      <c r="A293" s="11"/>
      <c r="B293" s="11"/>
      <c r="C293" s="11"/>
      <c r="D293" s="11"/>
      <c r="E293" s="11"/>
      <c r="F293" s="11"/>
      <c r="G293" s="11"/>
    </row>
    <row r="294" ht="15.75" customHeight="1">
      <c r="A294" s="11"/>
      <c r="B294" s="11"/>
      <c r="C294" s="11"/>
      <c r="D294" s="11"/>
      <c r="E294" s="11"/>
      <c r="F294" s="11"/>
      <c r="G294" s="11"/>
    </row>
    <row r="295" ht="15.75" customHeight="1">
      <c r="A295" s="11"/>
      <c r="B295" s="11"/>
      <c r="C295" s="11"/>
      <c r="D295" s="11"/>
      <c r="E295" s="11"/>
      <c r="F295" s="11"/>
      <c r="G295" s="11"/>
    </row>
    <row r="296" ht="15.75" customHeight="1">
      <c r="A296" s="11"/>
      <c r="B296" s="11"/>
      <c r="C296" s="11"/>
      <c r="D296" s="11"/>
      <c r="E296" s="11"/>
      <c r="F296" s="11"/>
      <c r="G296" s="11"/>
    </row>
    <row r="297" ht="15.75" customHeight="1">
      <c r="A297" s="11"/>
      <c r="B297" s="11"/>
      <c r="C297" s="11"/>
      <c r="D297" s="11"/>
      <c r="E297" s="11"/>
      <c r="F297" s="11"/>
      <c r="G297" s="11"/>
    </row>
    <row r="298" ht="15.75" customHeight="1">
      <c r="A298" s="11"/>
      <c r="B298" s="11"/>
      <c r="C298" s="11"/>
      <c r="D298" s="11"/>
      <c r="E298" s="11"/>
      <c r="F298" s="11"/>
      <c r="G298" s="11"/>
    </row>
    <row r="299" ht="15.75" customHeight="1">
      <c r="A299" s="11"/>
      <c r="B299" s="11"/>
      <c r="C299" s="11"/>
      <c r="D299" s="11"/>
      <c r="E299" s="11"/>
      <c r="F299" s="11"/>
      <c r="G299" s="11"/>
    </row>
    <row r="300" ht="15.75" customHeight="1">
      <c r="A300" s="11"/>
      <c r="B300" s="11"/>
      <c r="C300" s="11"/>
      <c r="D300" s="11"/>
      <c r="E300" s="11"/>
      <c r="F300" s="11"/>
      <c r="G300" s="11"/>
    </row>
    <row r="301" ht="15.75" customHeight="1">
      <c r="A301" s="11"/>
      <c r="B301" s="11"/>
      <c r="C301" s="11"/>
      <c r="D301" s="11"/>
      <c r="E301" s="11"/>
      <c r="F301" s="11"/>
      <c r="G301" s="11"/>
    </row>
    <row r="302" ht="15.75" customHeight="1">
      <c r="A302" s="11"/>
      <c r="B302" s="11"/>
      <c r="C302" s="11"/>
      <c r="D302" s="11"/>
      <c r="E302" s="11"/>
      <c r="F302" s="11"/>
      <c r="G302" s="11"/>
    </row>
    <row r="303" ht="15.75" customHeight="1">
      <c r="A303" s="11"/>
      <c r="B303" s="11"/>
      <c r="C303" s="11"/>
      <c r="D303" s="11"/>
      <c r="E303" s="11"/>
      <c r="F303" s="11"/>
      <c r="G303" s="11"/>
    </row>
    <row r="304" ht="15.75" customHeight="1">
      <c r="A304" s="11"/>
      <c r="B304" s="11"/>
      <c r="C304" s="11"/>
      <c r="D304" s="11"/>
      <c r="E304" s="11"/>
      <c r="F304" s="11"/>
      <c r="G304" s="11"/>
    </row>
    <row r="305" ht="15.75" customHeight="1">
      <c r="A305" s="11"/>
      <c r="B305" s="11"/>
      <c r="C305" s="11"/>
      <c r="D305" s="11"/>
      <c r="E305" s="11"/>
      <c r="F305" s="11"/>
      <c r="G305" s="11"/>
    </row>
    <row r="306" ht="15.75" customHeight="1">
      <c r="A306" s="11"/>
      <c r="B306" s="11"/>
      <c r="C306" s="11"/>
      <c r="D306" s="11"/>
      <c r="E306" s="11"/>
      <c r="F306" s="11"/>
      <c r="G306" s="11"/>
    </row>
    <row r="307" ht="15.75" customHeight="1">
      <c r="A307" s="11"/>
      <c r="B307" s="11"/>
      <c r="C307" s="11"/>
      <c r="D307" s="11"/>
      <c r="E307" s="11"/>
      <c r="F307" s="11"/>
      <c r="G307" s="11"/>
    </row>
    <row r="308" ht="15.75" customHeight="1">
      <c r="A308" s="11"/>
      <c r="B308" s="11"/>
      <c r="C308" s="11"/>
      <c r="D308" s="11"/>
      <c r="E308" s="11"/>
      <c r="F308" s="11"/>
      <c r="G308" s="11"/>
    </row>
    <row r="309" ht="15.75" customHeight="1">
      <c r="A309" s="11"/>
      <c r="B309" s="11"/>
      <c r="C309" s="11"/>
      <c r="D309" s="11"/>
      <c r="E309" s="11"/>
      <c r="F309" s="11"/>
      <c r="G309" s="11"/>
    </row>
    <row r="310" ht="15.75" customHeight="1">
      <c r="A310" s="11"/>
      <c r="B310" s="11"/>
      <c r="C310" s="11"/>
      <c r="D310" s="11"/>
      <c r="E310" s="11"/>
      <c r="F310" s="11"/>
      <c r="G310" s="11"/>
    </row>
    <row r="311" ht="15.75" customHeight="1">
      <c r="A311" s="11"/>
      <c r="B311" s="11"/>
      <c r="C311" s="11"/>
      <c r="D311" s="11"/>
      <c r="E311" s="11"/>
      <c r="F311" s="11"/>
      <c r="G311" s="11"/>
    </row>
    <row r="312" ht="15.75" customHeight="1">
      <c r="A312" s="11"/>
      <c r="B312" s="11"/>
      <c r="C312" s="11"/>
      <c r="D312" s="11"/>
      <c r="E312" s="11"/>
      <c r="F312" s="11"/>
      <c r="G312" s="11"/>
    </row>
    <row r="313" ht="15.75" customHeight="1">
      <c r="A313" s="11"/>
      <c r="B313" s="11"/>
      <c r="C313" s="11"/>
      <c r="D313" s="11"/>
      <c r="E313" s="11"/>
      <c r="F313" s="11"/>
      <c r="G313" s="11"/>
    </row>
    <row r="314" ht="15.75" customHeight="1">
      <c r="A314" s="11"/>
      <c r="B314" s="11"/>
      <c r="C314" s="11"/>
      <c r="D314" s="11"/>
      <c r="E314" s="11"/>
      <c r="F314" s="11"/>
      <c r="G314" s="11"/>
    </row>
    <row r="315" ht="15.75" customHeight="1">
      <c r="A315" s="11"/>
      <c r="B315" s="11"/>
      <c r="C315" s="11"/>
      <c r="D315" s="11"/>
      <c r="E315" s="11"/>
      <c r="F315" s="11"/>
      <c r="G315" s="11"/>
    </row>
    <row r="316" ht="15.75" customHeight="1">
      <c r="A316" s="11"/>
      <c r="B316" s="11"/>
      <c r="C316" s="11"/>
      <c r="D316" s="11"/>
      <c r="E316" s="11"/>
      <c r="F316" s="11"/>
      <c r="G316" s="11"/>
    </row>
    <row r="317" ht="15.75" customHeight="1">
      <c r="A317" s="11"/>
      <c r="B317" s="11"/>
      <c r="C317" s="11"/>
      <c r="D317" s="11"/>
      <c r="E317" s="11"/>
      <c r="F317" s="11"/>
      <c r="G317" s="11"/>
    </row>
    <row r="318" ht="15.75" customHeight="1">
      <c r="A318" s="11"/>
      <c r="B318" s="11"/>
      <c r="C318" s="11"/>
      <c r="D318" s="11"/>
      <c r="E318" s="11"/>
      <c r="F318" s="11"/>
      <c r="G318" s="11"/>
    </row>
    <row r="319" ht="15.75" customHeight="1">
      <c r="A319" s="11"/>
      <c r="B319" s="11"/>
      <c r="C319" s="11"/>
      <c r="D319" s="11"/>
      <c r="E319" s="11"/>
      <c r="F319" s="11"/>
      <c r="G319" s="11"/>
    </row>
    <row r="320" ht="15.75" customHeight="1">
      <c r="A320" s="11"/>
      <c r="B320" s="11"/>
      <c r="C320" s="11"/>
      <c r="D320" s="11"/>
      <c r="E320" s="11"/>
      <c r="F320" s="11"/>
      <c r="G320" s="11"/>
    </row>
    <row r="321" ht="15.75" customHeight="1">
      <c r="A321" s="11"/>
      <c r="B321" s="11"/>
      <c r="C321" s="11"/>
      <c r="D321" s="11"/>
      <c r="E321" s="11"/>
      <c r="F321" s="11"/>
      <c r="G321" s="11"/>
    </row>
    <row r="322" ht="15.75" customHeight="1">
      <c r="A322" s="11"/>
      <c r="B322" s="11"/>
      <c r="C322" s="11"/>
      <c r="D322" s="11"/>
      <c r="E322" s="11"/>
      <c r="F322" s="11"/>
      <c r="G322" s="11"/>
    </row>
    <row r="323" ht="15.75" customHeight="1">
      <c r="A323" s="11"/>
      <c r="B323" s="11"/>
      <c r="C323" s="11"/>
      <c r="D323" s="11"/>
      <c r="E323" s="11"/>
      <c r="F323" s="11"/>
      <c r="G323" s="11"/>
    </row>
    <row r="324" ht="15.75" customHeight="1">
      <c r="A324" s="11"/>
      <c r="B324" s="11"/>
      <c r="C324" s="11"/>
      <c r="D324" s="11"/>
      <c r="E324" s="11"/>
      <c r="F324" s="11"/>
      <c r="G324" s="11"/>
    </row>
    <row r="325" ht="15.75" customHeight="1">
      <c r="A325" s="11"/>
      <c r="B325" s="11"/>
      <c r="C325" s="11"/>
      <c r="D325" s="11"/>
      <c r="E325" s="11"/>
      <c r="F325" s="11"/>
      <c r="G325" s="11"/>
    </row>
    <row r="326" ht="15.75" customHeight="1">
      <c r="A326" s="11"/>
      <c r="B326" s="11"/>
      <c r="C326" s="11"/>
      <c r="D326" s="11"/>
      <c r="E326" s="11"/>
      <c r="F326" s="11"/>
      <c r="G326" s="11"/>
    </row>
    <row r="327" ht="15.75" customHeight="1">
      <c r="A327" s="11"/>
      <c r="B327" s="11"/>
      <c r="C327" s="11"/>
      <c r="D327" s="11"/>
      <c r="E327" s="11"/>
      <c r="F327" s="11"/>
      <c r="G327" s="11"/>
    </row>
    <row r="328" ht="15.75" customHeight="1">
      <c r="A328" s="11"/>
      <c r="B328" s="11"/>
      <c r="C328" s="11"/>
      <c r="D328" s="11"/>
      <c r="E328" s="11"/>
      <c r="F328" s="11"/>
      <c r="G328" s="11"/>
    </row>
    <row r="329" ht="15.75" customHeight="1">
      <c r="A329" s="11"/>
      <c r="B329" s="11"/>
      <c r="C329" s="11"/>
      <c r="D329" s="11"/>
      <c r="E329" s="11"/>
      <c r="F329" s="11"/>
      <c r="G329" s="11"/>
    </row>
    <row r="330" ht="15.75" customHeight="1">
      <c r="A330" s="11"/>
      <c r="B330" s="11"/>
      <c r="C330" s="11"/>
      <c r="D330" s="11"/>
      <c r="E330" s="11"/>
      <c r="F330" s="11"/>
      <c r="G330" s="11"/>
    </row>
    <row r="331" ht="15.75" customHeight="1">
      <c r="A331" s="11"/>
      <c r="B331" s="11"/>
      <c r="C331" s="11"/>
      <c r="D331" s="11"/>
      <c r="E331" s="11"/>
      <c r="F331" s="11"/>
      <c r="G331" s="11"/>
    </row>
    <row r="332" ht="15.75" customHeight="1">
      <c r="A332" s="11"/>
      <c r="B332" s="11"/>
      <c r="C332" s="11"/>
      <c r="D332" s="11"/>
      <c r="E332" s="11"/>
      <c r="F332" s="11"/>
      <c r="G332" s="11"/>
    </row>
    <row r="333" ht="15.75" customHeight="1">
      <c r="A333" s="11"/>
      <c r="B333" s="11"/>
      <c r="C333" s="11"/>
      <c r="D333" s="11"/>
      <c r="E333" s="11"/>
      <c r="F333" s="11"/>
      <c r="G333" s="11"/>
    </row>
    <row r="334" ht="15.75" customHeight="1">
      <c r="A334" s="11"/>
      <c r="B334" s="11"/>
      <c r="C334" s="11"/>
      <c r="D334" s="11"/>
      <c r="E334" s="11"/>
      <c r="F334" s="11"/>
      <c r="G334" s="11"/>
    </row>
    <row r="335" ht="15.75" customHeight="1">
      <c r="A335" s="11"/>
      <c r="B335" s="11"/>
      <c r="C335" s="11"/>
      <c r="D335" s="11"/>
      <c r="E335" s="11"/>
      <c r="F335" s="11"/>
      <c r="G335" s="11"/>
    </row>
    <row r="336" ht="15.75" customHeight="1">
      <c r="A336" s="11"/>
      <c r="B336" s="11"/>
      <c r="C336" s="11"/>
      <c r="D336" s="11"/>
      <c r="E336" s="11"/>
      <c r="F336" s="11"/>
      <c r="G336" s="11"/>
    </row>
    <row r="337" ht="15.75" customHeight="1">
      <c r="A337" s="11"/>
      <c r="B337" s="11"/>
      <c r="C337" s="11"/>
      <c r="D337" s="11"/>
      <c r="E337" s="11"/>
      <c r="F337" s="11"/>
      <c r="G337" s="11"/>
    </row>
    <row r="338" ht="15.75" customHeight="1">
      <c r="A338" s="11"/>
      <c r="B338" s="11"/>
      <c r="C338" s="11"/>
      <c r="D338" s="11"/>
      <c r="E338" s="11"/>
      <c r="F338" s="11"/>
      <c r="G338" s="11"/>
    </row>
    <row r="339" ht="15.75" customHeight="1">
      <c r="A339" s="11"/>
      <c r="B339" s="11"/>
      <c r="C339" s="11"/>
      <c r="D339" s="11"/>
      <c r="E339" s="11"/>
      <c r="F339" s="11"/>
      <c r="G339" s="11"/>
    </row>
    <row r="340" ht="15.75" customHeight="1">
      <c r="A340" s="11"/>
      <c r="B340" s="11"/>
      <c r="C340" s="11"/>
      <c r="D340" s="11"/>
      <c r="E340" s="11"/>
      <c r="F340" s="11"/>
      <c r="G340" s="11"/>
    </row>
    <row r="341" ht="15.75" customHeight="1">
      <c r="A341" s="11"/>
      <c r="B341" s="11"/>
      <c r="C341" s="11"/>
      <c r="D341" s="11"/>
      <c r="E341" s="11"/>
      <c r="F341" s="11"/>
      <c r="G341" s="11"/>
    </row>
    <row r="342" ht="15.75" customHeight="1">
      <c r="A342" s="11"/>
      <c r="B342" s="11"/>
      <c r="C342" s="11"/>
      <c r="D342" s="11"/>
      <c r="E342" s="11"/>
      <c r="F342" s="11"/>
      <c r="G342" s="11"/>
    </row>
    <row r="343" ht="15.75" customHeight="1">
      <c r="A343" s="11"/>
      <c r="B343" s="11"/>
      <c r="C343" s="11"/>
      <c r="D343" s="11"/>
      <c r="E343" s="11"/>
      <c r="F343" s="11"/>
      <c r="G343" s="11"/>
    </row>
    <row r="344" ht="15.75" customHeight="1">
      <c r="A344" s="11"/>
      <c r="B344" s="11"/>
      <c r="C344" s="11"/>
      <c r="D344" s="11"/>
      <c r="E344" s="11"/>
      <c r="F344" s="11"/>
      <c r="G344" s="11"/>
    </row>
    <row r="345" ht="15.75" customHeight="1">
      <c r="A345" s="11"/>
      <c r="B345" s="11"/>
      <c r="C345" s="11"/>
      <c r="D345" s="11"/>
      <c r="E345" s="11"/>
      <c r="F345" s="11"/>
      <c r="G345" s="11"/>
    </row>
    <row r="346" ht="15.75" customHeight="1">
      <c r="A346" s="11"/>
      <c r="B346" s="11"/>
      <c r="C346" s="11"/>
      <c r="D346" s="11"/>
      <c r="E346" s="11"/>
      <c r="F346" s="11"/>
      <c r="G346" s="11"/>
    </row>
    <row r="347" ht="15.75" customHeight="1">
      <c r="A347" s="11"/>
      <c r="B347" s="11"/>
      <c r="C347" s="11"/>
      <c r="D347" s="11"/>
      <c r="E347" s="11"/>
      <c r="F347" s="11"/>
      <c r="G347" s="11"/>
    </row>
    <row r="348" ht="15.75" customHeight="1">
      <c r="A348" s="11"/>
      <c r="B348" s="11"/>
      <c r="C348" s="11"/>
      <c r="D348" s="11"/>
      <c r="E348" s="11"/>
      <c r="F348" s="11"/>
      <c r="G348" s="11"/>
    </row>
    <row r="349" ht="15.75" customHeight="1">
      <c r="A349" s="11"/>
      <c r="B349" s="11"/>
      <c r="C349" s="11"/>
      <c r="D349" s="11"/>
      <c r="E349" s="11"/>
      <c r="F349" s="11"/>
      <c r="G349" s="11"/>
    </row>
    <row r="350" ht="15.75" customHeight="1">
      <c r="A350" s="11"/>
      <c r="B350" s="11"/>
      <c r="C350" s="11"/>
      <c r="D350" s="11"/>
      <c r="E350" s="11"/>
      <c r="F350" s="11"/>
      <c r="G350" s="11"/>
    </row>
    <row r="351" ht="15.75" customHeight="1">
      <c r="A351" s="11"/>
      <c r="B351" s="11"/>
      <c r="C351" s="11"/>
      <c r="D351" s="11"/>
      <c r="E351" s="11"/>
      <c r="F351" s="11"/>
      <c r="G351" s="11"/>
    </row>
    <row r="352" ht="15.75" customHeight="1">
      <c r="A352" s="11"/>
      <c r="B352" s="11"/>
      <c r="C352" s="11"/>
      <c r="D352" s="11"/>
      <c r="E352" s="11"/>
      <c r="F352" s="11"/>
      <c r="G352" s="11"/>
    </row>
    <row r="353" ht="15.75" customHeight="1">
      <c r="A353" s="11"/>
      <c r="B353" s="11"/>
      <c r="C353" s="11"/>
      <c r="D353" s="11"/>
      <c r="E353" s="11"/>
      <c r="F353" s="11"/>
      <c r="G353" s="11"/>
    </row>
    <row r="354" ht="15.75" customHeight="1">
      <c r="A354" s="11"/>
      <c r="B354" s="11"/>
      <c r="C354" s="11"/>
      <c r="D354" s="11"/>
      <c r="E354" s="11"/>
      <c r="F354" s="11"/>
      <c r="G354" s="11"/>
    </row>
    <row r="355" ht="15.75" customHeight="1">
      <c r="A355" s="11"/>
      <c r="B355" s="11"/>
      <c r="C355" s="11"/>
      <c r="D355" s="11"/>
      <c r="E355" s="11"/>
      <c r="F355" s="11"/>
      <c r="G355" s="11"/>
    </row>
    <row r="356" ht="15.75" customHeight="1">
      <c r="A356" s="11"/>
      <c r="B356" s="11"/>
      <c r="C356" s="11"/>
      <c r="D356" s="11"/>
      <c r="E356" s="11"/>
      <c r="F356" s="11"/>
      <c r="G356" s="11"/>
    </row>
    <row r="357" ht="15.75" customHeight="1">
      <c r="A357" s="11"/>
      <c r="B357" s="11"/>
      <c r="C357" s="11"/>
      <c r="D357" s="11"/>
      <c r="E357" s="11"/>
      <c r="F357" s="11"/>
      <c r="G357" s="11"/>
    </row>
    <row r="358" ht="15.75" customHeight="1">
      <c r="A358" s="11"/>
      <c r="B358" s="11"/>
      <c r="C358" s="11"/>
      <c r="D358" s="11"/>
      <c r="E358" s="11"/>
      <c r="F358" s="11"/>
      <c r="G358" s="11"/>
    </row>
    <row r="359" ht="15.75" customHeight="1">
      <c r="A359" s="11"/>
      <c r="B359" s="11"/>
      <c r="C359" s="11"/>
      <c r="D359" s="11"/>
      <c r="E359" s="11"/>
      <c r="F359" s="11"/>
      <c r="G359" s="11"/>
    </row>
    <row r="360" ht="15.75" customHeight="1">
      <c r="A360" s="11"/>
      <c r="B360" s="11"/>
      <c r="C360" s="11"/>
      <c r="D360" s="11"/>
      <c r="E360" s="11"/>
      <c r="F360" s="11"/>
      <c r="G360" s="11"/>
    </row>
    <row r="361" ht="15.75" customHeight="1">
      <c r="A361" s="11"/>
      <c r="B361" s="11"/>
      <c r="C361" s="11"/>
      <c r="D361" s="11"/>
      <c r="E361" s="11"/>
      <c r="F361" s="11"/>
      <c r="G361" s="11"/>
    </row>
    <row r="362" ht="15.75" customHeight="1">
      <c r="A362" s="11"/>
      <c r="B362" s="11"/>
      <c r="C362" s="11"/>
      <c r="D362" s="11"/>
      <c r="E362" s="11"/>
      <c r="F362" s="11"/>
      <c r="G362" s="11"/>
    </row>
    <row r="363" ht="15.75" customHeight="1">
      <c r="A363" s="11"/>
      <c r="B363" s="11"/>
      <c r="C363" s="11"/>
      <c r="D363" s="11"/>
      <c r="E363" s="11"/>
      <c r="F363" s="11"/>
      <c r="G363" s="11"/>
    </row>
    <row r="364" ht="15.75" customHeight="1">
      <c r="A364" s="11"/>
      <c r="B364" s="11"/>
      <c r="C364" s="11"/>
      <c r="D364" s="11"/>
      <c r="E364" s="11"/>
      <c r="F364" s="11"/>
      <c r="G364" s="11"/>
    </row>
    <row r="365" ht="15.75" customHeight="1">
      <c r="A365" s="11"/>
      <c r="B365" s="11"/>
      <c r="C365" s="11"/>
      <c r="D365" s="11"/>
      <c r="E365" s="11"/>
      <c r="F365" s="11"/>
      <c r="G365" s="11"/>
    </row>
    <row r="366" ht="15.75" customHeight="1">
      <c r="A366" s="11"/>
      <c r="B366" s="11"/>
      <c r="C366" s="11"/>
      <c r="D366" s="11"/>
      <c r="E366" s="11"/>
      <c r="F366" s="11"/>
      <c r="G366" s="11"/>
    </row>
    <row r="367" ht="15.75" customHeight="1">
      <c r="A367" s="11"/>
      <c r="B367" s="11"/>
      <c r="C367" s="11"/>
      <c r="D367" s="11"/>
      <c r="E367" s="11"/>
      <c r="F367" s="11"/>
      <c r="G367" s="11"/>
    </row>
    <row r="368" ht="15.75" customHeight="1">
      <c r="A368" s="11"/>
      <c r="B368" s="11"/>
      <c r="C368" s="11"/>
      <c r="D368" s="11"/>
      <c r="E368" s="11"/>
      <c r="F368" s="11"/>
      <c r="G368" s="11"/>
    </row>
    <row r="369" ht="15.75" customHeight="1">
      <c r="A369" s="11"/>
      <c r="B369" s="11"/>
      <c r="C369" s="11"/>
      <c r="D369" s="11"/>
      <c r="E369" s="11"/>
      <c r="F369" s="11"/>
      <c r="G369" s="11"/>
    </row>
    <row r="370" ht="15.75" customHeight="1">
      <c r="A370" s="11"/>
      <c r="B370" s="11"/>
      <c r="C370" s="11"/>
      <c r="D370" s="11"/>
      <c r="E370" s="11"/>
      <c r="F370" s="11"/>
      <c r="G370" s="11"/>
    </row>
    <row r="371" ht="15.75" customHeight="1">
      <c r="A371" s="11"/>
      <c r="B371" s="11"/>
      <c r="C371" s="11"/>
      <c r="D371" s="11"/>
      <c r="E371" s="11"/>
      <c r="F371" s="11"/>
      <c r="G371" s="11"/>
    </row>
    <row r="372" ht="15.75" customHeight="1">
      <c r="A372" s="11"/>
      <c r="B372" s="11"/>
      <c r="C372" s="11"/>
      <c r="D372" s="11"/>
      <c r="E372" s="11"/>
      <c r="F372" s="11"/>
      <c r="G372" s="11"/>
    </row>
    <row r="373" ht="15.75" customHeight="1">
      <c r="A373" s="11"/>
      <c r="B373" s="11"/>
      <c r="C373" s="11"/>
      <c r="D373" s="11"/>
      <c r="E373" s="11"/>
      <c r="F373" s="11"/>
      <c r="G373" s="11"/>
    </row>
    <row r="374" ht="15.75" customHeight="1">
      <c r="A374" s="11"/>
      <c r="B374" s="11"/>
      <c r="C374" s="11"/>
      <c r="D374" s="11"/>
      <c r="E374" s="11"/>
      <c r="F374" s="11"/>
      <c r="G374" s="11"/>
    </row>
    <row r="375" ht="15.75" customHeight="1">
      <c r="A375" s="11"/>
      <c r="B375" s="11"/>
      <c r="C375" s="11"/>
      <c r="D375" s="11"/>
      <c r="E375" s="11"/>
      <c r="F375" s="11"/>
      <c r="G375" s="11"/>
    </row>
    <row r="376" ht="15.75" customHeight="1">
      <c r="A376" s="11"/>
      <c r="B376" s="11"/>
      <c r="C376" s="11"/>
      <c r="D376" s="11"/>
      <c r="E376" s="11"/>
      <c r="F376" s="11"/>
      <c r="G376" s="11"/>
    </row>
    <row r="377" ht="15.75" customHeight="1">
      <c r="A377" s="11"/>
      <c r="B377" s="11"/>
      <c r="C377" s="11"/>
      <c r="D377" s="11"/>
      <c r="E377" s="11"/>
      <c r="F377" s="11"/>
      <c r="G377" s="11"/>
    </row>
    <row r="378" ht="15.75" customHeight="1">
      <c r="A378" s="11"/>
      <c r="B378" s="11"/>
      <c r="C378" s="11"/>
      <c r="D378" s="11"/>
      <c r="E378" s="11"/>
      <c r="F378" s="11"/>
      <c r="G378" s="11"/>
    </row>
    <row r="379" ht="15.75" customHeight="1">
      <c r="A379" s="11"/>
      <c r="B379" s="11"/>
      <c r="C379" s="11"/>
      <c r="D379" s="11"/>
      <c r="E379" s="11"/>
      <c r="F379" s="11"/>
      <c r="G379" s="11"/>
    </row>
    <row r="380" ht="15.75" customHeight="1">
      <c r="A380" s="11"/>
      <c r="B380" s="11"/>
      <c r="C380" s="11"/>
      <c r="D380" s="11"/>
      <c r="E380" s="11"/>
      <c r="F380" s="11"/>
      <c r="G380" s="11"/>
    </row>
    <row r="381" ht="15.75" customHeight="1">
      <c r="A381" s="11"/>
      <c r="B381" s="11"/>
      <c r="C381" s="11"/>
      <c r="D381" s="11"/>
      <c r="E381" s="11"/>
      <c r="F381" s="11"/>
      <c r="G381" s="11"/>
    </row>
    <row r="382" ht="15.75" customHeight="1">
      <c r="A382" s="11"/>
      <c r="B382" s="11"/>
      <c r="C382" s="11"/>
      <c r="D382" s="11"/>
      <c r="E382" s="11"/>
      <c r="F382" s="11"/>
      <c r="G382" s="11"/>
    </row>
    <row r="383" ht="15.75" customHeight="1">
      <c r="A383" s="11"/>
      <c r="B383" s="11"/>
      <c r="C383" s="11"/>
      <c r="D383" s="11"/>
      <c r="E383" s="11"/>
      <c r="F383" s="11"/>
      <c r="G383" s="11"/>
    </row>
    <row r="384" ht="15.75" customHeight="1">
      <c r="A384" s="11"/>
      <c r="B384" s="11"/>
      <c r="C384" s="11"/>
      <c r="D384" s="11"/>
      <c r="E384" s="11"/>
      <c r="F384" s="11"/>
      <c r="G384" s="11"/>
    </row>
    <row r="385" ht="15.75" customHeight="1">
      <c r="A385" s="11"/>
      <c r="B385" s="11"/>
      <c r="C385" s="11"/>
      <c r="D385" s="11"/>
      <c r="E385" s="11"/>
      <c r="F385" s="11"/>
      <c r="G385" s="11"/>
    </row>
    <row r="386" ht="15.75" customHeight="1">
      <c r="A386" s="11"/>
      <c r="B386" s="11"/>
      <c r="C386" s="11"/>
      <c r="D386" s="11"/>
      <c r="E386" s="11"/>
      <c r="F386" s="11"/>
      <c r="G386" s="11"/>
    </row>
    <row r="387" ht="15.75" customHeight="1">
      <c r="A387" s="11"/>
      <c r="B387" s="11"/>
      <c r="C387" s="11"/>
      <c r="D387" s="11"/>
      <c r="E387" s="11"/>
      <c r="F387" s="11"/>
      <c r="G387" s="11"/>
    </row>
    <row r="388" ht="15.75" customHeight="1">
      <c r="A388" s="11"/>
      <c r="B388" s="11"/>
      <c r="C388" s="11"/>
      <c r="D388" s="11"/>
      <c r="E388" s="11"/>
      <c r="F388" s="11"/>
      <c r="G388" s="11"/>
    </row>
    <row r="389" ht="15.75" customHeight="1">
      <c r="A389" s="11"/>
      <c r="B389" s="11"/>
      <c r="C389" s="11"/>
      <c r="D389" s="11"/>
      <c r="E389" s="11"/>
      <c r="F389" s="11"/>
      <c r="G389" s="11"/>
    </row>
    <row r="390" ht="15.75" customHeight="1">
      <c r="A390" s="11"/>
      <c r="B390" s="11"/>
      <c r="C390" s="11"/>
      <c r="D390" s="11"/>
      <c r="E390" s="11"/>
      <c r="F390" s="11"/>
      <c r="G390" s="11"/>
    </row>
    <row r="391" ht="15.75" customHeight="1">
      <c r="A391" s="11"/>
      <c r="B391" s="11"/>
      <c r="C391" s="11"/>
      <c r="D391" s="11"/>
      <c r="E391" s="11"/>
      <c r="F391" s="11"/>
      <c r="G391" s="11"/>
    </row>
    <row r="392" ht="15.75" customHeight="1">
      <c r="A392" s="11"/>
      <c r="B392" s="11"/>
      <c r="C392" s="11"/>
      <c r="D392" s="11"/>
      <c r="E392" s="11"/>
      <c r="F392" s="11"/>
      <c r="G392" s="11"/>
    </row>
    <row r="393" ht="15.75" customHeight="1">
      <c r="A393" s="11"/>
      <c r="B393" s="11"/>
      <c r="C393" s="11"/>
      <c r="D393" s="11"/>
      <c r="E393" s="11"/>
      <c r="F393" s="11"/>
      <c r="G393" s="11"/>
    </row>
    <row r="394" ht="15.75" customHeight="1">
      <c r="A394" s="11"/>
      <c r="B394" s="11"/>
      <c r="C394" s="11"/>
      <c r="D394" s="11"/>
      <c r="E394" s="11"/>
      <c r="F394" s="11"/>
      <c r="G394" s="11"/>
    </row>
    <row r="395" ht="15.75" customHeight="1">
      <c r="A395" s="11"/>
      <c r="B395" s="11"/>
      <c r="C395" s="11"/>
      <c r="D395" s="11"/>
      <c r="E395" s="11"/>
      <c r="F395" s="11"/>
      <c r="G395" s="11"/>
    </row>
    <row r="396" ht="15.75" customHeight="1">
      <c r="A396" s="11"/>
      <c r="B396" s="11"/>
      <c r="C396" s="11"/>
      <c r="D396" s="11"/>
      <c r="E396" s="11"/>
      <c r="F396" s="11"/>
      <c r="G396" s="11"/>
    </row>
    <row r="397" ht="15.75" customHeight="1">
      <c r="A397" s="11"/>
      <c r="B397" s="11"/>
      <c r="C397" s="11"/>
      <c r="D397" s="11"/>
      <c r="E397" s="11"/>
      <c r="F397" s="11"/>
      <c r="G397" s="11"/>
    </row>
    <row r="398" ht="15.75" customHeight="1">
      <c r="A398" s="11"/>
      <c r="B398" s="11"/>
      <c r="C398" s="11"/>
      <c r="D398" s="11"/>
      <c r="E398" s="11"/>
      <c r="F398" s="11"/>
      <c r="G398" s="11"/>
    </row>
    <row r="399" ht="15.75" customHeight="1">
      <c r="A399" s="11"/>
      <c r="B399" s="11"/>
      <c r="C399" s="11"/>
      <c r="D399" s="11"/>
      <c r="E399" s="11"/>
      <c r="F399" s="11"/>
      <c r="G399" s="11"/>
    </row>
    <row r="400" ht="15.75" customHeight="1">
      <c r="A400" s="11"/>
      <c r="B400" s="11"/>
      <c r="C400" s="11"/>
      <c r="D400" s="11"/>
      <c r="E400" s="11"/>
      <c r="F400" s="11"/>
      <c r="G400" s="11"/>
    </row>
    <row r="401" ht="15.75" customHeight="1">
      <c r="A401" s="11"/>
      <c r="B401" s="11"/>
      <c r="C401" s="11"/>
      <c r="D401" s="11"/>
      <c r="E401" s="11"/>
      <c r="F401" s="11"/>
      <c r="G401" s="11"/>
    </row>
    <row r="402" ht="15.75" customHeight="1">
      <c r="A402" s="11"/>
      <c r="B402" s="11"/>
      <c r="C402" s="11"/>
      <c r="D402" s="11"/>
      <c r="E402" s="11"/>
      <c r="F402" s="11"/>
      <c r="G402" s="11"/>
    </row>
    <row r="403" ht="15.75" customHeight="1">
      <c r="A403" s="11"/>
      <c r="B403" s="11"/>
      <c r="C403" s="11"/>
      <c r="D403" s="11"/>
      <c r="E403" s="11"/>
      <c r="F403" s="11"/>
      <c r="G403" s="11"/>
    </row>
    <row r="404" ht="15.75" customHeight="1">
      <c r="A404" s="11"/>
      <c r="B404" s="11"/>
      <c r="C404" s="11"/>
      <c r="D404" s="11"/>
      <c r="E404" s="11"/>
      <c r="F404" s="11"/>
      <c r="G404" s="11"/>
    </row>
    <row r="405" ht="15.75" customHeight="1">
      <c r="A405" s="11"/>
      <c r="B405" s="11"/>
      <c r="C405" s="11"/>
      <c r="D405" s="11"/>
      <c r="E405" s="11"/>
      <c r="F405" s="11"/>
      <c r="G405" s="11"/>
    </row>
    <row r="406" ht="15.75" customHeight="1">
      <c r="A406" s="11"/>
      <c r="B406" s="11"/>
      <c r="C406" s="11"/>
      <c r="D406" s="11"/>
      <c r="E406" s="11"/>
      <c r="F406" s="11"/>
      <c r="G406" s="11"/>
    </row>
    <row r="407" ht="15.75" customHeight="1">
      <c r="A407" s="11"/>
      <c r="B407" s="11"/>
      <c r="C407" s="11"/>
      <c r="D407" s="11"/>
      <c r="E407" s="11"/>
      <c r="F407" s="11"/>
      <c r="G407" s="11"/>
    </row>
    <row r="408" ht="15.75" customHeight="1">
      <c r="A408" s="11"/>
      <c r="B408" s="11"/>
      <c r="C408" s="11"/>
      <c r="D408" s="11"/>
      <c r="E408" s="11"/>
      <c r="F408" s="11"/>
      <c r="G408" s="11"/>
    </row>
    <row r="409" ht="15.75" customHeight="1">
      <c r="A409" s="11"/>
      <c r="B409" s="11"/>
      <c r="C409" s="11"/>
      <c r="D409" s="11"/>
      <c r="E409" s="11"/>
      <c r="F409" s="11"/>
      <c r="G409" s="11"/>
    </row>
    <row r="410" ht="15.75" customHeight="1">
      <c r="A410" s="11"/>
      <c r="B410" s="11"/>
      <c r="C410" s="11"/>
      <c r="D410" s="11"/>
      <c r="E410" s="11"/>
      <c r="F410" s="11"/>
      <c r="G410" s="11"/>
    </row>
    <row r="411" ht="15.75" customHeight="1">
      <c r="A411" s="11"/>
      <c r="B411" s="11"/>
      <c r="C411" s="11"/>
      <c r="D411" s="11"/>
      <c r="E411" s="11"/>
      <c r="F411" s="11"/>
      <c r="G411" s="11"/>
    </row>
    <row r="412" ht="15.75" customHeight="1">
      <c r="A412" s="11"/>
      <c r="B412" s="11"/>
      <c r="C412" s="11"/>
      <c r="D412" s="11"/>
      <c r="E412" s="11"/>
      <c r="F412" s="11"/>
      <c r="G412" s="11"/>
    </row>
    <row r="413" ht="15.75" customHeight="1">
      <c r="A413" s="11"/>
      <c r="B413" s="11"/>
      <c r="C413" s="11"/>
      <c r="D413" s="11"/>
      <c r="E413" s="11"/>
      <c r="F413" s="11"/>
      <c r="G413" s="11"/>
    </row>
    <row r="414" ht="15.75" customHeight="1">
      <c r="A414" s="11"/>
      <c r="B414" s="11"/>
      <c r="C414" s="11"/>
      <c r="D414" s="11"/>
      <c r="E414" s="11"/>
      <c r="F414" s="11"/>
      <c r="G414" s="11"/>
    </row>
    <row r="415" ht="15.75" customHeight="1">
      <c r="A415" s="11"/>
      <c r="B415" s="11"/>
      <c r="C415" s="11"/>
      <c r="D415" s="11"/>
      <c r="E415" s="11"/>
      <c r="F415" s="11"/>
      <c r="G415" s="11"/>
    </row>
    <row r="416" ht="15.75" customHeight="1">
      <c r="A416" s="11"/>
      <c r="B416" s="11"/>
      <c r="C416" s="11"/>
      <c r="D416" s="11"/>
      <c r="E416" s="11"/>
      <c r="F416" s="11"/>
      <c r="G416" s="11"/>
    </row>
    <row r="417" ht="15.75" customHeight="1">
      <c r="A417" s="11"/>
      <c r="B417" s="11"/>
      <c r="C417" s="11"/>
      <c r="D417" s="11"/>
      <c r="E417" s="11"/>
      <c r="F417" s="11"/>
      <c r="G417" s="11"/>
    </row>
    <row r="418" ht="15.75" customHeight="1">
      <c r="A418" s="11"/>
      <c r="B418" s="11"/>
      <c r="C418" s="11"/>
      <c r="D418" s="11"/>
      <c r="E418" s="11"/>
      <c r="F418" s="11"/>
      <c r="G418" s="11"/>
    </row>
    <row r="419" ht="15.75" customHeight="1">
      <c r="A419" s="11"/>
      <c r="B419" s="11"/>
      <c r="C419" s="11"/>
      <c r="D419" s="11"/>
      <c r="E419" s="11"/>
      <c r="F419" s="11"/>
      <c r="G419" s="11"/>
    </row>
    <row r="420" ht="15.75" customHeight="1">
      <c r="A420" s="11"/>
      <c r="B420" s="11"/>
      <c r="C420" s="11"/>
      <c r="D420" s="11"/>
      <c r="E420" s="11"/>
      <c r="F420" s="11"/>
      <c r="G420" s="11"/>
    </row>
    <row r="421" ht="15.75" customHeight="1">
      <c r="A421" s="11"/>
      <c r="B421" s="11"/>
      <c r="C421" s="11"/>
      <c r="D421" s="11"/>
      <c r="E421" s="11"/>
      <c r="F421" s="11"/>
      <c r="G421" s="11"/>
    </row>
    <row r="422" ht="15.75" customHeight="1">
      <c r="A422" s="11"/>
      <c r="B422" s="11"/>
      <c r="C422" s="11"/>
      <c r="D422" s="11"/>
      <c r="E422" s="11"/>
      <c r="F422" s="11"/>
      <c r="G422" s="11"/>
    </row>
    <row r="423" ht="15.75" customHeight="1">
      <c r="A423" s="11"/>
      <c r="B423" s="11"/>
      <c r="C423" s="11"/>
      <c r="D423" s="11"/>
      <c r="E423" s="11"/>
      <c r="F423" s="11"/>
      <c r="G423" s="11"/>
    </row>
    <row r="424" ht="15.75" customHeight="1">
      <c r="A424" s="11"/>
      <c r="B424" s="11"/>
      <c r="C424" s="11"/>
      <c r="D424" s="11"/>
      <c r="E424" s="11"/>
      <c r="F424" s="11"/>
      <c r="G424" s="11"/>
    </row>
    <row r="425" ht="15.75" customHeight="1">
      <c r="A425" s="11"/>
      <c r="B425" s="11"/>
      <c r="C425" s="11"/>
      <c r="D425" s="11"/>
      <c r="E425" s="11"/>
      <c r="F425" s="11"/>
      <c r="G425" s="11"/>
    </row>
    <row r="426" ht="15.75" customHeight="1">
      <c r="A426" s="11"/>
      <c r="B426" s="11"/>
      <c r="C426" s="11"/>
      <c r="D426" s="11"/>
      <c r="E426" s="11"/>
      <c r="F426" s="11"/>
      <c r="G426" s="11"/>
    </row>
    <row r="427" ht="15.75" customHeight="1">
      <c r="A427" s="11"/>
      <c r="B427" s="11"/>
      <c r="C427" s="11"/>
      <c r="D427" s="11"/>
      <c r="E427" s="11"/>
      <c r="F427" s="11"/>
      <c r="G427" s="11"/>
    </row>
    <row r="428" ht="15.75" customHeight="1">
      <c r="A428" s="11"/>
      <c r="B428" s="11"/>
      <c r="C428" s="11"/>
      <c r="D428" s="11"/>
      <c r="E428" s="11"/>
      <c r="F428" s="11"/>
      <c r="G428" s="11"/>
    </row>
    <row r="429" ht="15.75" customHeight="1">
      <c r="A429" s="11"/>
      <c r="B429" s="11"/>
      <c r="C429" s="11"/>
      <c r="D429" s="11"/>
      <c r="E429" s="11"/>
      <c r="F429" s="11"/>
      <c r="G429" s="11"/>
    </row>
    <row r="430" ht="15.75" customHeight="1">
      <c r="A430" s="11"/>
      <c r="B430" s="11"/>
      <c r="C430" s="11"/>
      <c r="D430" s="11"/>
      <c r="E430" s="11"/>
      <c r="F430" s="11"/>
      <c r="G430" s="11"/>
    </row>
    <row r="431" ht="15.75" customHeight="1">
      <c r="A431" s="11"/>
      <c r="B431" s="11"/>
      <c r="C431" s="11"/>
      <c r="D431" s="11"/>
      <c r="E431" s="11"/>
      <c r="F431" s="11"/>
      <c r="G431" s="11"/>
    </row>
    <row r="432" ht="15.75" customHeight="1">
      <c r="A432" s="11"/>
      <c r="B432" s="11"/>
      <c r="C432" s="11"/>
      <c r="D432" s="11"/>
      <c r="E432" s="11"/>
      <c r="F432" s="11"/>
      <c r="G432" s="11"/>
    </row>
    <row r="433" ht="15.75" customHeight="1">
      <c r="A433" s="11"/>
      <c r="B433" s="11"/>
      <c r="C433" s="11"/>
      <c r="D433" s="11"/>
      <c r="E433" s="11"/>
      <c r="F433" s="11"/>
      <c r="G433" s="11"/>
    </row>
    <row r="434" ht="15.75" customHeight="1">
      <c r="A434" s="11"/>
      <c r="B434" s="11"/>
      <c r="C434" s="11"/>
      <c r="D434" s="11"/>
      <c r="E434" s="11"/>
      <c r="F434" s="11"/>
      <c r="G434" s="11"/>
    </row>
    <row r="435" ht="15.75" customHeight="1">
      <c r="A435" s="11"/>
      <c r="B435" s="11"/>
      <c r="C435" s="11"/>
      <c r="D435" s="11"/>
      <c r="E435" s="11"/>
      <c r="F435" s="11"/>
      <c r="G435" s="11"/>
    </row>
    <row r="436" ht="15.75" customHeight="1">
      <c r="A436" s="11"/>
      <c r="B436" s="11"/>
      <c r="C436" s="11"/>
      <c r="D436" s="11"/>
      <c r="E436" s="11"/>
      <c r="F436" s="11"/>
      <c r="G436" s="11"/>
    </row>
    <row r="437" ht="15.75" customHeight="1">
      <c r="A437" s="11"/>
      <c r="B437" s="11"/>
      <c r="C437" s="11"/>
      <c r="D437" s="11"/>
      <c r="E437" s="11"/>
      <c r="F437" s="11"/>
      <c r="G437" s="11"/>
    </row>
    <row r="438" ht="15.75" customHeight="1">
      <c r="A438" s="11"/>
      <c r="B438" s="11"/>
      <c r="C438" s="11"/>
      <c r="D438" s="11"/>
      <c r="E438" s="11"/>
      <c r="F438" s="11"/>
      <c r="G438" s="11"/>
    </row>
    <row r="439" ht="15.75" customHeight="1">
      <c r="A439" s="11"/>
      <c r="B439" s="11"/>
      <c r="C439" s="11"/>
      <c r="D439" s="11"/>
      <c r="E439" s="11"/>
      <c r="F439" s="11"/>
      <c r="G439" s="11"/>
    </row>
    <row r="440" ht="15.75" customHeight="1">
      <c r="A440" s="11"/>
      <c r="B440" s="11"/>
      <c r="C440" s="11"/>
      <c r="D440" s="11"/>
      <c r="E440" s="11"/>
      <c r="F440" s="11"/>
      <c r="G440" s="11"/>
    </row>
    <row r="441" ht="15.75" customHeight="1">
      <c r="A441" s="11"/>
      <c r="B441" s="11"/>
      <c r="C441" s="11"/>
      <c r="D441" s="11"/>
      <c r="E441" s="11"/>
      <c r="F441" s="11"/>
      <c r="G441" s="11"/>
    </row>
    <row r="442" ht="15.75" customHeight="1">
      <c r="A442" s="11"/>
      <c r="B442" s="11"/>
      <c r="C442" s="11"/>
      <c r="D442" s="11"/>
      <c r="E442" s="11"/>
      <c r="F442" s="11"/>
      <c r="G442" s="11"/>
    </row>
    <row r="443" ht="15.75" customHeight="1">
      <c r="A443" s="11"/>
      <c r="B443" s="11"/>
      <c r="C443" s="11"/>
      <c r="D443" s="11"/>
      <c r="E443" s="11"/>
      <c r="F443" s="11"/>
      <c r="G443" s="11"/>
    </row>
    <row r="444" ht="15.75" customHeight="1">
      <c r="A444" s="11"/>
      <c r="B444" s="11"/>
      <c r="C444" s="11"/>
      <c r="D444" s="11"/>
      <c r="E444" s="11"/>
      <c r="F444" s="11"/>
      <c r="G444" s="11"/>
    </row>
    <row r="445" ht="15.75" customHeight="1">
      <c r="A445" s="11"/>
      <c r="B445" s="11"/>
      <c r="C445" s="11"/>
      <c r="D445" s="11"/>
      <c r="E445" s="11"/>
      <c r="F445" s="11"/>
      <c r="G445" s="11"/>
    </row>
    <row r="446" ht="15.75" customHeight="1">
      <c r="A446" s="11"/>
      <c r="B446" s="11"/>
      <c r="C446" s="11"/>
      <c r="D446" s="11"/>
      <c r="E446" s="11"/>
      <c r="F446" s="11"/>
      <c r="G446" s="11"/>
    </row>
    <row r="447" ht="15.75" customHeight="1">
      <c r="A447" s="11"/>
      <c r="B447" s="11"/>
      <c r="C447" s="11"/>
      <c r="D447" s="11"/>
      <c r="E447" s="11"/>
      <c r="F447" s="11"/>
      <c r="G447" s="11"/>
    </row>
    <row r="448" ht="15.75" customHeight="1">
      <c r="A448" s="11"/>
      <c r="B448" s="11"/>
      <c r="C448" s="11"/>
      <c r="D448" s="11"/>
      <c r="E448" s="11"/>
      <c r="F448" s="11"/>
      <c r="G448" s="11"/>
    </row>
    <row r="449" ht="15.75" customHeight="1">
      <c r="A449" s="11"/>
      <c r="B449" s="11"/>
      <c r="C449" s="11"/>
      <c r="D449" s="11"/>
      <c r="E449" s="11"/>
      <c r="F449" s="11"/>
      <c r="G449" s="11"/>
    </row>
    <row r="450" ht="15.75" customHeight="1">
      <c r="A450" s="11"/>
      <c r="B450" s="11"/>
      <c r="C450" s="11"/>
      <c r="D450" s="11"/>
      <c r="E450" s="11"/>
      <c r="F450" s="11"/>
      <c r="G450" s="11"/>
    </row>
    <row r="451" ht="15.75" customHeight="1">
      <c r="A451" s="11"/>
      <c r="B451" s="11"/>
      <c r="C451" s="11"/>
      <c r="D451" s="11"/>
      <c r="E451" s="11"/>
      <c r="F451" s="11"/>
      <c r="G451" s="11"/>
    </row>
    <row r="452" ht="15.75" customHeight="1">
      <c r="A452" s="11"/>
      <c r="B452" s="11"/>
      <c r="C452" s="11"/>
      <c r="D452" s="11"/>
      <c r="E452" s="11"/>
      <c r="F452" s="11"/>
      <c r="G452" s="11"/>
    </row>
    <row r="453" ht="15.75" customHeight="1">
      <c r="A453" s="11"/>
      <c r="B453" s="11"/>
      <c r="C453" s="11"/>
      <c r="D453" s="11"/>
      <c r="E453" s="11"/>
      <c r="F453" s="11"/>
      <c r="G453" s="11"/>
    </row>
    <row r="454" ht="15.75" customHeight="1">
      <c r="A454" s="11"/>
      <c r="B454" s="11"/>
      <c r="C454" s="11"/>
      <c r="D454" s="11"/>
      <c r="E454" s="11"/>
      <c r="F454" s="11"/>
      <c r="G454" s="11"/>
    </row>
    <row r="455" ht="15.75" customHeight="1">
      <c r="A455" s="11"/>
      <c r="B455" s="11"/>
      <c r="C455" s="11"/>
      <c r="D455" s="11"/>
      <c r="E455" s="11"/>
      <c r="F455" s="11"/>
      <c r="G455" s="11"/>
    </row>
    <row r="456" ht="15.75" customHeight="1">
      <c r="A456" s="11"/>
      <c r="B456" s="11"/>
      <c r="C456" s="11"/>
      <c r="D456" s="11"/>
      <c r="E456" s="11"/>
      <c r="F456" s="11"/>
      <c r="G456" s="11"/>
    </row>
    <row r="457" ht="15.75" customHeight="1">
      <c r="A457" s="11"/>
      <c r="B457" s="11"/>
      <c r="C457" s="11"/>
      <c r="D457" s="11"/>
      <c r="E457" s="11"/>
      <c r="F457" s="11"/>
      <c r="G457" s="11"/>
    </row>
    <row r="458" ht="15.75" customHeight="1">
      <c r="A458" s="11"/>
      <c r="B458" s="11"/>
      <c r="C458" s="11"/>
      <c r="D458" s="11"/>
      <c r="E458" s="11"/>
      <c r="F458" s="11"/>
      <c r="G458" s="11"/>
    </row>
    <row r="459" ht="15.75" customHeight="1">
      <c r="A459" s="11"/>
      <c r="B459" s="11"/>
      <c r="C459" s="11"/>
      <c r="D459" s="11"/>
      <c r="E459" s="11"/>
      <c r="F459" s="11"/>
      <c r="G459" s="11"/>
    </row>
    <row r="460" ht="15.75" customHeight="1">
      <c r="A460" s="11"/>
      <c r="B460" s="11"/>
      <c r="C460" s="11"/>
      <c r="D460" s="11"/>
      <c r="E460" s="11"/>
      <c r="F460" s="11"/>
      <c r="G460" s="11"/>
    </row>
    <row r="461" ht="15.75" customHeight="1">
      <c r="A461" s="11"/>
      <c r="B461" s="11"/>
      <c r="C461" s="11"/>
      <c r="D461" s="11"/>
      <c r="E461" s="11"/>
      <c r="F461" s="11"/>
      <c r="G461" s="11"/>
    </row>
    <row r="462" ht="15.75" customHeight="1">
      <c r="A462" s="11"/>
      <c r="B462" s="11"/>
      <c r="C462" s="11"/>
      <c r="D462" s="11"/>
      <c r="E462" s="11"/>
      <c r="F462" s="11"/>
      <c r="G462" s="11"/>
    </row>
    <row r="463" ht="15.75" customHeight="1">
      <c r="A463" s="11"/>
      <c r="B463" s="11"/>
      <c r="C463" s="11"/>
      <c r="D463" s="11"/>
      <c r="E463" s="11"/>
      <c r="F463" s="11"/>
      <c r="G463" s="11"/>
    </row>
    <row r="464" ht="15.75" customHeight="1">
      <c r="A464" s="11"/>
      <c r="B464" s="11"/>
      <c r="C464" s="11"/>
      <c r="D464" s="11"/>
      <c r="E464" s="11"/>
      <c r="F464" s="11"/>
      <c r="G464" s="11"/>
    </row>
    <row r="465" ht="15.75" customHeight="1">
      <c r="A465" s="11"/>
      <c r="B465" s="11"/>
      <c r="C465" s="11"/>
      <c r="D465" s="11"/>
      <c r="E465" s="11"/>
      <c r="F465" s="11"/>
      <c r="G465" s="11"/>
    </row>
    <row r="466" ht="15.75" customHeight="1">
      <c r="A466" s="11"/>
      <c r="B466" s="11"/>
      <c r="C466" s="11"/>
      <c r="D466" s="11"/>
      <c r="E466" s="11"/>
      <c r="F466" s="11"/>
      <c r="G466" s="11"/>
    </row>
    <row r="467" ht="15.75" customHeight="1">
      <c r="A467" s="11"/>
      <c r="B467" s="11"/>
      <c r="C467" s="11"/>
      <c r="D467" s="11"/>
      <c r="E467" s="11"/>
      <c r="F467" s="11"/>
      <c r="G467" s="11"/>
    </row>
    <row r="468" ht="15.75" customHeight="1">
      <c r="A468" s="11"/>
      <c r="B468" s="11"/>
      <c r="C468" s="11"/>
      <c r="D468" s="11"/>
      <c r="E468" s="11"/>
      <c r="F468" s="11"/>
      <c r="G468" s="11"/>
    </row>
    <row r="469" ht="15.75" customHeight="1">
      <c r="A469" s="11"/>
      <c r="B469" s="11"/>
      <c r="C469" s="11"/>
      <c r="D469" s="11"/>
      <c r="E469" s="11"/>
      <c r="F469" s="11"/>
      <c r="G469" s="11"/>
    </row>
    <row r="470" ht="15.75" customHeight="1">
      <c r="A470" s="11"/>
      <c r="B470" s="11"/>
      <c r="C470" s="11"/>
      <c r="D470" s="11"/>
      <c r="E470" s="11"/>
      <c r="F470" s="11"/>
      <c r="G470" s="11"/>
    </row>
    <row r="471" ht="15.75" customHeight="1">
      <c r="A471" s="11"/>
      <c r="B471" s="11"/>
      <c r="C471" s="11"/>
      <c r="D471" s="11"/>
      <c r="E471" s="11"/>
      <c r="F471" s="11"/>
      <c r="G471" s="11"/>
    </row>
    <row r="472" ht="15.75" customHeight="1">
      <c r="A472" s="11"/>
      <c r="B472" s="11"/>
      <c r="C472" s="11"/>
      <c r="D472" s="11"/>
      <c r="E472" s="11"/>
      <c r="F472" s="11"/>
      <c r="G472" s="11"/>
    </row>
    <row r="473" ht="15.75" customHeight="1">
      <c r="A473" s="11"/>
      <c r="B473" s="11"/>
      <c r="C473" s="11"/>
      <c r="D473" s="11"/>
      <c r="E473" s="11"/>
      <c r="F473" s="11"/>
      <c r="G473" s="11"/>
    </row>
    <row r="474" ht="15.75" customHeight="1">
      <c r="A474" s="11"/>
      <c r="B474" s="11"/>
      <c r="C474" s="11"/>
      <c r="D474" s="11"/>
      <c r="E474" s="11"/>
      <c r="F474" s="11"/>
      <c r="G474" s="11"/>
    </row>
    <row r="475" ht="15.75" customHeight="1">
      <c r="A475" s="11"/>
      <c r="B475" s="11"/>
      <c r="C475" s="11"/>
      <c r="D475" s="11"/>
      <c r="E475" s="11"/>
      <c r="F475" s="11"/>
      <c r="G475" s="11"/>
    </row>
    <row r="476" ht="15.75" customHeight="1">
      <c r="A476" s="11"/>
      <c r="B476" s="11"/>
      <c r="C476" s="11"/>
      <c r="D476" s="11"/>
      <c r="E476" s="11"/>
      <c r="F476" s="11"/>
      <c r="G476" s="11"/>
    </row>
    <row r="477" ht="15.75" customHeight="1">
      <c r="A477" s="11"/>
      <c r="B477" s="11"/>
      <c r="C477" s="11"/>
      <c r="D477" s="11"/>
      <c r="E477" s="11"/>
      <c r="F477" s="11"/>
      <c r="G477" s="11"/>
    </row>
    <row r="478" ht="15.75" customHeight="1">
      <c r="A478" s="11"/>
      <c r="B478" s="11"/>
      <c r="C478" s="11"/>
      <c r="D478" s="11"/>
      <c r="E478" s="11"/>
      <c r="F478" s="11"/>
      <c r="G478" s="11"/>
    </row>
    <row r="479" ht="15.75" customHeight="1">
      <c r="A479" s="11"/>
      <c r="B479" s="11"/>
      <c r="C479" s="11"/>
      <c r="D479" s="11"/>
      <c r="E479" s="11"/>
      <c r="F479" s="11"/>
      <c r="G479" s="11"/>
    </row>
    <row r="480" ht="15.75" customHeight="1">
      <c r="A480" s="11"/>
      <c r="B480" s="11"/>
      <c r="C480" s="11"/>
      <c r="D480" s="11"/>
      <c r="E480" s="11"/>
      <c r="F480" s="11"/>
      <c r="G480" s="11"/>
    </row>
    <row r="481" ht="15.75" customHeight="1">
      <c r="A481" s="11"/>
      <c r="B481" s="11"/>
      <c r="C481" s="11"/>
      <c r="D481" s="11"/>
      <c r="E481" s="11"/>
      <c r="F481" s="11"/>
      <c r="G481" s="11"/>
    </row>
    <row r="482" ht="15.75" customHeight="1">
      <c r="A482" s="11"/>
      <c r="B482" s="11"/>
      <c r="C482" s="11"/>
      <c r="D482" s="11"/>
      <c r="E482" s="11"/>
      <c r="F482" s="11"/>
      <c r="G482" s="11"/>
    </row>
    <row r="483" ht="15.75" customHeight="1">
      <c r="A483" s="11"/>
      <c r="B483" s="11"/>
      <c r="C483" s="11"/>
      <c r="D483" s="11"/>
      <c r="E483" s="11"/>
      <c r="F483" s="11"/>
      <c r="G483" s="11"/>
    </row>
    <row r="484" ht="15.75" customHeight="1">
      <c r="A484" s="11"/>
      <c r="B484" s="11"/>
      <c r="C484" s="11"/>
      <c r="D484" s="11"/>
      <c r="E484" s="11"/>
      <c r="F484" s="11"/>
      <c r="G484" s="11"/>
    </row>
    <row r="485" ht="15.75" customHeight="1">
      <c r="A485" s="11"/>
      <c r="B485" s="11"/>
      <c r="C485" s="11"/>
      <c r="D485" s="11"/>
      <c r="E485" s="11"/>
      <c r="F485" s="11"/>
      <c r="G485" s="11"/>
    </row>
    <row r="486" ht="15.75" customHeight="1">
      <c r="A486" s="11"/>
      <c r="B486" s="11"/>
      <c r="C486" s="11"/>
      <c r="D486" s="11"/>
      <c r="E486" s="11"/>
      <c r="F486" s="11"/>
      <c r="G486" s="11"/>
    </row>
    <row r="487" ht="15.75" customHeight="1">
      <c r="A487" s="11"/>
      <c r="B487" s="11"/>
      <c r="C487" s="11"/>
      <c r="D487" s="11"/>
      <c r="E487" s="11"/>
      <c r="F487" s="11"/>
      <c r="G487" s="11"/>
    </row>
    <row r="488" ht="15.75" customHeight="1">
      <c r="A488" s="11"/>
      <c r="B488" s="11"/>
      <c r="C488" s="11"/>
      <c r="D488" s="11"/>
      <c r="E488" s="11"/>
      <c r="F488" s="11"/>
      <c r="G488" s="11"/>
    </row>
    <row r="489" ht="15.75" customHeight="1">
      <c r="A489" s="11"/>
      <c r="B489" s="11"/>
      <c r="C489" s="11"/>
      <c r="D489" s="11"/>
      <c r="E489" s="11"/>
      <c r="F489" s="11"/>
      <c r="G489" s="11"/>
    </row>
    <row r="490" ht="15.75" customHeight="1">
      <c r="A490" s="11"/>
      <c r="B490" s="11"/>
      <c r="C490" s="11"/>
      <c r="D490" s="11"/>
      <c r="E490" s="11"/>
      <c r="F490" s="11"/>
      <c r="G490" s="11"/>
    </row>
    <row r="491" ht="15.75" customHeight="1">
      <c r="A491" s="11"/>
      <c r="B491" s="11"/>
      <c r="C491" s="11"/>
      <c r="D491" s="11"/>
      <c r="E491" s="11"/>
      <c r="F491" s="11"/>
      <c r="G491" s="11"/>
    </row>
    <row r="492" ht="15.75" customHeight="1">
      <c r="A492" s="11"/>
      <c r="B492" s="11"/>
      <c r="C492" s="11"/>
      <c r="D492" s="11"/>
      <c r="E492" s="11"/>
      <c r="F492" s="11"/>
      <c r="G492" s="11"/>
    </row>
    <row r="493" ht="15.75" customHeight="1">
      <c r="A493" s="11"/>
      <c r="B493" s="11"/>
      <c r="C493" s="11"/>
      <c r="D493" s="11"/>
      <c r="E493" s="11"/>
      <c r="F493" s="11"/>
      <c r="G493" s="11"/>
    </row>
    <row r="494" ht="15.75" customHeight="1">
      <c r="A494" s="11"/>
      <c r="B494" s="11"/>
      <c r="C494" s="11"/>
      <c r="D494" s="11"/>
      <c r="E494" s="11"/>
      <c r="F494" s="11"/>
      <c r="G494" s="11"/>
    </row>
    <row r="495" ht="15.75" customHeight="1">
      <c r="A495" s="11"/>
      <c r="B495" s="11"/>
      <c r="C495" s="11"/>
      <c r="D495" s="11"/>
      <c r="E495" s="11"/>
      <c r="F495" s="11"/>
      <c r="G495" s="11"/>
    </row>
    <row r="496" ht="15.75" customHeight="1">
      <c r="A496" s="11"/>
      <c r="B496" s="11"/>
      <c r="C496" s="11"/>
      <c r="D496" s="11"/>
      <c r="E496" s="11"/>
      <c r="F496" s="11"/>
      <c r="G496" s="11"/>
    </row>
    <row r="497" ht="15.75" customHeight="1">
      <c r="A497" s="11"/>
      <c r="B497" s="11"/>
      <c r="C497" s="11"/>
      <c r="D497" s="11"/>
      <c r="E497" s="11"/>
      <c r="F497" s="11"/>
      <c r="G497" s="11"/>
    </row>
    <row r="498" ht="15.75" customHeight="1">
      <c r="A498" s="11"/>
      <c r="B498" s="11"/>
      <c r="C498" s="11"/>
      <c r="D498" s="11"/>
      <c r="E498" s="11"/>
      <c r="F498" s="11"/>
      <c r="G498" s="11"/>
    </row>
    <row r="499" ht="15.75" customHeight="1">
      <c r="A499" s="11"/>
      <c r="B499" s="11"/>
      <c r="C499" s="11"/>
      <c r="D499" s="11"/>
      <c r="E499" s="11"/>
      <c r="F499" s="11"/>
      <c r="G499" s="11"/>
    </row>
    <row r="500" ht="15.75" customHeight="1">
      <c r="A500" s="11"/>
      <c r="B500" s="11"/>
      <c r="C500" s="11"/>
      <c r="D500" s="11"/>
      <c r="E500" s="11"/>
      <c r="F500" s="11"/>
      <c r="G500" s="11"/>
    </row>
    <row r="501" ht="15.75" customHeight="1">
      <c r="A501" s="11"/>
      <c r="B501" s="11"/>
      <c r="C501" s="11"/>
      <c r="D501" s="11"/>
      <c r="E501" s="11"/>
      <c r="F501" s="11"/>
      <c r="G501" s="11"/>
    </row>
    <row r="502" ht="15.75" customHeight="1">
      <c r="A502" s="11"/>
      <c r="B502" s="11"/>
      <c r="C502" s="11"/>
      <c r="D502" s="11"/>
      <c r="E502" s="11"/>
      <c r="F502" s="11"/>
      <c r="G502" s="11"/>
    </row>
    <row r="503" ht="15.75" customHeight="1">
      <c r="A503" s="11"/>
      <c r="B503" s="11"/>
      <c r="C503" s="11"/>
      <c r="D503" s="11"/>
      <c r="E503" s="11"/>
      <c r="F503" s="11"/>
      <c r="G503" s="11"/>
    </row>
    <row r="504" ht="15.75" customHeight="1">
      <c r="A504" s="11"/>
      <c r="B504" s="11"/>
      <c r="C504" s="11"/>
      <c r="D504" s="11"/>
      <c r="E504" s="11"/>
      <c r="F504" s="11"/>
      <c r="G504" s="11"/>
    </row>
    <row r="505" ht="15.75" customHeight="1">
      <c r="A505" s="11"/>
      <c r="B505" s="11"/>
      <c r="C505" s="11"/>
      <c r="D505" s="11"/>
      <c r="E505" s="11"/>
      <c r="F505" s="11"/>
      <c r="G505" s="11"/>
    </row>
    <row r="506" ht="15.75" customHeight="1">
      <c r="A506" s="11"/>
      <c r="B506" s="11"/>
      <c r="C506" s="11"/>
      <c r="D506" s="11"/>
      <c r="E506" s="11"/>
      <c r="F506" s="11"/>
      <c r="G506" s="11"/>
    </row>
    <row r="507" ht="15.75" customHeight="1">
      <c r="A507" s="11"/>
      <c r="B507" s="11"/>
      <c r="C507" s="11"/>
      <c r="D507" s="11"/>
      <c r="E507" s="11"/>
      <c r="F507" s="11"/>
      <c r="G507" s="11"/>
    </row>
    <row r="508" ht="15.75" customHeight="1">
      <c r="A508" s="11"/>
      <c r="B508" s="11"/>
      <c r="C508" s="11"/>
      <c r="D508" s="11"/>
      <c r="E508" s="11"/>
      <c r="F508" s="11"/>
      <c r="G508" s="11"/>
    </row>
    <row r="509" ht="15.75" customHeight="1">
      <c r="A509" s="11"/>
      <c r="B509" s="11"/>
      <c r="C509" s="11"/>
      <c r="D509" s="11"/>
      <c r="E509" s="11"/>
      <c r="F509" s="11"/>
      <c r="G509" s="11"/>
    </row>
    <row r="510" ht="15.75" customHeight="1">
      <c r="A510" s="11"/>
      <c r="B510" s="11"/>
      <c r="C510" s="11"/>
      <c r="D510" s="11"/>
      <c r="E510" s="11"/>
      <c r="F510" s="11"/>
      <c r="G510" s="11"/>
    </row>
    <row r="511" ht="15.75" customHeight="1">
      <c r="A511" s="11"/>
      <c r="B511" s="11"/>
      <c r="C511" s="11"/>
      <c r="D511" s="11"/>
      <c r="E511" s="11"/>
      <c r="F511" s="11"/>
      <c r="G511" s="11"/>
    </row>
    <row r="512" ht="15.75" customHeight="1">
      <c r="A512" s="11"/>
      <c r="B512" s="11"/>
      <c r="C512" s="11"/>
      <c r="D512" s="11"/>
      <c r="E512" s="11"/>
      <c r="F512" s="11"/>
      <c r="G512" s="11"/>
    </row>
    <row r="513" ht="15.75" customHeight="1">
      <c r="A513" s="11"/>
      <c r="B513" s="11"/>
      <c r="C513" s="11"/>
      <c r="D513" s="11"/>
      <c r="E513" s="11"/>
      <c r="F513" s="11"/>
      <c r="G513" s="11"/>
    </row>
    <row r="514" ht="15.75" customHeight="1">
      <c r="A514" s="11"/>
      <c r="B514" s="11"/>
      <c r="C514" s="11"/>
      <c r="D514" s="11"/>
      <c r="E514" s="11"/>
      <c r="F514" s="11"/>
      <c r="G514" s="11"/>
    </row>
    <row r="515" ht="15.75" customHeight="1">
      <c r="A515" s="11"/>
      <c r="B515" s="11"/>
      <c r="C515" s="11"/>
      <c r="D515" s="11"/>
      <c r="E515" s="11"/>
      <c r="F515" s="11"/>
      <c r="G515" s="11"/>
    </row>
    <row r="516" ht="15.75" customHeight="1">
      <c r="A516" s="11"/>
      <c r="B516" s="11"/>
      <c r="C516" s="11"/>
      <c r="D516" s="11"/>
      <c r="E516" s="11"/>
      <c r="F516" s="11"/>
      <c r="G516" s="11"/>
    </row>
    <row r="517" ht="15.75" customHeight="1">
      <c r="A517" s="11"/>
      <c r="B517" s="11"/>
      <c r="C517" s="11"/>
      <c r="D517" s="11"/>
      <c r="E517" s="11"/>
      <c r="F517" s="11"/>
      <c r="G517" s="11"/>
    </row>
    <row r="518" ht="15.75" customHeight="1">
      <c r="A518" s="11"/>
      <c r="B518" s="11"/>
      <c r="C518" s="11"/>
      <c r="D518" s="11"/>
      <c r="E518" s="11"/>
      <c r="F518" s="11"/>
      <c r="G518" s="11"/>
    </row>
    <row r="519" ht="15.75" customHeight="1">
      <c r="A519" s="11"/>
      <c r="B519" s="11"/>
      <c r="C519" s="11"/>
      <c r="D519" s="11"/>
      <c r="E519" s="11"/>
      <c r="F519" s="11"/>
      <c r="G519" s="11"/>
    </row>
    <row r="520" ht="15.75" customHeight="1">
      <c r="A520" s="11"/>
      <c r="B520" s="11"/>
      <c r="C520" s="11"/>
      <c r="D520" s="11"/>
      <c r="E520" s="11"/>
      <c r="F520" s="11"/>
      <c r="G520" s="11"/>
    </row>
    <row r="521" ht="15.75" customHeight="1">
      <c r="A521" s="11"/>
      <c r="B521" s="11"/>
      <c r="C521" s="11"/>
      <c r="D521" s="11"/>
      <c r="E521" s="11"/>
      <c r="F521" s="11"/>
      <c r="G521" s="11"/>
    </row>
    <row r="522" ht="15.75" customHeight="1">
      <c r="A522" s="11"/>
      <c r="B522" s="11"/>
      <c r="C522" s="11"/>
      <c r="D522" s="11"/>
      <c r="E522" s="11"/>
      <c r="F522" s="11"/>
      <c r="G522" s="11"/>
    </row>
    <row r="523" ht="15.75" customHeight="1">
      <c r="A523" s="11"/>
      <c r="B523" s="11"/>
      <c r="C523" s="11"/>
      <c r="D523" s="11"/>
      <c r="E523" s="11"/>
      <c r="F523" s="11"/>
      <c r="G523" s="11"/>
    </row>
    <row r="524" ht="15.75" customHeight="1">
      <c r="A524" s="11"/>
      <c r="B524" s="11"/>
      <c r="C524" s="11"/>
      <c r="D524" s="11"/>
      <c r="E524" s="11"/>
      <c r="F524" s="11"/>
      <c r="G524" s="11"/>
    </row>
    <row r="525" ht="15.75" customHeight="1">
      <c r="A525" s="11"/>
      <c r="B525" s="11"/>
      <c r="C525" s="11"/>
      <c r="D525" s="11"/>
      <c r="E525" s="11"/>
      <c r="F525" s="11"/>
      <c r="G525" s="11"/>
    </row>
    <row r="526" ht="15.75" customHeight="1">
      <c r="A526" s="11"/>
      <c r="B526" s="11"/>
      <c r="C526" s="11"/>
      <c r="D526" s="11"/>
      <c r="E526" s="11"/>
      <c r="F526" s="11"/>
      <c r="G526" s="11"/>
    </row>
    <row r="527" ht="15.75" customHeight="1">
      <c r="A527" s="11"/>
      <c r="B527" s="11"/>
      <c r="C527" s="11"/>
      <c r="D527" s="11"/>
      <c r="E527" s="11"/>
      <c r="F527" s="11"/>
      <c r="G527" s="11"/>
    </row>
    <row r="528" ht="15.75" customHeight="1">
      <c r="A528" s="11"/>
      <c r="B528" s="11"/>
      <c r="C528" s="11"/>
      <c r="D528" s="11"/>
      <c r="E528" s="11"/>
      <c r="F528" s="11"/>
      <c r="G528" s="11"/>
    </row>
    <row r="529" ht="15.75" customHeight="1">
      <c r="A529" s="11"/>
      <c r="B529" s="11"/>
      <c r="C529" s="11"/>
      <c r="D529" s="11"/>
      <c r="E529" s="11"/>
      <c r="F529" s="11"/>
      <c r="G529" s="11"/>
    </row>
    <row r="530" ht="15.75" customHeight="1">
      <c r="A530" s="11"/>
      <c r="B530" s="11"/>
      <c r="C530" s="11"/>
      <c r="D530" s="11"/>
      <c r="E530" s="11"/>
      <c r="F530" s="11"/>
      <c r="G530" s="11"/>
    </row>
    <row r="531" ht="15.75" customHeight="1">
      <c r="A531" s="11"/>
      <c r="B531" s="11"/>
      <c r="C531" s="11"/>
      <c r="D531" s="11"/>
      <c r="E531" s="11"/>
      <c r="F531" s="11"/>
      <c r="G531" s="11"/>
    </row>
    <row r="532" ht="15.75" customHeight="1">
      <c r="A532" s="11"/>
      <c r="B532" s="11"/>
      <c r="C532" s="11"/>
      <c r="D532" s="11"/>
      <c r="E532" s="11"/>
      <c r="F532" s="11"/>
      <c r="G532" s="11"/>
    </row>
    <row r="533" ht="15.75" customHeight="1">
      <c r="A533" s="11"/>
      <c r="B533" s="11"/>
      <c r="C533" s="11"/>
      <c r="D533" s="11"/>
      <c r="E533" s="11"/>
      <c r="F533" s="11"/>
      <c r="G533" s="11"/>
    </row>
    <row r="534" ht="15.75" customHeight="1">
      <c r="A534" s="11"/>
      <c r="B534" s="11"/>
      <c r="C534" s="11"/>
      <c r="D534" s="11"/>
      <c r="E534" s="11"/>
      <c r="F534" s="11"/>
      <c r="G534" s="11"/>
    </row>
    <row r="535" ht="15.75" customHeight="1">
      <c r="A535" s="11"/>
      <c r="B535" s="11"/>
      <c r="C535" s="11"/>
      <c r="D535" s="11"/>
      <c r="E535" s="11"/>
      <c r="F535" s="11"/>
      <c r="G535" s="11"/>
    </row>
    <row r="536" ht="15.75" customHeight="1">
      <c r="A536" s="11"/>
      <c r="B536" s="11"/>
      <c r="C536" s="11"/>
      <c r="D536" s="11"/>
      <c r="E536" s="11"/>
      <c r="F536" s="11"/>
      <c r="G536" s="11"/>
    </row>
    <row r="537" ht="15.75" customHeight="1">
      <c r="A537" s="11"/>
      <c r="B537" s="11"/>
      <c r="C537" s="11"/>
      <c r="D537" s="11"/>
      <c r="E537" s="11"/>
      <c r="F537" s="11"/>
      <c r="G537" s="11"/>
    </row>
    <row r="538" ht="15.75" customHeight="1">
      <c r="A538" s="11"/>
      <c r="B538" s="11"/>
      <c r="C538" s="11"/>
      <c r="D538" s="11"/>
      <c r="E538" s="11"/>
      <c r="F538" s="11"/>
      <c r="G538" s="11"/>
    </row>
    <row r="539" ht="15.75" customHeight="1">
      <c r="A539" s="11"/>
      <c r="B539" s="11"/>
      <c r="C539" s="11"/>
      <c r="D539" s="11"/>
      <c r="E539" s="11"/>
      <c r="F539" s="11"/>
      <c r="G539" s="11"/>
    </row>
    <row r="540" ht="15.75" customHeight="1">
      <c r="A540" s="11"/>
      <c r="B540" s="11"/>
      <c r="C540" s="11"/>
      <c r="D540" s="11"/>
      <c r="E540" s="11"/>
      <c r="F540" s="11"/>
      <c r="G540" s="11"/>
    </row>
    <row r="541" ht="15.75" customHeight="1">
      <c r="A541" s="11"/>
      <c r="B541" s="11"/>
      <c r="C541" s="11"/>
      <c r="D541" s="11"/>
      <c r="E541" s="11"/>
      <c r="F541" s="11"/>
      <c r="G541" s="11"/>
    </row>
    <row r="542" ht="15.75" customHeight="1">
      <c r="A542" s="11"/>
      <c r="B542" s="11"/>
      <c r="C542" s="11"/>
      <c r="D542" s="11"/>
      <c r="E542" s="11"/>
      <c r="F542" s="11"/>
      <c r="G542" s="11"/>
    </row>
    <row r="543" ht="15.75" customHeight="1">
      <c r="A543" s="11"/>
      <c r="B543" s="11"/>
      <c r="C543" s="11"/>
      <c r="D543" s="11"/>
      <c r="E543" s="11"/>
      <c r="F543" s="11"/>
      <c r="G543" s="11"/>
    </row>
    <row r="544" ht="15.75" customHeight="1">
      <c r="A544" s="11"/>
      <c r="B544" s="11"/>
      <c r="C544" s="11"/>
      <c r="D544" s="11"/>
      <c r="E544" s="11"/>
      <c r="F544" s="11"/>
      <c r="G544" s="11"/>
    </row>
    <row r="545" ht="15.75" customHeight="1">
      <c r="A545" s="11"/>
      <c r="B545" s="11"/>
      <c r="C545" s="11"/>
      <c r="D545" s="11"/>
      <c r="E545" s="11"/>
      <c r="F545" s="11"/>
      <c r="G545" s="11"/>
    </row>
    <row r="546" ht="15.75" customHeight="1">
      <c r="A546" s="11"/>
      <c r="B546" s="11"/>
      <c r="C546" s="11"/>
      <c r="D546" s="11"/>
      <c r="E546" s="11"/>
      <c r="F546" s="11"/>
      <c r="G546" s="11"/>
    </row>
    <row r="547" ht="15.75" customHeight="1">
      <c r="A547" s="11"/>
      <c r="B547" s="11"/>
      <c r="C547" s="11"/>
      <c r="D547" s="11"/>
      <c r="E547" s="11"/>
      <c r="F547" s="11"/>
      <c r="G547" s="11"/>
    </row>
    <row r="548" ht="15.75" customHeight="1">
      <c r="A548" s="11"/>
      <c r="B548" s="11"/>
      <c r="C548" s="11"/>
      <c r="D548" s="11"/>
      <c r="E548" s="11"/>
      <c r="F548" s="11"/>
      <c r="G548" s="11"/>
    </row>
    <row r="549" ht="15.75" customHeight="1">
      <c r="A549" s="11"/>
      <c r="B549" s="11"/>
      <c r="C549" s="11"/>
      <c r="D549" s="11"/>
      <c r="E549" s="11"/>
      <c r="F549" s="11"/>
      <c r="G549" s="11"/>
    </row>
    <row r="550" ht="15.75" customHeight="1">
      <c r="A550" s="11"/>
      <c r="B550" s="11"/>
      <c r="C550" s="11"/>
      <c r="D550" s="11"/>
      <c r="E550" s="11"/>
      <c r="F550" s="11"/>
      <c r="G550" s="11"/>
    </row>
    <row r="551" ht="15.75" customHeight="1">
      <c r="A551" s="11"/>
      <c r="B551" s="11"/>
      <c r="C551" s="11"/>
      <c r="D551" s="11"/>
      <c r="E551" s="11"/>
      <c r="F551" s="11"/>
      <c r="G551" s="11"/>
    </row>
    <row r="552" ht="15.75" customHeight="1">
      <c r="A552" s="11"/>
      <c r="B552" s="11"/>
      <c r="C552" s="11"/>
      <c r="D552" s="11"/>
      <c r="E552" s="11"/>
      <c r="F552" s="11"/>
      <c r="G552" s="11"/>
    </row>
    <row r="553" ht="15.75" customHeight="1">
      <c r="A553" s="11"/>
      <c r="B553" s="11"/>
      <c r="C553" s="11"/>
      <c r="D553" s="11"/>
      <c r="E553" s="11"/>
      <c r="F553" s="11"/>
      <c r="G553" s="11"/>
    </row>
    <row r="554" ht="15.75" customHeight="1">
      <c r="A554" s="11"/>
      <c r="B554" s="11"/>
      <c r="C554" s="11"/>
      <c r="D554" s="11"/>
      <c r="E554" s="11"/>
      <c r="F554" s="11"/>
      <c r="G554" s="11"/>
    </row>
    <row r="555" ht="15.75" customHeight="1">
      <c r="A555" s="11"/>
      <c r="B555" s="11"/>
      <c r="C555" s="11"/>
      <c r="D555" s="11"/>
      <c r="E555" s="11"/>
      <c r="F555" s="11"/>
      <c r="G555" s="11"/>
    </row>
    <row r="556" ht="15.75" customHeight="1">
      <c r="A556" s="11"/>
      <c r="B556" s="11"/>
      <c r="C556" s="11"/>
      <c r="D556" s="11"/>
      <c r="E556" s="11"/>
      <c r="F556" s="11"/>
      <c r="G556" s="11"/>
    </row>
    <row r="557" ht="15.75" customHeight="1">
      <c r="A557" s="11"/>
      <c r="B557" s="11"/>
      <c r="C557" s="11"/>
      <c r="D557" s="11"/>
      <c r="E557" s="11"/>
      <c r="F557" s="11"/>
      <c r="G557" s="11"/>
    </row>
    <row r="558" ht="15.75" customHeight="1">
      <c r="A558" s="11"/>
      <c r="B558" s="11"/>
      <c r="C558" s="11"/>
      <c r="D558" s="11"/>
      <c r="E558" s="11"/>
      <c r="F558" s="11"/>
      <c r="G558" s="11"/>
    </row>
    <row r="559" ht="15.75" customHeight="1">
      <c r="A559" s="11"/>
      <c r="B559" s="11"/>
      <c r="C559" s="11"/>
      <c r="D559" s="11"/>
      <c r="E559" s="11"/>
      <c r="F559" s="11"/>
      <c r="G559" s="11"/>
    </row>
    <row r="560" ht="15.75" customHeight="1">
      <c r="A560" s="11"/>
      <c r="B560" s="11"/>
      <c r="C560" s="11"/>
      <c r="D560" s="11"/>
      <c r="E560" s="11"/>
      <c r="F560" s="11"/>
      <c r="G560" s="11"/>
    </row>
    <row r="561" ht="15.75" customHeight="1">
      <c r="A561" s="11"/>
      <c r="B561" s="11"/>
      <c r="C561" s="11"/>
      <c r="D561" s="11"/>
      <c r="E561" s="11"/>
      <c r="F561" s="11"/>
      <c r="G561" s="11"/>
    </row>
    <row r="562" ht="15.75" customHeight="1">
      <c r="A562" s="11"/>
      <c r="B562" s="11"/>
      <c r="C562" s="11"/>
      <c r="D562" s="11"/>
      <c r="E562" s="11"/>
      <c r="F562" s="11"/>
      <c r="G562" s="11"/>
    </row>
    <row r="563" ht="15.75" customHeight="1">
      <c r="A563" s="11"/>
      <c r="B563" s="11"/>
      <c r="C563" s="11"/>
      <c r="D563" s="11"/>
      <c r="E563" s="11"/>
      <c r="F563" s="11"/>
      <c r="G563" s="11"/>
    </row>
    <row r="564" ht="15.75" customHeight="1">
      <c r="A564" s="11"/>
      <c r="B564" s="11"/>
      <c r="C564" s="11"/>
      <c r="D564" s="11"/>
      <c r="E564" s="11"/>
      <c r="F564" s="11"/>
      <c r="G564" s="11"/>
    </row>
    <row r="565" ht="15.75" customHeight="1">
      <c r="A565" s="11"/>
      <c r="B565" s="11"/>
      <c r="C565" s="11"/>
      <c r="D565" s="11"/>
      <c r="E565" s="11"/>
      <c r="F565" s="11"/>
      <c r="G565" s="11"/>
    </row>
    <row r="566" ht="15.75" customHeight="1">
      <c r="A566" s="11"/>
      <c r="B566" s="11"/>
      <c r="C566" s="11"/>
      <c r="D566" s="11"/>
      <c r="E566" s="11"/>
      <c r="F566" s="11"/>
      <c r="G566" s="11"/>
    </row>
    <row r="567" ht="15.75" customHeight="1">
      <c r="A567" s="11"/>
      <c r="B567" s="11"/>
      <c r="C567" s="11"/>
      <c r="D567" s="11"/>
      <c r="E567" s="11"/>
      <c r="F567" s="11"/>
      <c r="G567" s="11"/>
    </row>
    <row r="568" ht="15.75" customHeight="1">
      <c r="A568" s="11"/>
      <c r="B568" s="11"/>
      <c r="C568" s="11"/>
      <c r="D568" s="11"/>
      <c r="E568" s="11"/>
      <c r="F568" s="11"/>
      <c r="G568" s="11"/>
    </row>
    <row r="569" ht="15.75" customHeight="1">
      <c r="A569" s="11"/>
      <c r="B569" s="11"/>
      <c r="C569" s="11"/>
      <c r="D569" s="11"/>
      <c r="E569" s="11"/>
      <c r="F569" s="11"/>
      <c r="G569" s="11"/>
    </row>
    <row r="570" ht="15.75" customHeight="1">
      <c r="A570" s="11"/>
      <c r="B570" s="11"/>
      <c r="C570" s="11"/>
      <c r="D570" s="11"/>
      <c r="E570" s="11"/>
      <c r="F570" s="11"/>
      <c r="G570" s="11"/>
    </row>
    <row r="571" ht="15.75" customHeight="1">
      <c r="A571" s="11"/>
      <c r="B571" s="11"/>
      <c r="C571" s="11"/>
      <c r="D571" s="11"/>
      <c r="E571" s="11"/>
      <c r="F571" s="11"/>
      <c r="G571" s="11"/>
    </row>
    <row r="572" ht="15.75" customHeight="1">
      <c r="A572" s="11"/>
      <c r="B572" s="11"/>
      <c r="C572" s="11"/>
      <c r="D572" s="11"/>
      <c r="E572" s="11"/>
      <c r="F572" s="11"/>
      <c r="G572" s="11"/>
    </row>
    <row r="573" ht="15.75" customHeight="1">
      <c r="A573" s="11"/>
      <c r="B573" s="11"/>
      <c r="C573" s="11"/>
      <c r="D573" s="11"/>
      <c r="E573" s="11"/>
      <c r="F573" s="11"/>
      <c r="G573" s="11"/>
    </row>
    <row r="574" ht="15.75" customHeight="1">
      <c r="A574" s="11"/>
      <c r="B574" s="11"/>
      <c r="C574" s="11"/>
      <c r="D574" s="11"/>
      <c r="E574" s="11"/>
      <c r="F574" s="11"/>
      <c r="G574" s="11"/>
    </row>
    <row r="575" ht="15.75" customHeight="1">
      <c r="A575" s="11"/>
      <c r="B575" s="11"/>
      <c r="C575" s="11"/>
      <c r="D575" s="11"/>
      <c r="E575" s="11"/>
      <c r="F575" s="11"/>
      <c r="G575" s="11"/>
    </row>
    <row r="576" ht="15.75" customHeight="1">
      <c r="A576" s="11"/>
      <c r="B576" s="11"/>
      <c r="C576" s="11"/>
      <c r="D576" s="11"/>
      <c r="E576" s="11"/>
      <c r="F576" s="11"/>
      <c r="G576" s="11"/>
    </row>
    <row r="577" ht="15.75" customHeight="1">
      <c r="A577" s="11"/>
      <c r="B577" s="11"/>
      <c r="C577" s="11"/>
      <c r="D577" s="11"/>
      <c r="E577" s="11"/>
      <c r="F577" s="11"/>
      <c r="G577" s="11"/>
    </row>
    <row r="578" ht="15.75" customHeight="1">
      <c r="A578" s="11"/>
      <c r="B578" s="11"/>
      <c r="C578" s="11"/>
      <c r="D578" s="11"/>
      <c r="E578" s="11"/>
      <c r="F578" s="11"/>
      <c r="G578" s="11"/>
    </row>
    <row r="579" ht="15.75" customHeight="1">
      <c r="A579" s="11"/>
      <c r="B579" s="11"/>
      <c r="C579" s="11"/>
      <c r="D579" s="11"/>
      <c r="E579" s="11"/>
      <c r="F579" s="11"/>
      <c r="G579" s="11"/>
    </row>
    <row r="580" ht="15.75" customHeight="1">
      <c r="A580" s="11"/>
      <c r="B580" s="11"/>
      <c r="C580" s="11"/>
      <c r="D580" s="11"/>
      <c r="E580" s="11"/>
      <c r="F580" s="11"/>
      <c r="G580" s="11"/>
    </row>
    <row r="581" ht="15.75" customHeight="1">
      <c r="A581" s="11"/>
      <c r="B581" s="11"/>
      <c r="C581" s="11"/>
      <c r="D581" s="11"/>
      <c r="E581" s="11"/>
      <c r="F581" s="11"/>
      <c r="G581" s="11"/>
    </row>
    <row r="582" ht="15.75" customHeight="1">
      <c r="A582" s="11"/>
      <c r="B582" s="11"/>
      <c r="C582" s="11"/>
      <c r="D582" s="11"/>
      <c r="E582" s="11"/>
      <c r="F582" s="11"/>
      <c r="G582" s="11"/>
    </row>
    <row r="583" ht="15.75" customHeight="1">
      <c r="A583" s="11"/>
      <c r="B583" s="11"/>
      <c r="C583" s="11"/>
      <c r="D583" s="11"/>
      <c r="E583" s="11"/>
      <c r="F583" s="11"/>
      <c r="G583" s="11"/>
    </row>
    <row r="584" ht="15.75" customHeight="1">
      <c r="A584" s="11"/>
      <c r="B584" s="11"/>
      <c r="C584" s="11"/>
      <c r="D584" s="11"/>
      <c r="E584" s="11"/>
      <c r="F584" s="11"/>
      <c r="G584" s="11"/>
    </row>
    <row r="585" ht="15.75" customHeight="1">
      <c r="A585" s="11"/>
      <c r="B585" s="11"/>
      <c r="C585" s="11"/>
      <c r="D585" s="11"/>
      <c r="E585" s="11"/>
      <c r="F585" s="11"/>
      <c r="G585" s="11"/>
    </row>
    <row r="586" ht="15.75" customHeight="1">
      <c r="A586" s="11"/>
      <c r="B586" s="11"/>
      <c r="C586" s="11"/>
      <c r="D586" s="11"/>
      <c r="E586" s="11"/>
      <c r="F586" s="11"/>
      <c r="G586" s="11"/>
    </row>
    <row r="587" ht="15.75" customHeight="1">
      <c r="A587" s="11"/>
      <c r="B587" s="11"/>
      <c r="C587" s="11"/>
      <c r="D587" s="11"/>
      <c r="E587" s="11"/>
      <c r="F587" s="11"/>
      <c r="G587" s="11"/>
    </row>
    <row r="588" ht="15.75" customHeight="1">
      <c r="A588" s="11"/>
      <c r="B588" s="11"/>
      <c r="C588" s="11"/>
      <c r="D588" s="11"/>
      <c r="E588" s="11"/>
      <c r="F588" s="11"/>
      <c r="G588" s="11"/>
    </row>
    <row r="589" ht="15.75" customHeight="1">
      <c r="A589" s="11"/>
      <c r="B589" s="11"/>
      <c r="C589" s="11"/>
      <c r="D589" s="11"/>
      <c r="E589" s="11"/>
      <c r="F589" s="11"/>
      <c r="G589" s="11"/>
    </row>
    <row r="590" ht="15.75" customHeight="1">
      <c r="A590" s="11"/>
      <c r="B590" s="11"/>
      <c r="C590" s="11"/>
      <c r="D590" s="11"/>
      <c r="E590" s="11"/>
      <c r="F590" s="11"/>
      <c r="G590" s="11"/>
    </row>
    <row r="591" ht="15.75" customHeight="1">
      <c r="A591" s="11"/>
      <c r="B591" s="11"/>
      <c r="C591" s="11"/>
      <c r="D591" s="11"/>
      <c r="E591" s="11"/>
      <c r="F591" s="11"/>
      <c r="G591" s="11"/>
    </row>
    <row r="592" ht="15.75" customHeight="1">
      <c r="A592" s="11"/>
      <c r="B592" s="11"/>
      <c r="C592" s="11"/>
      <c r="D592" s="11"/>
      <c r="E592" s="11"/>
      <c r="F592" s="11"/>
      <c r="G592" s="11"/>
    </row>
    <row r="593" ht="15.75" customHeight="1">
      <c r="A593" s="11"/>
      <c r="B593" s="11"/>
      <c r="C593" s="11"/>
      <c r="D593" s="11"/>
      <c r="E593" s="11"/>
      <c r="F593" s="11"/>
      <c r="G593" s="11"/>
    </row>
    <row r="594" ht="15.75" customHeight="1">
      <c r="A594" s="11"/>
      <c r="B594" s="11"/>
      <c r="C594" s="11"/>
      <c r="D594" s="11"/>
      <c r="E594" s="11"/>
      <c r="F594" s="11"/>
      <c r="G594" s="11"/>
    </row>
    <row r="595" ht="15.75" customHeight="1">
      <c r="A595" s="11"/>
      <c r="B595" s="11"/>
      <c r="C595" s="11"/>
      <c r="D595" s="11"/>
      <c r="E595" s="11"/>
      <c r="F595" s="11"/>
      <c r="G595" s="11"/>
    </row>
    <row r="596" ht="15.75" customHeight="1">
      <c r="A596" s="11"/>
      <c r="B596" s="11"/>
      <c r="C596" s="11"/>
      <c r="D596" s="11"/>
      <c r="E596" s="11"/>
      <c r="F596" s="11"/>
      <c r="G596" s="11"/>
    </row>
    <row r="597" ht="15.75" customHeight="1">
      <c r="A597" s="11"/>
      <c r="B597" s="11"/>
      <c r="C597" s="11"/>
      <c r="D597" s="11"/>
      <c r="E597" s="11"/>
      <c r="F597" s="11"/>
      <c r="G597" s="11"/>
    </row>
    <row r="598" ht="15.75" customHeight="1">
      <c r="A598" s="11"/>
      <c r="B598" s="11"/>
      <c r="C598" s="11"/>
      <c r="D598" s="11"/>
      <c r="E598" s="11"/>
      <c r="F598" s="11"/>
      <c r="G598" s="11"/>
    </row>
    <row r="599" ht="15.75" customHeight="1">
      <c r="A599" s="11"/>
      <c r="B599" s="11"/>
      <c r="C599" s="11"/>
      <c r="D599" s="11"/>
      <c r="E599" s="11"/>
      <c r="F599" s="11"/>
      <c r="G599" s="11"/>
    </row>
    <row r="600" ht="15.75" customHeight="1">
      <c r="A600" s="11"/>
      <c r="B600" s="11"/>
      <c r="C600" s="11"/>
      <c r="D600" s="11"/>
      <c r="E600" s="11"/>
      <c r="F600" s="11"/>
      <c r="G600" s="11"/>
    </row>
    <row r="601" ht="15.75" customHeight="1">
      <c r="A601" s="11"/>
      <c r="B601" s="11"/>
      <c r="C601" s="11"/>
      <c r="D601" s="11"/>
      <c r="E601" s="11"/>
      <c r="F601" s="11"/>
      <c r="G601" s="11"/>
    </row>
    <row r="602" ht="15.75" customHeight="1">
      <c r="A602" s="11"/>
      <c r="B602" s="11"/>
      <c r="C602" s="11"/>
      <c r="D602" s="11"/>
      <c r="E602" s="11"/>
      <c r="F602" s="11"/>
      <c r="G602" s="11"/>
    </row>
    <row r="603" ht="15.75" customHeight="1">
      <c r="A603" s="11"/>
      <c r="B603" s="11"/>
      <c r="C603" s="11"/>
      <c r="D603" s="11"/>
      <c r="E603" s="11"/>
      <c r="F603" s="11"/>
      <c r="G603" s="11"/>
    </row>
    <row r="604" ht="15.75" customHeight="1">
      <c r="A604" s="11"/>
      <c r="B604" s="11"/>
      <c r="C604" s="11"/>
      <c r="D604" s="11"/>
      <c r="E604" s="11"/>
      <c r="F604" s="11"/>
      <c r="G604" s="11"/>
    </row>
    <row r="605" ht="15.75" customHeight="1">
      <c r="A605" s="11"/>
      <c r="B605" s="11"/>
      <c r="C605" s="11"/>
      <c r="D605" s="11"/>
      <c r="E605" s="11"/>
      <c r="F605" s="11"/>
      <c r="G605" s="11"/>
    </row>
    <row r="606" ht="15.75" customHeight="1">
      <c r="A606" s="11"/>
      <c r="B606" s="11"/>
      <c r="C606" s="11"/>
      <c r="D606" s="11"/>
      <c r="E606" s="11"/>
      <c r="F606" s="11"/>
      <c r="G606" s="11"/>
    </row>
    <row r="607" ht="15.75" customHeight="1">
      <c r="A607" s="11"/>
      <c r="B607" s="11"/>
      <c r="C607" s="11"/>
      <c r="D607" s="11"/>
      <c r="E607" s="11"/>
      <c r="F607" s="11"/>
      <c r="G607" s="11"/>
    </row>
    <row r="608" ht="15.75" customHeight="1">
      <c r="A608" s="11"/>
      <c r="B608" s="11"/>
      <c r="C608" s="11"/>
      <c r="D608" s="11"/>
      <c r="E608" s="11"/>
      <c r="F608" s="11"/>
      <c r="G608" s="11"/>
    </row>
    <row r="609" ht="15.75" customHeight="1">
      <c r="A609" s="11"/>
      <c r="B609" s="11"/>
      <c r="C609" s="11"/>
      <c r="D609" s="11"/>
      <c r="E609" s="11"/>
      <c r="F609" s="11"/>
      <c r="G609" s="11"/>
    </row>
    <row r="610" ht="15.75" customHeight="1">
      <c r="A610" s="11"/>
      <c r="B610" s="11"/>
      <c r="C610" s="11"/>
      <c r="D610" s="11"/>
      <c r="E610" s="11"/>
      <c r="F610" s="11"/>
      <c r="G610" s="11"/>
    </row>
    <row r="611" ht="15.75" customHeight="1">
      <c r="A611" s="11"/>
      <c r="B611" s="11"/>
      <c r="C611" s="11"/>
      <c r="D611" s="11"/>
      <c r="E611" s="11"/>
      <c r="F611" s="11"/>
      <c r="G611" s="11"/>
    </row>
    <row r="612" ht="15.75" customHeight="1">
      <c r="A612" s="11"/>
      <c r="B612" s="11"/>
      <c r="C612" s="11"/>
      <c r="D612" s="11"/>
      <c r="E612" s="11"/>
      <c r="F612" s="11"/>
      <c r="G612" s="11"/>
    </row>
    <row r="613" ht="15.75" customHeight="1">
      <c r="A613" s="11"/>
      <c r="B613" s="11"/>
      <c r="C613" s="11"/>
      <c r="D613" s="11"/>
      <c r="E613" s="11"/>
      <c r="F613" s="11"/>
      <c r="G613" s="11"/>
    </row>
    <row r="614" ht="15.75" customHeight="1">
      <c r="A614" s="11"/>
      <c r="B614" s="11"/>
      <c r="C614" s="11"/>
      <c r="D614" s="11"/>
      <c r="E614" s="11"/>
      <c r="F614" s="11"/>
      <c r="G614" s="11"/>
    </row>
    <row r="615" ht="15.75" customHeight="1">
      <c r="A615" s="11"/>
      <c r="B615" s="11"/>
      <c r="C615" s="11"/>
      <c r="D615" s="11"/>
      <c r="E615" s="11"/>
      <c r="F615" s="11"/>
      <c r="G615" s="11"/>
    </row>
    <row r="616" ht="15.75" customHeight="1">
      <c r="A616" s="11"/>
      <c r="B616" s="11"/>
      <c r="C616" s="11"/>
      <c r="D616" s="11"/>
      <c r="E616" s="11"/>
      <c r="F616" s="11"/>
      <c r="G616" s="11"/>
    </row>
    <row r="617" ht="15.75" customHeight="1">
      <c r="A617" s="11"/>
      <c r="B617" s="11"/>
      <c r="C617" s="11"/>
      <c r="D617" s="11"/>
      <c r="E617" s="11"/>
      <c r="F617" s="11"/>
      <c r="G617" s="11"/>
    </row>
    <row r="618" ht="15.75" customHeight="1">
      <c r="A618" s="11"/>
      <c r="B618" s="11"/>
      <c r="C618" s="11"/>
      <c r="D618" s="11"/>
      <c r="E618" s="11"/>
      <c r="F618" s="11"/>
      <c r="G618" s="11"/>
    </row>
    <row r="619" ht="15.75" customHeight="1">
      <c r="A619" s="11"/>
      <c r="B619" s="11"/>
      <c r="C619" s="11"/>
      <c r="D619" s="11"/>
      <c r="E619" s="11"/>
      <c r="F619" s="11"/>
      <c r="G619" s="11"/>
    </row>
    <row r="620" ht="15.75" customHeight="1">
      <c r="A620" s="11"/>
      <c r="B620" s="11"/>
      <c r="C620" s="11"/>
      <c r="D620" s="11"/>
      <c r="E620" s="11"/>
      <c r="F620" s="11"/>
      <c r="G620" s="11"/>
    </row>
    <row r="621" ht="15.75" customHeight="1">
      <c r="A621" s="11"/>
      <c r="B621" s="11"/>
      <c r="C621" s="11"/>
      <c r="D621" s="11"/>
      <c r="E621" s="11"/>
      <c r="F621" s="11"/>
      <c r="G621" s="11"/>
    </row>
    <row r="622" ht="15.75" customHeight="1">
      <c r="A622" s="11"/>
      <c r="B622" s="11"/>
      <c r="C622" s="11"/>
      <c r="D622" s="11"/>
      <c r="E622" s="11"/>
      <c r="F622" s="11"/>
      <c r="G622" s="11"/>
    </row>
    <row r="623" ht="15.75" customHeight="1">
      <c r="A623" s="11"/>
      <c r="B623" s="11"/>
      <c r="C623" s="11"/>
      <c r="D623" s="11"/>
      <c r="E623" s="11"/>
      <c r="F623" s="11"/>
      <c r="G623" s="11"/>
    </row>
    <row r="624" ht="15.75" customHeight="1">
      <c r="A624" s="11"/>
      <c r="B624" s="11"/>
      <c r="C624" s="11"/>
      <c r="D624" s="11"/>
      <c r="E624" s="11"/>
      <c r="F624" s="11"/>
      <c r="G624" s="11"/>
    </row>
    <row r="625" ht="15.75" customHeight="1">
      <c r="A625" s="11"/>
      <c r="B625" s="11"/>
      <c r="C625" s="11"/>
      <c r="D625" s="11"/>
      <c r="E625" s="11"/>
      <c r="F625" s="11"/>
      <c r="G625" s="11"/>
    </row>
    <row r="626" ht="15.75" customHeight="1">
      <c r="A626" s="11"/>
      <c r="B626" s="11"/>
      <c r="C626" s="11"/>
      <c r="D626" s="11"/>
      <c r="E626" s="11"/>
      <c r="F626" s="11"/>
      <c r="G626" s="11"/>
    </row>
    <row r="627" ht="15.75" customHeight="1">
      <c r="A627" s="11"/>
      <c r="B627" s="11"/>
      <c r="C627" s="11"/>
      <c r="D627" s="11"/>
      <c r="E627" s="11"/>
      <c r="F627" s="11"/>
      <c r="G627" s="11"/>
    </row>
    <row r="628" ht="15.75" customHeight="1">
      <c r="A628" s="11"/>
      <c r="B628" s="11"/>
      <c r="C628" s="11"/>
      <c r="D628" s="11"/>
      <c r="E628" s="11"/>
      <c r="F628" s="11"/>
      <c r="G628" s="11"/>
    </row>
    <row r="629" ht="15.75" customHeight="1">
      <c r="A629" s="11"/>
      <c r="B629" s="11"/>
      <c r="C629" s="11"/>
      <c r="D629" s="11"/>
      <c r="E629" s="11"/>
      <c r="F629" s="11"/>
      <c r="G629" s="11"/>
    </row>
    <row r="630" ht="15.75" customHeight="1">
      <c r="A630" s="11"/>
      <c r="B630" s="11"/>
      <c r="C630" s="11"/>
      <c r="D630" s="11"/>
      <c r="E630" s="11"/>
      <c r="F630" s="11"/>
      <c r="G630" s="11"/>
    </row>
    <row r="631" ht="15.75" customHeight="1">
      <c r="A631" s="11"/>
      <c r="B631" s="11"/>
      <c r="C631" s="11"/>
      <c r="D631" s="11"/>
      <c r="E631" s="11"/>
      <c r="F631" s="11"/>
      <c r="G631" s="11"/>
    </row>
    <row r="632" ht="15.75" customHeight="1">
      <c r="A632" s="11"/>
      <c r="B632" s="11"/>
      <c r="C632" s="11"/>
      <c r="D632" s="11"/>
      <c r="E632" s="11"/>
      <c r="F632" s="11"/>
      <c r="G632" s="11"/>
    </row>
    <row r="633" ht="15.75" customHeight="1">
      <c r="A633" s="11"/>
      <c r="B633" s="11"/>
      <c r="C633" s="11"/>
      <c r="D633" s="11"/>
      <c r="E633" s="11"/>
      <c r="F633" s="11"/>
      <c r="G633" s="11"/>
    </row>
    <row r="634" ht="15.75" customHeight="1">
      <c r="A634" s="11"/>
      <c r="B634" s="11"/>
      <c r="C634" s="11"/>
      <c r="D634" s="11"/>
      <c r="E634" s="11"/>
      <c r="F634" s="11"/>
      <c r="G634" s="11"/>
    </row>
    <row r="635" ht="15.75" customHeight="1">
      <c r="A635" s="11"/>
      <c r="B635" s="11"/>
      <c r="C635" s="11"/>
      <c r="D635" s="11"/>
      <c r="E635" s="11"/>
      <c r="F635" s="11"/>
      <c r="G635" s="11"/>
    </row>
    <row r="636" ht="15.75" customHeight="1">
      <c r="A636" s="11"/>
      <c r="B636" s="11"/>
      <c r="C636" s="11"/>
      <c r="D636" s="11"/>
      <c r="E636" s="11"/>
      <c r="F636" s="11"/>
      <c r="G636" s="11"/>
    </row>
    <row r="637" ht="15.75" customHeight="1">
      <c r="A637" s="11"/>
      <c r="B637" s="11"/>
      <c r="C637" s="11"/>
      <c r="D637" s="11"/>
      <c r="E637" s="11"/>
      <c r="F637" s="11"/>
      <c r="G637" s="11"/>
    </row>
    <row r="638" ht="15.75" customHeight="1">
      <c r="A638" s="11"/>
      <c r="B638" s="11"/>
      <c r="C638" s="11"/>
      <c r="D638" s="11"/>
      <c r="E638" s="11"/>
      <c r="F638" s="11"/>
      <c r="G638" s="11"/>
    </row>
    <row r="639" ht="15.75" customHeight="1">
      <c r="A639" s="11"/>
      <c r="B639" s="11"/>
      <c r="C639" s="11"/>
      <c r="D639" s="11"/>
      <c r="E639" s="11"/>
      <c r="F639" s="11"/>
      <c r="G639" s="11"/>
    </row>
    <row r="640" ht="15.75" customHeight="1">
      <c r="A640" s="11"/>
      <c r="B640" s="11"/>
      <c r="C640" s="11"/>
      <c r="D640" s="11"/>
      <c r="E640" s="11"/>
      <c r="F640" s="11"/>
      <c r="G640" s="11"/>
    </row>
    <row r="641" ht="15.75" customHeight="1">
      <c r="A641" s="11"/>
      <c r="B641" s="11"/>
      <c r="C641" s="11"/>
      <c r="D641" s="11"/>
      <c r="E641" s="11"/>
      <c r="F641" s="11"/>
      <c r="G641" s="11"/>
    </row>
    <row r="642" ht="15.75" customHeight="1">
      <c r="A642" s="11"/>
      <c r="B642" s="11"/>
      <c r="C642" s="11"/>
      <c r="D642" s="11"/>
      <c r="E642" s="11"/>
      <c r="F642" s="11"/>
      <c r="G642" s="11"/>
    </row>
    <row r="643" ht="15.75" customHeight="1">
      <c r="A643" s="11"/>
      <c r="B643" s="11"/>
      <c r="C643" s="11"/>
      <c r="D643" s="11"/>
      <c r="E643" s="11"/>
      <c r="F643" s="11"/>
      <c r="G643" s="11"/>
    </row>
    <row r="644" ht="15.75" customHeight="1">
      <c r="A644" s="11"/>
      <c r="B644" s="11"/>
      <c r="C644" s="11"/>
      <c r="D644" s="11"/>
      <c r="E644" s="11"/>
      <c r="F644" s="11"/>
      <c r="G644" s="11"/>
    </row>
    <row r="645" ht="15.75" customHeight="1">
      <c r="A645" s="11"/>
      <c r="B645" s="11"/>
      <c r="C645" s="11"/>
      <c r="D645" s="11"/>
      <c r="E645" s="11"/>
      <c r="F645" s="11"/>
      <c r="G645" s="11"/>
    </row>
    <row r="646" ht="15.75" customHeight="1">
      <c r="A646" s="11"/>
      <c r="B646" s="11"/>
      <c r="C646" s="11"/>
      <c r="D646" s="11"/>
      <c r="E646" s="11"/>
      <c r="F646" s="11"/>
      <c r="G646" s="11"/>
    </row>
    <row r="647" ht="15.75" customHeight="1">
      <c r="A647" s="11"/>
      <c r="B647" s="11"/>
      <c r="C647" s="11"/>
      <c r="D647" s="11"/>
      <c r="E647" s="11"/>
      <c r="F647" s="11"/>
      <c r="G647" s="11"/>
    </row>
    <row r="648" ht="15.75" customHeight="1">
      <c r="A648" s="11"/>
      <c r="B648" s="11"/>
      <c r="C648" s="11"/>
      <c r="D648" s="11"/>
      <c r="E648" s="11"/>
      <c r="F648" s="11"/>
      <c r="G648" s="11"/>
    </row>
    <row r="649" ht="15.75" customHeight="1">
      <c r="A649" s="11"/>
      <c r="B649" s="11"/>
      <c r="C649" s="11"/>
      <c r="D649" s="11"/>
      <c r="E649" s="11"/>
      <c r="F649" s="11"/>
      <c r="G649" s="11"/>
    </row>
    <row r="650" ht="15.75" customHeight="1">
      <c r="A650" s="11"/>
      <c r="B650" s="11"/>
      <c r="C650" s="11"/>
      <c r="D650" s="11"/>
      <c r="E650" s="11"/>
      <c r="F650" s="11"/>
      <c r="G650" s="11"/>
    </row>
    <row r="651" ht="15.75" customHeight="1">
      <c r="A651" s="11"/>
      <c r="B651" s="11"/>
      <c r="C651" s="11"/>
      <c r="D651" s="11"/>
      <c r="E651" s="11"/>
      <c r="F651" s="11"/>
      <c r="G651" s="11"/>
    </row>
    <row r="652" ht="15.75" customHeight="1">
      <c r="A652" s="11"/>
      <c r="B652" s="11"/>
      <c r="C652" s="11"/>
      <c r="D652" s="11"/>
      <c r="E652" s="11"/>
      <c r="F652" s="11"/>
      <c r="G652" s="11"/>
    </row>
    <row r="653" ht="15.75" customHeight="1">
      <c r="A653" s="11"/>
      <c r="B653" s="11"/>
      <c r="C653" s="11"/>
      <c r="D653" s="11"/>
      <c r="E653" s="11"/>
      <c r="F653" s="11"/>
      <c r="G653" s="11"/>
    </row>
    <row r="654" ht="15.75" customHeight="1">
      <c r="A654" s="11"/>
      <c r="B654" s="11"/>
      <c r="C654" s="11"/>
      <c r="D654" s="11"/>
      <c r="E654" s="11"/>
      <c r="F654" s="11"/>
      <c r="G654" s="11"/>
    </row>
    <row r="655" ht="15.75" customHeight="1">
      <c r="A655" s="11"/>
      <c r="B655" s="11"/>
      <c r="C655" s="11"/>
      <c r="D655" s="11"/>
      <c r="E655" s="11"/>
      <c r="F655" s="11"/>
      <c r="G655" s="11"/>
    </row>
    <row r="656" ht="15.75" customHeight="1">
      <c r="A656" s="11"/>
      <c r="B656" s="11"/>
      <c r="C656" s="11"/>
      <c r="D656" s="11"/>
      <c r="E656" s="11"/>
      <c r="F656" s="11"/>
      <c r="G656" s="11"/>
    </row>
    <row r="657" ht="15.75" customHeight="1">
      <c r="A657" s="11"/>
      <c r="B657" s="11"/>
      <c r="C657" s="11"/>
      <c r="D657" s="11"/>
      <c r="E657" s="11"/>
      <c r="F657" s="11"/>
      <c r="G657" s="11"/>
    </row>
    <row r="658" ht="15.75" customHeight="1">
      <c r="A658" s="11"/>
      <c r="B658" s="11"/>
      <c r="C658" s="11"/>
      <c r="D658" s="11"/>
      <c r="E658" s="11"/>
      <c r="F658" s="11"/>
      <c r="G658" s="11"/>
    </row>
    <row r="659" ht="15.75" customHeight="1">
      <c r="A659" s="11"/>
      <c r="B659" s="11"/>
      <c r="C659" s="11"/>
      <c r="D659" s="11"/>
      <c r="E659" s="11"/>
      <c r="F659" s="11"/>
      <c r="G659" s="11"/>
    </row>
    <row r="660" ht="15.75" customHeight="1">
      <c r="A660" s="11"/>
      <c r="B660" s="11"/>
      <c r="C660" s="11"/>
      <c r="D660" s="11"/>
      <c r="E660" s="11"/>
      <c r="F660" s="11"/>
      <c r="G660" s="11"/>
    </row>
    <row r="661" ht="15.75" customHeight="1">
      <c r="A661" s="11"/>
      <c r="B661" s="11"/>
      <c r="C661" s="11"/>
      <c r="D661" s="11"/>
      <c r="E661" s="11"/>
      <c r="F661" s="11"/>
      <c r="G661" s="11"/>
    </row>
    <row r="662" ht="15.75" customHeight="1">
      <c r="A662" s="11"/>
      <c r="B662" s="11"/>
      <c r="C662" s="11"/>
      <c r="D662" s="11"/>
      <c r="E662" s="11"/>
      <c r="F662" s="11"/>
      <c r="G662" s="11"/>
    </row>
    <row r="663" ht="15.75" customHeight="1">
      <c r="A663" s="11"/>
      <c r="B663" s="11"/>
      <c r="C663" s="11"/>
      <c r="D663" s="11"/>
      <c r="E663" s="11"/>
      <c r="F663" s="11"/>
      <c r="G663" s="11"/>
    </row>
    <row r="664" ht="15.75" customHeight="1">
      <c r="A664" s="11"/>
      <c r="B664" s="11"/>
      <c r="C664" s="11"/>
      <c r="D664" s="11"/>
      <c r="E664" s="11"/>
      <c r="F664" s="11"/>
      <c r="G664" s="11"/>
    </row>
    <row r="665" ht="15.75" customHeight="1">
      <c r="A665" s="11"/>
      <c r="B665" s="11"/>
      <c r="C665" s="11"/>
      <c r="D665" s="11"/>
      <c r="E665" s="11"/>
      <c r="F665" s="11"/>
      <c r="G665" s="11"/>
    </row>
    <row r="666" ht="15.75" customHeight="1">
      <c r="A666" s="11"/>
      <c r="B666" s="11"/>
      <c r="C666" s="11"/>
      <c r="D666" s="11"/>
      <c r="E666" s="11"/>
      <c r="F666" s="11"/>
      <c r="G666" s="11"/>
    </row>
    <row r="667" ht="15.75" customHeight="1">
      <c r="A667" s="11"/>
      <c r="B667" s="11"/>
      <c r="C667" s="11"/>
      <c r="D667" s="11"/>
      <c r="E667" s="11"/>
      <c r="F667" s="11"/>
      <c r="G667" s="11"/>
    </row>
    <row r="668" ht="15.75" customHeight="1">
      <c r="A668" s="11"/>
      <c r="B668" s="11"/>
      <c r="C668" s="11"/>
      <c r="D668" s="11"/>
      <c r="E668" s="11"/>
      <c r="F668" s="11"/>
      <c r="G668" s="11"/>
    </row>
    <row r="669" ht="15.75" customHeight="1">
      <c r="A669" s="11"/>
      <c r="B669" s="11"/>
      <c r="C669" s="11"/>
      <c r="D669" s="11"/>
      <c r="E669" s="11"/>
      <c r="F669" s="11"/>
      <c r="G669" s="11"/>
    </row>
    <row r="670" ht="15.75" customHeight="1">
      <c r="A670" s="11"/>
      <c r="B670" s="11"/>
      <c r="C670" s="11"/>
      <c r="D670" s="11"/>
      <c r="E670" s="11"/>
      <c r="F670" s="11"/>
      <c r="G670" s="11"/>
    </row>
    <row r="671" ht="15.75" customHeight="1">
      <c r="A671" s="11"/>
      <c r="B671" s="11"/>
      <c r="C671" s="11"/>
      <c r="D671" s="11"/>
      <c r="E671" s="11"/>
      <c r="F671" s="11"/>
      <c r="G671" s="11"/>
    </row>
    <row r="672" ht="15.75" customHeight="1">
      <c r="A672" s="11"/>
      <c r="B672" s="11"/>
      <c r="C672" s="11"/>
      <c r="D672" s="11"/>
      <c r="E672" s="11"/>
      <c r="F672" s="11"/>
      <c r="G672" s="11"/>
    </row>
    <row r="673" ht="15.75" customHeight="1">
      <c r="A673" s="11"/>
      <c r="B673" s="11"/>
      <c r="C673" s="11"/>
      <c r="D673" s="11"/>
      <c r="E673" s="11"/>
      <c r="F673" s="11"/>
      <c r="G673" s="11"/>
    </row>
    <row r="674" ht="15.75" customHeight="1">
      <c r="A674" s="11"/>
      <c r="B674" s="11"/>
      <c r="C674" s="11"/>
      <c r="D674" s="11"/>
      <c r="E674" s="11"/>
      <c r="F674" s="11"/>
      <c r="G674" s="11"/>
    </row>
    <row r="675" ht="15.75" customHeight="1">
      <c r="A675" s="11"/>
      <c r="B675" s="11"/>
      <c r="C675" s="11"/>
      <c r="D675" s="11"/>
      <c r="E675" s="11"/>
      <c r="F675" s="11"/>
      <c r="G675" s="11"/>
    </row>
    <row r="676" ht="15.75" customHeight="1">
      <c r="A676" s="11"/>
      <c r="B676" s="11"/>
      <c r="C676" s="11"/>
      <c r="D676" s="11"/>
      <c r="E676" s="11"/>
      <c r="F676" s="11"/>
      <c r="G676" s="11"/>
    </row>
    <row r="677" ht="15.75" customHeight="1">
      <c r="A677" s="11"/>
      <c r="B677" s="11"/>
      <c r="C677" s="11"/>
      <c r="D677" s="11"/>
      <c r="E677" s="11"/>
      <c r="F677" s="11"/>
      <c r="G677" s="11"/>
    </row>
    <row r="678" ht="15.75" customHeight="1">
      <c r="A678" s="11"/>
      <c r="B678" s="11"/>
      <c r="C678" s="11"/>
      <c r="D678" s="11"/>
      <c r="E678" s="11"/>
      <c r="F678" s="11"/>
      <c r="G678" s="11"/>
    </row>
    <row r="679" ht="15.75" customHeight="1">
      <c r="A679" s="11"/>
      <c r="B679" s="11"/>
      <c r="C679" s="11"/>
      <c r="D679" s="11"/>
      <c r="E679" s="11"/>
      <c r="F679" s="11"/>
      <c r="G679" s="11"/>
    </row>
    <row r="680" ht="15.75" customHeight="1">
      <c r="A680" s="11"/>
      <c r="B680" s="11"/>
      <c r="C680" s="11"/>
      <c r="D680" s="11"/>
      <c r="E680" s="11"/>
      <c r="F680" s="11"/>
      <c r="G680" s="11"/>
    </row>
    <row r="681" ht="15.75" customHeight="1">
      <c r="A681" s="11"/>
      <c r="B681" s="11"/>
      <c r="C681" s="11"/>
      <c r="D681" s="11"/>
      <c r="E681" s="11"/>
      <c r="F681" s="11"/>
      <c r="G681" s="11"/>
    </row>
    <row r="682" ht="15.75" customHeight="1">
      <c r="A682" s="11"/>
      <c r="B682" s="11"/>
      <c r="C682" s="11"/>
      <c r="D682" s="11"/>
      <c r="E682" s="11"/>
      <c r="F682" s="11"/>
      <c r="G682" s="11"/>
    </row>
    <row r="683" ht="15.75" customHeight="1">
      <c r="A683" s="11"/>
      <c r="B683" s="11"/>
      <c r="C683" s="11"/>
      <c r="D683" s="11"/>
      <c r="E683" s="11"/>
      <c r="F683" s="11"/>
      <c r="G683" s="11"/>
    </row>
    <row r="684" ht="15.75" customHeight="1">
      <c r="A684" s="11"/>
      <c r="B684" s="11"/>
      <c r="C684" s="11"/>
      <c r="D684" s="11"/>
      <c r="E684" s="11"/>
      <c r="F684" s="11"/>
      <c r="G684" s="11"/>
    </row>
    <row r="685" ht="15.75" customHeight="1">
      <c r="A685" s="11"/>
      <c r="B685" s="11"/>
      <c r="C685" s="11"/>
      <c r="D685" s="11"/>
      <c r="E685" s="11"/>
      <c r="F685" s="11"/>
      <c r="G685" s="11"/>
    </row>
    <row r="686" ht="15.75" customHeight="1">
      <c r="A686" s="11"/>
      <c r="B686" s="11"/>
      <c r="C686" s="11"/>
      <c r="D686" s="11"/>
      <c r="E686" s="11"/>
      <c r="F686" s="11"/>
      <c r="G686" s="11"/>
    </row>
    <row r="687" ht="15.75" customHeight="1">
      <c r="A687" s="11"/>
      <c r="B687" s="11"/>
      <c r="C687" s="11"/>
      <c r="D687" s="11"/>
      <c r="E687" s="11"/>
      <c r="F687" s="11"/>
      <c r="G687" s="11"/>
    </row>
    <row r="688" ht="15.75" customHeight="1">
      <c r="A688" s="11"/>
      <c r="B688" s="11"/>
      <c r="C688" s="11"/>
      <c r="D688" s="11"/>
      <c r="E688" s="11"/>
      <c r="F688" s="11"/>
      <c r="G688" s="11"/>
    </row>
    <row r="689" ht="15.75" customHeight="1">
      <c r="A689" s="11"/>
      <c r="B689" s="11"/>
      <c r="C689" s="11"/>
      <c r="D689" s="11"/>
      <c r="E689" s="11"/>
      <c r="F689" s="11"/>
      <c r="G689" s="11"/>
    </row>
    <row r="690" ht="15.75" customHeight="1">
      <c r="A690" s="11"/>
      <c r="B690" s="11"/>
      <c r="C690" s="11"/>
      <c r="D690" s="11"/>
      <c r="E690" s="11"/>
      <c r="F690" s="11"/>
      <c r="G690" s="11"/>
    </row>
    <row r="691" ht="15.75" customHeight="1">
      <c r="A691" s="11"/>
      <c r="B691" s="11"/>
      <c r="C691" s="11"/>
      <c r="D691" s="11"/>
      <c r="E691" s="11"/>
      <c r="F691" s="11"/>
      <c r="G691" s="11"/>
    </row>
    <row r="692" ht="15.75" customHeight="1">
      <c r="A692" s="11"/>
      <c r="B692" s="11"/>
      <c r="C692" s="11"/>
      <c r="D692" s="11"/>
      <c r="E692" s="11"/>
      <c r="F692" s="11"/>
      <c r="G692" s="11"/>
    </row>
    <row r="693" ht="15.75" customHeight="1">
      <c r="A693" s="11"/>
      <c r="B693" s="11"/>
      <c r="C693" s="11"/>
      <c r="D693" s="11"/>
      <c r="E693" s="11"/>
      <c r="F693" s="11"/>
      <c r="G693" s="11"/>
    </row>
    <row r="694" ht="15.75" customHeight="1">
      <c r="A694" s="11"/>
      <c r="B694" s="11"/>
      <c r="C694" s="11"/>
      <c r="D694" s="11"/>
      <c r="E694" s="11"/>
      <c r="F694" s="11"/>
      <c r="G694" s="11"/>
    </row>
    <row r="695" ht="15.75" customHeight="1">
      <c r="A695" s="11"/>
      <c r="B695" s="11"/>
      <c r="C695" s="11"/>
      <c r="D695" s="11"/>
      <c r="E695" s="11"/>
      <c r="F695" s="11"/>
      <c r="G695" s="11"/>
    </row>
    <row r="696" ht="15.75" customHeight="1">
      <c r="A696" s="11"/>
      <c r="B696" s="11"/>
      <c r="C696" s="11"/>
      <c r="D696" s="11"/>
      <c r="E696" s="11"/>
      <c r="F696" s="11"/>
      <c r="G696" s="11"/>
    </row>
    <row r="697" ht="15.75" customHeight="1">
      <c r="A697" s="11"/>
      <c r="B697" s="11"/>
      <c r="C697" s="11"/>
      <c r="D697" s="11"/>
      <c r="E697" s="11"/>
      <c r="F697" s="11"/>
      <c r="G697" s="11"/>
    </row>
    <row r="698" ht="15.75" customHeight="1">
      <c r="A698" s="11"/>
      <c r="B698" s="11"/>
      <c r="C698" s="11"/>
      <c r="D698" s="11"/>
      <c r="E698" s="11"/>
      <c r="F698" s="11"/>
      <c r="G698" s="11"/>
    </row>
    <row r="699" ht="15.75" customHeight="1">
      <c r="A699" s="11"/>
      <c r="B699" s="11"/>
      <c r="C699" s="11"/>
      <c r="D699" s="11"/>
      <c r="E699" s="11"/>
      <c r="F699" s="11"/>
      <c r="G699" s="11"/>
    </row>
    <row r="700" ht="15.75" customHeight="1">
      <c r="A700" s="11"/>
      <c r="B700" s="11"/>
      <c r="C700" s="11"/>
      <c r="D700" s="11"/>
      <c r="E700" s="11"/>
      <c r="F700" s="11"/>
      <c r="G700" s="11"/>
    </row>
    <row r="701" ht="15.75" customHeight="1">
      <c r="A701" s="11"/>
      <c r="B701" s="11"/>
      <c r="C701" s="11"/>
      <c r="D701" s="11"/>
      <c r="E701" s="11"/>
      <c r="F701" s="11"/>
      <c r="G701" s="11"/>
    </row>
    <row r="702" ht="15.75" customHeight="1">
      <c r="A702" s="11"/>
      <c r="B702" s="11"/>
      <c r="C702" s="11"/>
      <c r="D702" s="11"/>
      <c r="E702" s="11"/>
      <c r="F702" s="11"/>
      <c r="G702" s="11"/>
    </row>
    <row r="703" ht="15.75" customHeight="1">
      <c r="A703" s="11"/>
      <c r="B703" s="11"/>
      <c r="C703" s="11"/>
      <c r="D703" s="11"/>
      <c r="E703" s="11"/>
      <c r="F703" s="11"/>
      <c r="G703" s="11"/>
    </row>
    <row r="704" ht="15.75" customHeight="1">
      <c r="A704" s="11"/>
      <c r="B704" s="11"/>
      <c r="C704" s="11"/>
      <c r="D704" s="11"/>
      <c r="E704" s="11"/>
      <c r="F704" s="11"/>
      <c r="G704" s="11"/>
    </row>
    <row r="705" ht="15.75" customHeight="1">
      <c r="A705" s="11"/>
      <c r="B705" s="11"/>
      <c r="C705" s="11"/>
      <c r="D705" s="11"/>
      <c r="E705" s="11"/>
      <c r="F705" s="11"/>
      <c r="G705" s="11"/>
    </row>
    <row r="706" ht="15.75" customHeight="1">
      <c r="A706" s="11"/>
      <c r="B706" s="11"/>
      <c r="C706" s="11"/>
      <c r="D706" s="11"/>
      <c r="E706" s="11"/>
      <c r="F706" s="11"/>
      <c r="G706" s="11"/>
    </row>
    <row r="707" ht="15.75" customHeight="1">
      <c r="A707" s="11"/>
      <c r="B707" s="11"/>
      <c r="C707" s="11"/>
      <c r="D707" s="11"/>
      <c r="E707" s="11"/>
      <c r="F707" s="11"/>
      <c r="G707" s="11"/>
    </row>
    <row r="708" ht="15.75" customHeight="1">
      <c r="A708" s="11"/>
      <c r="B708" s="11"/>
      <c r="C708" s="11"/>
      <c r="D708" s="11"/>
      <c r="E708" s="11"/>
      <c r="F708" s="11"/>
      <c r="G708" s="11"/>
    </row>
    <row r="709" ht="15.75" customHeight="1">
      <c r="A709" s="11"/>
      <c r="B709" s="11"/>
      <c r="C709" s="11"/>
      <c r="D709" s="11"/>
      <c r="E709" s="11"/>
      <c r="F709" s="11"/>
      <c r="G709" s="11"/>
    </row>
    <row r="710" ht="15.75" customHeight="1">
      <c r="A710" s="11"/>
      <c r="B710" s="11"/>
      <c r="C710" s="11"/>
      <c r="D710" s="11"/>
      <c r="E710" s="11"/>
      <c r="F710" s="11"/>
      <c r="G710" s="11"/>
    </row>
    <row r="711" ht="15.75" customHeight="1">
      <c r="A711" s="11"/>
      <c r="B711" s="11"/>
      <c r="C711" s="11"/>
      <c r="D711" s="11"/>
      <c r="E711" s="11"/>
      <c r="F711" s="11"/>
      <c r="G711" s="11"/>
    </row>
    <row r="712" ht="15.75" customHeight="1">
      <c r="A712" s="11"/>
      <c r="B712" s="11"/>
      <c r="C712" s="11"/>
      <c r="D712" s="11"/>
      <c r="E712" s="11"/>
      <c r="F712" s="11"/>
      <c r="G712" s="11"/>
    </row>
    <row r="713" ht="15.75" customHeight="1">
      <c r="A713" s="11"/>
      <c r="B713" s="11"/>
      <c r="C713" s="11"/>
      <c r="D713" s="11"/>
      <c r="E713" s="11"/>
      <c r="F713" s="11"/>
      <c r="G713" s="11"/>
    </row>
    <row r="714" ht="15.75" customHeight="1">
      <c r="A714" s="11"/>
      <c r="B714" s="11"/>
      <c r="C714" s="11"/>
      <c r="D714" s="11"/>
      <c r="E714" s="11"/>
      <c r="F714" s="11"/>
      <c r="G714" s="11"/>
    </row>
    <row r="715" ht="15.75" customHeight="1">
      <c r="A715" s="11"/>
      <c r="B715" s="11"/>
      <c r="C715" s="11"/>
      <c r="D715" s="11"/>
      <c r="E715" s="11"/>
      <c r="F715" s="11"/>
      <c r="G715" s="11"/>
    </row>
    <row r="716" ht="15.75" customHeight="1">
      <c r="A716" s="11"/>
      <c r="B716" s="11"/>
      <c r="C716" s="11"/>
      <c r="D716" s="11"/>
      <c r="E716" s="11"/>
      <c r="F716" s="11"/>
      <c r="G716" s="11"/>
    </row>
    <row r="717" ht="15.75" customHeight="1">
      <c r="A717" s="11"/>
      <c r="B717" s="11"/>
      <c r="C717" s="11"/>
      <c r="D717" s="11"/>
      <c r="E717" s="11"/>
      <c r="F717" s="11"/>
      <c r="G717" s="11"/>
    </row>
    <row r="718" ht="15.75" customHeight="1">
      <c r="A718" s="11"/>
      <c r="B718" s="11"/>
      <c r="C718" s="11"/>
      <c r="D718" s="11"/>
      <c r="E718" s="11"/>
      <c r="F718" s="11"/>
      <c r="G718" s="11"/>
    </row>
    <row r="719" ht="15.75" customHeight="1">
      <c r="A719" s="11"/>
      <c r="B719" s="11"/>
      <c r="C719" s="11"/>
      <c r="D719" s="11"/>
      <c r="E719" s="11"/>
      <c r="F719" s="11"/>
      <c r="G719" s="11"/>
    </row>
    <row r="720" ht="15.75" customHeight="1">
      <c r="A720" s="11"/>
      <c r="B720" s="11"/>
      <c r="C720" s="11"/>
      <c r="D720" s="11"/>
      <c r="E720" s="11"/>
      <c r="F720" s="11"/>
      <c r="G720" s="11"/>
    </row>
    <row r="721" ht="15.75" customHeight="1">
      <c r="A721" s="11"/>
      <c r="B721" s="11"/>
      <c r="C721" s="11"/>
      <c r="D721" s="11"/>
      <c r="E721" s="11"/>
      <c r="F721" s="11"/>
      <c r="G721" s="11"/>
    </row>
    <row r="722" ht="15.75" customHeight="1">
      <c r="A722" s="11"/>
      <c r="B722" s="11"/>
      <c r="C722" s="11"/>
      <c r="D722" s="11"/>
      <c r="E722" s="11"/>
      <c r="F722" s="11"/>
      <c r="G722" s="11"/>
    </row>
    <row r="723" ht="15.75" customHeight="1">
      <c r="A723" s="11"/>
      <c r="B723" s="11"/>
      <c r="C723" s="11"/>
      <c r="D723" s="11"/>
      <c r="E723" s="11"/>
      <c r="F723" s="11"/>
      <c r="G723" s="11"/>
    </row>
    <row r="724" ht="15.75" customHeight="1">
      <c r="A724" s="11"/>
      <c r="B724" s="11"/>
      <c r="C724" s="11"/>
      <c r="D724" s="11"/>
      <c r="E724" s="11"/>
      <c r="F724" s="11"/>
      <c r="G724" s="11"/>
    </row>
    <row r="725" ht="15.75" customHeight="1">
      <c r="A725" s="11"/>
      <c r="B725" s="11"/>
      <c r="C725" s="11"/>
      <c r="D725" s="11"/>
      <c r="E725" s="11"/>
      <c r="F725" s="11"/>
      <c r="G725" s="11"/>
    </row>
    <row r="726" ht="15.75" customHeight="1">
      <c r="A726" s="11"/>
      <c r="B726" s="11"/>
      <c r="C726" s="11"/>
      <c r="D726" s="11"/>
      <c r="E726" s="11"/>
      <c r="F726" s="11"/>
      <c r="G726" s="11"/>
    </row>
    <row r="727" ht="15.75" customHeight="1">
      <c r="A727" s="11"/>
      <c r="B727" s="11"/>
      <c r="C727" s="11"/>
      <c r="D727" s="11"/>
      <c r="E727" s="11"/>
      <c r="F727" s="11"/>
      <c r="G727" s="11"/>
    </row>
    <row r="728" ht="15.75" customHeight="1">
      <c r="A728" s="11"/>
      <c r="B728" s="11"/>
      <c r="C728" s="11"/>
      <c r="D728" s="11"/>
      <c r="E728" s="11"/>
      <c r="F728" s="11"/>
      <c r="G728" s="11"/>
    </row>
    <row r="729" ht="15.75" customHeight="1">
      <c r="A729" s="11"/>
      <c r="B729" s="11"/>
      <c r="C729" s="11"/>
      <c r="D729" s="11"/>
      <c r="E729" s="11"/>
      <c r="F729" s="11"/>
      <c r="G729" s="11"/>
    </row>
    <row r="730" ht="15.75" customHeight="1">
      <c r="A730" s="11"/>
      <c r="B730" s="11"/>
      <c r="C730" s="11"/>
      <c r="D730" s="11"/>
      <c r="E730" s="11"/>
      <c r="F730" s="11"/>
      <c r="G730" s="11"/>
    </row>
    <row r="731" ht="15.75" customHeight="1">
      <c r="A731" s="11"/>
      <c r="B731" s="11"/>
      <c r="C731" s="11"/>
      <c r="D731" s="11"/>
      <c r="E731" s="11"/>
      <c r="F731" s="11"/>
      <c r="G731" s="11"/>
    </row>
    <row r="732" ht="15.75" customHeight="1">
      <c r="A732" s="11"/>
      <c r="B732" s="11"/>
      <c r="C732" s="11"/>
      <c r="D732" s="11"/>
      <c r="E732" s="11"/>
      <c r="F732" s="11"/>
      <c r="G732" s="11"/>
    </row>
    <row r="733" ht="15.75" customHeight="1">
      <c r="A733" s="11"/>
      <c r="B733" s="11"/>
      <c r="C733" s="11"/>
      <c r="D733" s="11"/>
      <c r="E733" s="11"/>
      <c r="F733" s="11"/>
      <c r="G733" s="11"/>
    </row>
    <row r="734" ht="15.75" customHeight="1">
      <c r="A734" s="11"/>
      <c r="B734" s="11"/>
      <c r="C734" s="11"/>
      <c r="D734" s="11"/>
      <c r="E734" s="11"/>
      <c r="F734" s="11"/>
      <c r="G734" s="11"/>
    </row>
    <row r="735" ht="15.75" customHeight="1">
      <c r="A735" s="11"/>
      <c r="B735" s="11"/>
      <c r="C735" s="11"/>
      <c r="D735" s="11"/>
      <c r="E735" s="11"/>
      <c r="F735" s="11"/>
      <c r="G735" s="11"/>
    </row>
    <row r="736" ht="15.75" customHeight="1">
      <c r="A736" s="11"/>
      <c r="B736" s="11"/>
      <c r="C736" s="11"/>
      <c r="D736" s="11"/>
      <c r="E736" s="11"/>
      <c r="F736" s="11"/>
      <c r="G736" s="11"/>
    </row>
    <row r="737" ht="15.75" customHeight="1">
      <c r="A737" s="11"/>
      <c r="B737" s="11"/>
      <c r="C737" s="11"/>
      <c r="D737" s="11"/>
      <c r="E737" s="11"/>
      <c r="F737" s="11"/>
      <c r="G737" s="11"/>
    </row>
    <row r="738" ht="15.75" customHeight="1">
      <c r="A738" s="11"/>
      <c r="B738" s="11"/>
      <c r="C738" s="11"/>
      <c r="D738" s="11"/>
      <c r="E738" s="11"/>
      <c r="F738" s="11"/>
      <c r="G738" s="11"/>
    </row>
    <row r="739" ht="15.75" customHeight="1">
      <c r="A739" s="11"/>
      <c r="B739" s="11"/>
      <c r="C739" s="11"/>
      <c r="D739" s="11"/>
      <c r="E739" s="11"/>
      <c r="F739" s="11"/>
      <c r="G739" s="11"/>
    </row>
    <row r="740" ht="15.75" customHeight="1">
      <c r="A740" s="11"/>
      <c r="B740" s="11"/>
      <c r="C740" s="11"/>
      <c r="D740" s="11"/>
      <c r="E740" s="11"/>
      <c r="F740" s="11"/>
      <c r="G740" s="11"/>
    </row>
    <row r="741" ht="15.75" customHeight="1">
      <c r="A741" s="11"/>
      <c r="B741" s="11"/>
      <c r="C741" s="11"/>
      <c r="D741" s="11"/>
      <c r="E741" s="11"/>
      <c r="F741" s="11"/>
      <c r="G741" s="11"/>
    </row>
    <row r="742" ht="15.75" customHeight="1">
      <c r="A742" s="11"/>
      <c r="B742" s="11"/>
      <c r="C742" s="11"/>
      <c r="D742" s="11"/>
      <c r="E742" s="11"/>
      <c r="F742" s="11"/>
      <c r="G742" s="11"/>
    </row>
    <row r="743" ht="15.75" customHeight="1">
      <c r="A743" s="11"/>
      <c r="B743" s="11"/>
      <c r="C743" s="11"/>
      <c r="D743" s="11"/>
      <c r="E743" s="11"/>
      <c r="F743" s="11"/>
      <c r="G743" s="11"/>
    </row>
    <row r="744" ht="15.75" customHeight="1">
      <c r="A744" s="11"/>
      <c r="B744" s="11"/>
      <c r="C744" s="11"/>
      <c r="D744" s="11"/>
      <c r="E744" s="11"/>
      <c r="F744" s="11"/>
      <c r="G744" s="11"/>
    </row>
    <row r="745" ht="15.75" customHeight="1">
      <c r="A745" s="11"/>
      <c r="B745" s="11"/>
      <c r="C745" s="11"/>
      <c r="D745" s="11"/>
      <c r="E745" s="11"/>
      <c r="F745" s="11"/>
      <c r="G745" s="11"/>
    </row>
    <row r="746" ht="15.75" customHeight="1">
      <c r="A746" s="11"/>
      <c r="B746" s="11"/>
      <c r="C746" s="11"/>
      <c r="D746" s="11"/>
      <c r="E746" s="11"/>
      <c r="F746" s="11"/>
      <c r="G746" s="11"/>
    </row>
    <row r="747" ht="15.75" customHeight="1">
      <c r="A747" s="11"/>
      <c r="B747" s="11"/>
      <c r="C747" s="11"/>
      <c r="D747" s="11"/>
      <c r="E747" s="11"/>
      <c r="F747" s="11"/>
      <c r="G747" s="11"/>
    </row>
    <row r="748" ht="15.75" customHeight="1">
      <c r="A748" s="11"/>
      <c r="B748" s="11"/>
      <c r="C748" s="11"/>
      <c r="D748" s="11"/>
      <c r="E748" s="11"/>
      <c r="F748" s="11"/>
      <c r="G748" s="11"/>
    </row>
    <row r="749" ht="15.75" customHeight="1">
      <c r="A749" s="11"/>
      <c r="B749" s="11"/>
      <c r="C749" s="11"/>
      <c r="D749" s="11"/>
      <c r="E749" s="11"/>
      <c r="F749" s="11"/>
      <c r="G749" s="11"/>
    </row>
    <row r="750" ht="15.75" customHeight="1">
      <c r="A750" s="11"/>
      <c r="B750" s="11"/>
      <c r="C750" s="11"/>
      <c r="D750" s="11"/>
      <c r="E750" s="11"/>
      <c r="F750" s="11"/>
      <c r="G750" s="11"/>
    </row>
    <row r="751" ht="15.75" customHeight="1">
      <c r="A751" s="11"/>
      <c r="B751" s="11"/>
      <c r="C751" s="11"/>
      <c r="D751" s="11"/>
      <c r="E751" s="11"/>
      <c r="F751" s="11"/>
      <c r="G751" s="11"/>
    </row>
    <row r="752" ht="15.75" customHeight="1">
      <c r="A752" s="11"/>
      <c r="B752" s="11"/>
      <c r="C752" s="11"/>
      <c r="D752" s="11"/>
      <c r="E752" s="11"/>
      <c r="F752" s="11"/>
      <c r="G752" s="11"/>
    </row>
    <row r="753" ht="15.75" customHeight="1">
      <c r="A753" s="11"/>
      <c r="B753" s="11"/>
      <c r="C753" s="11"/>
      <c r="D753" s="11"/>
      <c r="E753" s="11"/>
      <c r="F753" s="11"/>
      <c r="G753" s="11"/>
    </row>
    <row r="754" ht="15.75" customHeight="1">
      <c r="A754" s="11"/>
      <c r="B754" s="11"/>
      <c r="C754" s="11"/>
      <c r="D754" s="11"/>
      <c r="E754" s="11"/>
      <c r="F754" s="11"/>
      <c r="G754" s="11"/>
    </row>
    <row r="755" ht="15.75" customHeight="1">
      <c r="A755" s="11"/>
      <c r="B755" s="11"/>
      <c r="C755" s="11"/>
      <c r="D755" s="11"/>
      <c r="E755" s="11"/>
      <c r="F755" s="11"/>
      <c r="G755" s="11"/>
    </row>
    <row r="756" ht="15.75" customHeight="1">
      <c r="A756" s="11"/>
      <c r="B756" s="11"/>
      <c r="C756" s="11"/>
      <c r="D756" s="11"/>
      <c r="E756" s="11"/>
      <c r="F756" s="11"/>
      <c r="G756" s="11"/>
    </row>
    <row r="757" ht="15.75" customHeight="1">
      <c r="A757" s="11"/>
      <c r="B757" s="11"/>
      <c r="C757" s="11"/>
      <c r="D757" s="11"/>
      <c r="E757" s="11"/>
      <c r="F757" s="11"/>
      <c r="G757" s="11"/>
    </row>
    <row r="758" ht="15.75" customHeight="1">
      <c r="A758" s="11"/>
      <c r="B758" s="11"/>
      <c r="C758" s="11"/>
      <c r="D758" s="11"/>
      <c r="E758" s="11"/>
      <c r="F758" s="11"/>
      <c r="G758" s="11"/>
    </row>
    <row r="759" ht="15.75" customHeight="1">
      <c r="A759" s="11"/>
      <c r="B759" s="11"/>
      <c r="C759" s="11"/>
      <c r="D759" s="11"/>
      <c r="E759" s="11"/>
      <c r="F759" s="11"/>
      <c r="G759" s="11"/>
    </row>
    <row r="760" ht="15.75" customHeight="1">
      <c r="A760" s="11"/>
      <c r="B760" s="11"/>
      <c r="C760" s="11"/>
      <c r="D760" s="11"/>
      <c r="E760" s="11"/>
      <c r="F760" s="11"/>
      <c r="G760" s="11"/>
    </row>
    <row r="761" ht="15.75" customHeight="1">
      <c r="A761" s="11"/>
      <c r="B761" s="11"/>
      <c r="C761" s="11"/>
      <c r="D761" s="11"/>
      <c r="E761" s="11"/>
      <c r="F761" s="11"/>
      <c r="G761" s="11"/>
    </row>
    <row r="762" ht="15.75" customHeight="1">
      <c r="A762" s="11"/>
      <c r="B762" s="11"/>
      <c r="C762" s="11"/>
      <c r="D762" s="11"/>
      <c r="E762" s="11"/>
      <c r="F762" s="11"/>
      <c r="G762" s="11"/>
    </row>
    <row r="763" ht="15.75" customHeight="1">
      <c r="A763" s="11"/>
      <c r="B763" s="11"/>
      <c r="C763" s="11"/>
      <c r="D763" s="11"/>
      <c r="E763" s="11"/>
      <c r="F763" s="11"/>
      <c r="G763" s="11"/>
    </row>
    <row r="764" ht="15.75" customHeight="1">
      <c r="A764" s="11"/>
      <c r="B764" s="11"/>
      <c r="C764" s="11"/>
      <c r="D764" s="11"/>
      <c r="E764" s="11"/>
      <c r="F764" s="11"/>
      <c r="G764" s="11"/>
    </row>
    <row r="765" ht="15.75" customHeight="1">
      <c r="A765" s="11"/>
      <c r="B765" s="11"/>
      <c r="C765" s="11"/>
      <c r="D765" s="11"/>
      <c r="E765" s="11"/>
      <c r="F765" s="11"/>
      <c r="G765" s="11"/>
    </row>
    <row r="766" ht="15.75" customHeight="1">
      <c r="A766" s="11"/>
      <c r="B766" s="11"/>
      <c r="C766" s="11"/>
      <c r="D766" s="11"/>
      <c r="E766" s="11"/>
      <c r="F766" s="11"/>
      <c r="G766" s="11"/>
    </row>
    <row r="767" ht="15.75" customHeight="1">
      <c r="A767" s="11"/>
      <c r="B767" s="11"/>
      <c r="C767" s="11"/>
      <c r="D767" s="11"/>
      <c r="E767" s="11"/>
      <c r="F767" s="11"/>
      <c r="G767" s="11"/>
    </row>
    <row r="768" ht="15.75" customHeight="1">
      <c r="A768" s="11"/>
      <c r="B768" s="11"/>
      <c r="C768" s="11"/>
      <c r="D768" s="11"/>
      <c r="E768" s="11"/>
      <c r="F768" s="11"/>
      <c r="G768" s="11"/>
    </row>
    <row r="769" ht="15.75" customHeight="1">
      <c r="A769" s="11"/>
      <c r="B769" s="11"/>
      <c r="C769" s="11"/>
      <c r="D769" s="11"/>
      <c r="E769" s="11"/>
      <c r="F769" s="11"/>
      <c r="G769" s="11"/>
    </row>
    <row r="770" ht="15.75" customHeight="1">
      <c r="A770" s="11"/>
      <c r="B770" s="11"/>
      <c r="C770" s="11"/>
      <c r="D770" s="11"/>
      <c r="E770" s="11"/>
      <c r="F770" s="11"/>
      <c r="G770" s="11"/>
    </row>
    <row r="771" ht="15.75" customHeight="1">
      <c r="A771" s="11"/>
      <c r="B771" s="11"/>
      <c r="C771" s="11"/>
      <c r="D771" s="11"/>
      <c r="E771" s="11"/>
      <c r="F771" s="11"/>
      <c r="G771" s="11"/>
    </row>
    <row r="772" ht="15.75" customHeight="1">
      <c r="A772" s="11"/>
      <c r="B772" s="11"/>
      <c r="C772" s="11"/>
      <c r="D772" s="11"/>
      <c r="E772" s="11"/>
      <c r="F772" s="11"/>
      <c r="G772" s="11"/>
    </row>
    <row r="773" ht="15.75" customHeight="1">
      <c r="A773" s="11"/>
      <c r="B773" s="11"/>
      <c r="C773" s="11"/>
      <c r="D773" s="11"/>
      <c r="E773" s="11"/>
      <c r="F773" s="11"/>
      <c r="G773" s="11"/>
    </row>
    <row r="774" ht="15.75" customHeight="1">
      <c r="A774" s="11"/>
      <c r="B774" s="11"/>
      <c r="C774" s="11"/>
      <c r="D774" s="11"/>
      <c r="E774" s="11"/>
      <c r="F774" s="11"/>
      <c r="G774" s="11"/>
    </row>
    <row r="775" ht="15.75" customHeight="1">
      <c r="A775" s="11"/>
      <c r="B775" s="11"/>
      <c r="C775" s="11"/>
      <c r="D775" s="11"/>
      <c r="E775" s="11"/>
      <c r="F775" s="11"/>
      <c r="G775" s="11"/>
    </row>
    <row r="776" ht="15.75" customHeight="1">
      <c r="A776" s="11"/>
      <c r="B776" s="11"/>
      <c r="C776" s="11"/>
      <c r="D776" s="11"/>
      <c r="E776" s="11"/>
      <c r="F776" s="11"/>
      <c r="G776" s="11"/>
    </row>
    <row r="777" ht="15.75" customHeight="1">
      <c r="A777" s="11"/>
      <c r="B777" s="11"/>
      <c r="C777" s="11"/>
      <c r="D777" s="11"/>
      <c r="E777" s="11"/>
      <c r="F777" s="11"/>
      <c r="G777" s="11"/>
    </row>
    <row r="778" ht="15.75" customHeight="1">
      <c r="A778" s="11"/>
      <c r="B778" s="11"/>
      <c r="C778" s="11"/>
      <c r="D778" s="11"/>
      <c r="E778" s="11"/>
      <c r="F778" s="11"/>
      <c r="G778" s="11"/>
    </row>
    <row r="779" ht="15.75" customHeight="1">
      <c r="A779" s="11"/>
      <c r="B779" s="11"/>
      <c r="C779" s="11"/>
      <c r="D779" s="11"/>
      <c r="E779" s="11"/>
      <c r="F779" s="11"/>
      <c r="G779" s="11"/>
    </row>
    <row r="780" ht="15.75" customHeight="1">
      <c r="A780" s="11"/>
      <c r="B780" s="11"/>
      <c r="C780" s="11"/>
      <c r="D780" s="11"/>
      <c r="E780" s="11"/>
      <c r="F780" s="11"/>
      <c r="G780" s="11"/>
    </row>
    <row r="781" ht="15.75" customHeight="1">
      <c r="A781" s="11"/>
      <c r="B781" s="11"/>
      <c r="C781" s="11"/>
      <c r="D781" s="11"/>
      <c r="E781" s="11"/>
      <c r="F781" s="11"/>
      <c r="G781" s="11"/>
    </row>
    <row r="782" ht="15.75" customHeight="1">
      <c r="A782" s="11"/>
      <c r="B782" s="11"/>
      <c r="C782" s="11"/>
      <c r="D782" s="11"/>
      <c r="E782" s="11"/>
      <c r="F782" s="11"/>
      <c r="G782" s="11"/>
    </row>
    <row r="783" ht="15.75" customHeight="1">
      <c r="A783" s="11"/>
      <c r="B783" s="11"/>
      <c r="C783" s="11"/>
      <c r="D783" s="11"/>
      <c r="E783" s="11"/>
      <c r="F783" s="11"/>
      <c r="G783" s="11"/>
    </row>
    <row r="784" ht="15.75" customHeight="1">
      <c r="A784" s="11"/>
      <c r="B784" s="11"/>
      <c r="C784" s="11"/>
      <c r="D784" s="11"/>
      <c r="E784" s="11"/>
      <c r="F784" s="11"/>
      <c r="G784" s="11"/>
    </row>
    <row r="785" ht="15.75" customHeight="1">
      <c r="A785" s="11"/>
      <c r="B785" s="11"/>
      <c r="C785" s="11"/>
      <c r="D785" s="11"/>
      <c r="E785" s="11"/>
      <c r="F785" s="11"/>
      <c r="G785" s="11"/>
    </row>
    <row r="786" ht="15.75" customHeight="1">
      <c r="A786" s="11"/>
      <c r="B786" s="11"/>
      <c r="C786" s="11"/>
      <c r="D786" s="11"/>
      <c r="E786" s="11"/>
      <c r="F786" s="11"/>
      <c r="G786" s="11"/>
    </row>
    <row r="787" ht="15.75" customHeight="1">
      <c r="A787" s="11"/>
      <c r="B787" s="11"/>
      <c r="C787" s="11"/>
      <c r="D787" s="11"/>
      <c r="E787" s="11"/>
      <c r="F787" s="11"/>
      <c r="G787" s="11"/>
    </row>
    <row r="788" ht="15.75" customHeight="1">
      <c r="A788" s="11"/>
      <c r="B788" s="11"/>
      <c r="C788" s="11"/>
      <c r="D788" s="11"/>
      <c r="E788" s="11"/>
      <c r="F788" s="11"/>
      <c r="G788" s="11"/>
    </row>
    <row r="789" ht="15.75" customHeight="1">
      <c r="A789" s="11"/>
      <c r="B789" s="11"/>
      <c r="C789" s="11"/>
      <c r="D789" s="11"/>
      <c r="E789" s="11"/>
      <c r="F789" s="11"/>
      <c r="G789" s="11"/>
    </row>
    <row r="790" ht="15.75" customHeight="1">
      <c r="A790" s="11"/>
      <c r="B790" s="11"/>
      <c r="C790" s="11"/>
      <c r="D790" s="11"/>
      <c r="E790" s="11"/>
      <c r="F790" s="11"/>
      <c r="G790" s="11"/>
    </row>
    <row r="791" ht="15.75" customHeight="1">
      <c r="A791" s="11"/>
      <c r="B791" s="11"/>
      <c r="C791" s="11"/>
      <c r="D791" s="11"/>
      <c r="E791" s="11"/>
      <c r="F791" s="11"/>
      <c r="G791" s="11"/>
    </row>
    <row r="792" ht="15.75" customHeight="1">
      <c r="A792" s="11"/>
      <c r="B792" s="11"/>
      <c r="C792" s="11"/>
      <c r="D792" s="11"/>
      <c r="E792" s="11"/>
      <c r="F792" s="11"/>
      <c r="G792" s="11"/>
    </row>
    <row r="793" ht="15.75" customHeight="1">
      <c r="A793" s="11"/>
      <c r="B793" s="11"/>
      <c r="C793" s="11"/>
      <c r="D793" s="11"/>
      <c r="E793" s="11"/>
      <c r="F793" s="11"/>
      <c r="G793" s="11"/>
    </row>
    <row r="794" ht="15.75" customHeight="1">
      <c r="A794" s="11"/>
      <c r="B794" s="11"/>
      <c r="C794" s="11"/>
      <c r="D794" s="11"/>
      <c r="E794" s="11"/>
      <c r="F794" s="11"/>
      <c r="G794" s="11"/>
    </row>
    <row r="795" ht="15.75" customHeight="1">
      <c r="A795" s="11"/>
      <c r="B795" s="11"/>
      <c r="C795" s="11"/>
      <c r="D795" s="11"/>
      <c r="E795" s="11"/>
      <c r="F795" s="11"/>
      <c r="G795" s="11"/>
    </row>
    <row r="796" ht="15.75" customHeight="1">
      <c r="A796" s="11"/>
      <c r="B796" s="11"/>
      <c r="C796" s="11"/>
      <c r="D796" s="11"/>
      <c r="E796" s="11"/>
      <c r="F796" s="11"/>
      <c r="G796" s="11"/>
    </row>
    <row r="797" ht="15.75" customHeight="1">
      <c r="A797" s="11"/>
      <c r="B797" s="11"/>
      <c r="C797" s="11"/>
      <c r="D797" s="11"/>
      <c r="E797" s="11"/>
      <c r="F797" s="11"/>
      <c r="G797" s="11"/>
    </row>
    <row r="798" ht="15.75" customHeight="1">
      <c r="A798" s="11"/>
      <c r="B798" s="11"/>
      <c r="C798" s="11"/>
      <c r="D798" s="11"/>
      <c r="E798" s="11"/>
      <c r="F798" s="11"/>
      <c r="G798" s="11"/>
    </row>
    <row r="799" ht="15.75" customHeight="1">
      <c r="A799" s="11"/>
      <c r="B799" s="11"/>
      <c r="C799" s="11"/>
      <c r="D799" s="11"/>
      <c r="E799" s="11"/>
      <c r="F799" s="11"/>
      <c r="G799" s="11"/>
    </row>
    <row r="800" ht="15.75" customHeight="1">
      <c r="A800" s="11"/>
      <c r="B800" s="11"/>
      <c r="C800" s="11"/>
      <c r="D800" s="11"/>
      <c r="E800" s="11"/>
      <c r="F800" s="11"/>
      <c r="G800" s="11"/>
    </row>
    <row r="801" ht="15.75" customHeight="1">
      <c r="A801" s="11"/>
      <c r="B801" s="11"/>
      <c r="C801" s="11"/>
      <c r="D801" s="11"/>
      <c r="E801" s="11"/>
      <c r="F801" s="11"/>
      <c r="G801" s="11"/>
    </row>
    <row r="802" ht="15.75" customHeight="1">
      <c r="A802" s="11"/>
      <c r="B802" s="11"/>
      <c r="C802" s="11"/>
      <c r="D802" s="11"/>
      <c r="E802" s="11"/>
      <c r="F802" s="11"/>
      <c r="G802" s="11"/>
    </row>
    <row r="803" ht="15.75" customHeight="1">
      <c r="A803" s="11"/>
      <c r="B803" s="11"/>
      <c r="C803" s="11"/>
      <c r="D803" s="11"/>
      <c r="E803" s="11"/>
      <c r="F803" s="11"/>
      <c r="G803" s="11"/>
    </row>
    <row r="804" ht="15.75" customHeight="1">
      <c r="A804" s="11"/>
      <c r="B804" s="11"/>
      <c r="C804" s="11"/>
      <c r="D804" s="11"/>
      <c r="E804" s="11"/>
      <c r="F804" s="11"/>
      <c r="G804" s="11"/>
    </row>
    <row r="805" ht="15.75" customHeight="1">
      <c r="A805" s="11"/>
      <c r="B805" s="11"/>
      <c r="C805" s="11"/>
      <c r="D805" s="11"/>
      <c r="E805" s="11"/>
      <c r="F805" s="11"/>
      <c r="G805" s="11"/>
    </row>
    <row r="806" ht="15.75" customHeight="1">
      <c r="A806" s="11"/>
      <c r="B806" s="11"/>
      <c r="C806" s="11"/>
      <c r="D806" s="11"/>
      <c r="E806" s="11"/>
      <c r="F806" s="11"/>
      <c r="G806" s="11"/>
    </row>
    <row r="807" ht="15.75" customHeight="1">
      <c r="A807" s="11"/>
      <c r="B807" s="11"/>
      <c r="C807" s="11"/>
      <c r="D807" s="11"/>
      <c r="E807" s="11"/>
      <c r="F807" s="11"/>
      <c r="G807" s="11"/>
    </row>
    <row r="808" ht="15.75" customHeight="1">
      <c r="A808" s="11"/>
      <c r="B808" s="11"/>
      <c r="C808" s="11"/>
      <c r="D808" s="11"/>
      <c r="E808" s="11"/>
      <c r="F808" s="11"/>
      <c r="G808" s="11"/>
    </row>
    <row r="809" ht="15.75" customHeight="1">
      <c r="A809" s="11"/>
      <c r="B809" s="11"/>
      <c r="C809" s="11"/>
      <c r="D809" s="11"/>
      <c r="E809" s="11"/>
      <c r="F809" s="11"/>
      <c r="G809" s="11"/>
    </row>
    <row r="810" ht="15.75" customHeight="1">
      <c r="A810" s="11"/>
      <c r="B810" s="11"/>
      <c r="C810" s="11"/>
      <c r="D810" s="11"/>
      <c r="E810" s="11"/>
      <c r="F810" s="11"/>
      <c r="G810" s="11"/>
    </row>
    <row r="811" ht="15.75" customHeight="1">
      <c r="A811" s="11"/>
      <c r="B811" s="11"/>
      <c r="C811" s="11"/>
      <c r="D811" s="11"/>
      <c r="E811" s="11"/>
      <c r="F811" s="11"/>
      <c r="G811" s="11"/>
    </row>
    <row r="812" ht="15.75" customHeight="1">
      <c r="A812" s="11"/>
      <c r="B812" s="11"/>
      <c r="C812" s="11"/>
      <c r="D812" s="11"/>
      <c r="E812" s="11"/>
      <c r="F812" s="11"/>
      <c r="G812" s="11"/>
    </row>
    <row r="813" ht="15.75" customHeight="1">
      <c r="A813" s="11"/>
      <c r="B813" s="11"/>
      <c r="C813" s="11"/>
      <c r="D813" s="11"/>
      <c r="E813" s="11"/>
      <c r="F813" s="11"/>
      <c r="G813" s="11"/>
    </row>
    <row r="814" ht="15.75" customHeight="1">
      <c r="A814" s="11"/>
      <c r="B814" s="11"/>
      <c r="C814" s="11"/>
      <c r="D814" s="11"/>
      <c r="E814" s="11"/>
      <c r="F814" s="11"/>
      <c r="G814" s="11"/>
    </row>
    <row r="815" ht="15.75" customHeight="1">
      <c r="A815" s="11"/>
      <c r="B815" s="11"/>
      <c r="C815" s="11"/>
      <c r="D815" s="11"/>
      <c r="E815" s="11"/>
      <c r="F815" s="11"/>
      <c r="G815" s="11"/>
    </row>
    <row r="816" ht="15.75" customHeight="1">
      <c r="A816" s="11"/>
      <c r="B816" s="11"/>
      <c r="C816" s="11"/>
      <c r="D816" s="11"/>
      <c r="E816" s="11"/>
      <c r="F816" s="11"/>
      <c r="G816" s="11"/>
    </row>
    <row r="817" ht="15.75" customHeight="1">
      <c r="A817" s="11"/>
      <c r="B817" s="11"/>
      <c r="C817" s="11"/>
      <c r="D817" s="11"/>
      <c r="E817" s="11"/>
      <c r="F817" s="11"/>
      <c r="G817" s="11"/>
    </row>
    <row r="818" ht="15.75" customHeight="1">
      <c r="A818" s="11"/>
      <c r="B818" s="11"/>
      <c r="C818" s="11"/>
      <c r="D818" s="11"/>
      <c r="E818" s="11"/>
      <c r="F818" s="11"/>
      <c r="G818" s="11"/>
    </row>
    <row r="819" ht="15.75" customHeight="1">
      <c r="A819" s="11"/>
      <c r="B819" s="11"/>
      <c r="C819" s="11"/>
      <c r="D819" s="11"/>
      <c r="E819" s="11"/>
      <c r="F819" s="11"/>
      <c r="G819" s="11"/>
    </row>
    <row r="820" ht="15.75" customHeight="1">
      <c r="A820" s="11"/>
      <c r="B820" s="11"/>
      <c r="C820" s="11"/>
      <c r="D820" s="11"/>
      <c r="E820" s="11"/>
      <c r="F820" s="11"/>
      <c r="G820" s="11"/>
    </row>
    <row r="821" ht="15.75" customHeight="1">
      <c r="A821" s="11"/>
      <c r="B821" s="11"/>
      <c r="C821" s="11"/>
      <c r="D821" s="11"/>
      <c r="E821" s="11"/>
      <c r="F821" s="11"/>
      <c r="G821" s="11"/>
    </row>
    <row r="822" ht="15.75" customHeight="1">
      <c r="A822" s="11"/>
      <c r="B822" s="11"/>
      <c r="C822" s="11"/>
      <c r="D822" s="11"/>
      <c r="E822" s="11"/>
      <c r="F822" s="11"/>
      <c r="G822" s="11"/>
    </row>
    <row r="823" ht="15.75" customHeight="1">
      <c r="A823" s="11"/>
      <c r="B823" s="11"/>
      <c r="C823" s="11"/>
      <c r="D823" s="11"/>
      <c r="E823" s="11"/>
      <c r="F823" s="11"/>
      <c r="G823" s="11"/>
    </row>
    <row r="824" ht="15.75" customHeight="1">
      <c r="A824" s="11"/>
      <c r="B824" s="11"/>
      <c r="C824" s="11"/>
      <c r="D824" s="11"/>
      <c r="E824" s="11"/>
      <c r="F824" s="11"/>
      <c r="G824" s="11"/>
    </row>
    <row r="825" ht="15.75" customHeight="1">
      <c r="A825" s="11"/>
      <c r="B825" s="11"/>
      <c r="C825" s="11"/>
      <c r="D825" s="11"/>
      <c r="E825" s="11"/>
      <c r="F825" s="11"/>
      <c r="G825" s="11"/>
    </row>
    <row r="826" ht="15.75" customHeight="1">
      <c r="A826" s="11"/>
      <c r="B826" s="11"/>
      <c r="C826" s="11"/>
      <c r="D826" s="11"/>
      <c r="E826" s="11"/>
      <c r="F826" s="11"/>
      <c r="G826" s="11"/>
    </row>
    <row r="827" ht="15.75" customHeight="1">
      <c r="A827" s="11"/>
      <c r="B827" s="11"/>
      <c r="C827" s="11"/>
      <c r="D827" s="11"/>
      <c r="E827" s="11"/>
      <c r="F827" s="11"/>
      <c r="G827" s="11"/>
    </row>
    <row r="828" ht="15.75" customHeight="1">
      <c r="A828" s="11"/>
      <c r="B828" s="11"/>
      <c r="C828" s="11"/>
      <c r="D828" s="11"/>
      <c r="E828" s="11"/>
      <c r="F828" s="11"/>
      <c r="G828" s="11"/>
    </row>
    <row r="829" ht="15.75" customHeight="1">
      <c r="A829" s="11"/>
      <c r="B829" s="11"/>
      <c r="C829" s="11"/>
      <c r="D829" s="11"/>
      <c r="E829" s="11"/>
      <c r="F829" s="11"/>
      <c r="G829" s="11"/>
    </row>
    <row r="830" ht="15.75" customHeight="1">
      <c r="A830" s="11"/>
      <c r="B830" s="11"/>
      <c r="C830" s="11"/>
      <c r="D830" s="11"/>
      <c r="E830" s="11"/>
      <c r="F830" s="11"/>
      <c r="G830" s="11"/>
    </row>
    <row r="831" ht="15.75" customHeight="1">
      <c r="A831" s="11"/>
      <c r="B831" s="11"/>
      <c r="C831" s="11"/>
      <c r="D831" s="11"/>
      <c r="E831" s="11"/>
      <c r="F831" s="11"/>
      <c r="G831" s="11"/>
    </row>
    <row r="832" ht="15.75" customHeight="1">
      <c r="A832" s="11"/>
      <c r="B832" s="11"/>
      <c r="C832" s="11"/>
      <c r="D832" s="11"/>
      <c r="E832" s="11"/>
      <c r="F832" s="11"/>
      <c r="G832" s="11"/>
    </row>
    <row r="833" ht="15.75" customHeight="1">
      <c r="A833" s="11"/>
      <c r="B833" s="11"/>
      <c r="C833" s="11"/>
      <c r="D833" s="11"/>
      <c r="E833" s="11"/>
      <c r="F833" s="11"/>
      <c r="G833" s="11"/>
    </row>
    <row r="834" ht="15.75" customHeight="1">
      <c r="A834" s="11"/>
      <c r="B834" s="11"/>
      <c r="C834" s="11"/>
      <c r="D834" s="11"/>
      <c r="E834" s="11"/>
      <c r="F834" s="11"/>
      <c r="G834" s="11"/>
    </row>
    <row r="835" ht="15.75" customHeight="1">
      <c r="A835" s="11"/>
      <c r="B835" s="11"/>
      <c r="C835" s="11"/>
      <c r="D835" s="11"/>
      <c r="E835" s="11"/>
      <c r="F835" s="11"/>
      <c r="G835" s="11"/>
    </row>
    <row r="836" ht="15.75" customHeight="1">
      <c r="A836" s="11"/>
      <c r="B836" s="11"/>
      <c r="C836" s="11"/>
      <c r="D836" s="11"/>
      <c r="E836" s="11"/>
      <c r="F836" s="11"/>
      <c r="G836" s="11"/>
    </row>
    <row r="837" ht="15.75" customHeight="1">
      <c r="A837" s="11"/>
      <c r="B837" s="11"/>
      <c r="C837" s="11"/>
      <c r="D837" s="11"/>
      <c r="E837" s="11"/>
      <c r="F837" s="11"/>
      <c r="G837" s="11"/>
    </row>
    <row r="838" ht="15.75" customHeight="1">
      <c r="A838" s="11"/>
      <c r="B838" s="11"/>
      <c r="C838" s="11"/>
      <c r="D838" s="11"/>
      <c r="E838" s="11"/>
      <c r="F838" s="11"/>
      <c r="G838" s="11"/>
    </row>
    <row r="839" ht="15.75" customHeight="1">
      <c r="A839" s="11"/>
      <c r="B839" s="11"/>
      <c r="C839" s="11"/>
      <c r="D839" s="11"/>
      <c r="E839" s="11"/>
      <c r="F839" s="11"/>
      <c r="G839" s="11"/>
    </row>
    <row r="840" ht="15.75" customHeight="1">
      <c r="A840" s="11"/>
      <c r="B840" s="11"/>
      <c r="C840" s="11"/>
      <c r="D840" s="11"/>
      <c r="E840" s="11"/>
      <c r="F840" s="11"/>
      <c r="G840" s="11"/>
    </row>
    <row r="841" ht="15.75" customHeight="1">
      <c r="A841" s="11"/>
      <c r="B841" s="11"/>
      <c r="C841" s="11"/>
      <c r="D841" s="11"/>
      <c r="E841" s="11"/>
      <c r="F841" s="11"/>
      <c r="G841" s="11"/>
    </row>
    <row r="842" ht="15.75" customHeight="1">
      <c r="A842" s="11"/>
      <c r="B842" s="11"/>
      <c r="C842" s="11"/>
      <c r="D842" s="11"/>
      <c r="E842" s="11"/>
      <c r="F842" s="11"/>
      <c r="G842" s="11"/>
    </row>
    <row r="843" ht="15.75" customHeight="1">
      <c r="A843" s="11"/>
      <c r="B843" s="11"/>
      <c r="C843" s="11"/>
      <c r="D843" s="11"/>
      <c r="E843" s="11"/>
      <c r="F843" s="11"/>
      <c r="G843" s="11"/>
    </row>
    <row r="844" ht="15.75" customHeight="1">
      <c r="A844" s="11"/>
      <c r="B844" s="11"/>
      <c r="C844" s="11"/>
      <c r="D844" s="11"/>
      <c r="E844" s="11"/>
      <c r="F844" s="11"/>
      <c r="G844" s="11"/>
    </row>
    <row r="845" ht="15.75" customHeight="1">
      <c r="A845" s="11"/>
      <c r="B845" s="11"/>
      <c r="C845" s="11"/>
      <c r="D845" s="11"/>
      <c r="E845" s="11"/>
      <c r="F845" s="11"/>
      <c r="G845" s="11"/>
    </row>
    <row r="846" ht="15.75" customHeight="1">
      <c r="A846" s="11"/>
      <c r="B846" s="11"/>
      <c r="C846" s="11"/>
      <c r="D846" s="11"/>
      <c r="E846" s="11"/>
      <c r="F846" s="11"/>
      <c r="G846" s="11"/>
    </row>
    <row r="847" ht="15.75" customHeight="1">
      <c r="A847" s="11"/>
      <c r="B847" s="11"/>
      <c r="C847" s="11"/>
      <c r="D847" s="11"/>
      <c r="E847" s="11"/>
      <c r="F847" s="11"/>
      <c r="G847" s="11"/>
    </row>
    <row r="848" ht="15.75" customHeight="1">
      <c r="A848" s="11"/>
      <c r="B848" s="11"/>
      <c r="C848" s="11"/>
      <c r="D848" s="11"/>
      <c r="E848" s="11"/>
      <c r="F848" s="11"/>
      <c r="G848" s="11"/>
    </row>
    <row r="849" ht="15.75" customHeight="1">
      <c r="A849" s="11"/>
      <c r="B849" s="11"/>
      <c r="C849" s="11"/>
      <c r="D849" s="11"/>
      <c r="E849" s="11"/>
      <c r="F849" s="11"/>
      <c r="G849" s="11"/>
    </row>
    <row r="850" ht="15.75" customHeight="1">
      <c r="A850" s="11"/>
      <c r="B850" s="11"/>
      <c r="C850" s="11"/>
      <c r="D850" s="11"/>
      <c r="E850" s="11"/>
      <c r="F850" s="11"/>
      <c r="G850" s="11"/>
    </row>
    <row r="851" ht="15.75" customHeight="1">
      <c r="A851" s="11"/>
      <c r="B851" s="11"/>
      <c r="C851" s="11"/>
      <c r="D851" s="11"/>
      <c r="E851" s="11"/>
      <c r="F851" s="11"/>
      <c r="G851" s="11"/>
    </row>
    <row r="852" ht="15.75" customHeight="1">
      <c r="A852" s="11"/>
      <c r="B852" s="11"/>
      <c r="C852" s="11"/>
      <c r="D852" s="11"/>
      <c r="E852" s="11"/>
      <c r="F852" s="11"/>
      <c r="G852" s="11"/>
    </row>
    <row r="853" ht="15.75" customHeight="1">
      <c r="A853" s="11"/>
      <c r="B853" s="11"/>
      <c r="C853" s="11"/>
      <c r="D853" s="11"/>
      <c r="E853" s="11"/>
      <c r="F853" s="11"/>
      <c r="G853" s="11"/>
    </row>
    <row r="854" ht="15.75" customHeight="1">
      <c r="A854" s="11"/>
      <c r="B854" s="11"/>
      <c r="C854" s="11"/>
      <c r="D854" s="11"/>
      <c r="E854" s="11"/>
      <c r="F854" s="11"/>
      <c r="G854" s="11"/>
    </row>
    <row r="855" ht="15.75" customHeight="1">
      <c r="A855" s="11"/>
      <c r="B855" s="11"/>
      <c r="C855" s="11"/>
      <c r="D855" s="11"/>
      <c r="E855" s="11"/>
      <c r="F855" s="11"/>
      <c r="G855" s="11"/>
    </row>
    <row r="856" ht="15.75" customHeight="1">
      <c r="A856" s="11"/>
      <c r="B856" s="11"/>
      <c r="C856" s="11"/>
      <c r="D856" s="11"/>
      <c r="E856" s="11"/>
      <c r="F856" s="11"/>
      <c r="G856" s="11"/>
    </row>
    <row r="857" ht="15.75" customHeight="1">
      <c r="A857" s="11"/>
      <c r="B857" s="11"/>
      <c r="C857" s="11"/>
      <c r="D857" s="11"/>
      <c r="E857" s="11"/>
      <c r="F857" s="11"/>
      <c r="G857" s="11"/>
    </row>
    <row r="858" ht="15.75" customHeight="1">
      <c r="A858" s="11"/>
      <c r="B858" s="11"/>
      <c r="C858" s="11"/>
      <c r="D858" s="11"/>
      <c r="E858" s="11"/>
      <c r="F858" s="11"/>
      <c r="G858" s="11"/>
    </row>
    <row r="859" ht="15.75" customHeight="1">
      <c r="A859" s="11"/>
      <c r="B859" s="11"/>
      <c r="C859" s="11"/>
      <c r="D859" s="11"/>
      <c r="E859" s="11"/>
      <c r="F859" s="11"/>
      <c r="G859" s="11"/>
    </row>
    <row r="860" ht="15.75" customHeight="1">
      <c r="A860" s="11"/>
      <c r="B860" s="11"/>
      <c r="C860" s="11"/>
      <c r="D860" s="11"/>
      <c r="E860" s="11"/>
      <c r="F860" s="11"/>
      <c r="G860" s="11"/>
    </row>
    <row r="861" ht="15.75" customHeight="1">
      <c r="A861" s="11"/>
      <c r="B861" s="11"/>
      <c r="C861" s="11"/>
      <c r="D861" s="11"/>
      <c r="E861" s="11"/>
      <c r="F861" s="11"/>
      <c r="G861" s="11"/>
    </row>
    <row r="862" ht="15.75" customHeight="1">
      <c r="A862" s="11"/>
      <c r="B862" s="11"/>
      <c r="C862" s="11"/>
      <c r="D862" s="11"/>
      <c r="E862" s="11"/>
      <c r="F862" s="11"/>
      <c r="G862" s="11"/>
    </row>
    <row r="863" ht="15.75" customHeight="1">
      <c r="A863" s="11"/>
      <c r="B863" s="11"/>
      <c r="C863" s="11"/>
      <c r="D863" s="11"/>
      <c r="E863" s="11"/>
      <c r="F863" s="11"/>
      <c r="G863" s="11"/>
    </row>
    <row r="864" ht="15.75" customHeight="1">
      <c r="A864" s="11"/>
      <c r="B864" s="11"/>
      <c r="C864" s="11"/>
      <c r="D864" s="11"/>
      <c r="E864" s="11"/>
      <c r="F864" s="11"/>
      <c r="G864" s="11"/>
    </row>
    <row r="865" ht="15.75" customHeight="1">
      <c r="A865" s="11"/>
      <c r="B865" s="11"/>
      <c r="C865" s="11"/>
      <c r="D865" s="11"/>
      <c r="E865" s="11"/>
      <c r="F865" s="11"/>
      <c r="G865" s="11"/>
    </row>
    <row r="866" ht="15.75" customHeight="1">
      <c r="A866" s="11"/>
      <c r="B866" s="11"/>
      <c r="C866" s="11"/>
      <c r="D866" s="11"/>
      <c r="E866" s="11"/>
      <c r="F866" s="11"/>
      <c r="G866" s="11"/>
    </row>
    <row r="867" ht="15.75" customHeight="1">
      <c r="A867" s="11"/>
      <c r="B867" s="11"/>
      <c r="C867" s="11"/>
      <c r="D867" s="11"/>
      <c r="E867" s="11"/>
      <c r="F867" s="11"/>
      <c r="G867" s="11"/>
    </row>
    <row r="868" ht="15.75" customHeight="1">
      <c r="A868" s="11"/>
      <c r="B868" s="11"/>
      <c r="C868" s="11"/>
      <c r="D868" s="11"/>
      <c r="E868" s="11"/>
      <c r="F868" s="11"/>
      <c r="G868" s="11"/>
    </row>
    <row r="869" ht="15.75" customHeight="1">
      <c r="A869" s="11"/>
      <c r="B869" s="11"/>
      <c r="C869" s="11"/>
      <c r="D869" s="11"/>
      <c r="E869" s="11"/>
      <c r="F869" s="11"/>
      <c r="G869" s="11"/>
    </row>
    <row r="870" ht="15.75" customHeight="1">
      <c r="A870" s="11"/>
      <c r="B870" s="11"/>
      <c r="C870" s="11"/>
      <c r="D870" s="11"/>
      <c r="E870" s="11"/>
      <c r="F870" s="11"/>
      <c r="G870" s="11"/>
    </row>
    <row r="871" ht="15.75" customHeight="1">
      <c r="A871" s="11"/>
      <c r="B871" s="11"/>
      <c r="C871" s="11"/>
      <c r="D871" s="11"/>
      <c r="E871" s="11"/>
      <c r="F871" s="11"/>
      <c r="G871" s="11"/>
    </row>
    <row r="872" ht="15.75" customHeight="1">
      <c r="A872" s="11"/>
      <c r="B872" s="11"/>
      <c r="C872" s="11"/>
      <c r="D872" s="11"/>
      <c r="E872" s="11"/>
      <c r="F872" s="11"/>
      <c r="G872" s="11"/>
    </row>
    <row r="873" ht="15.75" customHeight="1">
      <c r="A873" s="11"/>
      <c r="B873" s="11"/>
      <c r="C873" s="11"/>
      <c r="D873" s="11"/>
      <c r="E873" s="11"/>
      <c r="F873" s="11"/>
      <c r="G873" s="11"/>
    </row>
    <row r="874" ht="15.75" customHeight="1">
      <c r="A874" s="11"/>
      <c r="B874" s="11"/>
      <c r="C874" s="11"/>
      <c r="D874" s="11"/>
      <c r="E874" s="11"/>
      <c r="F874" s="11"/>
      <c r="G874" s="11"/>
    </row>
    <row r="875" ht="15.75" customHeight="1">
      <c r="A875" s="11"/>
      <c r="B875" s="11"/>
      <c r="C875" s="11"/>
      <c r="D875" s="11"/>
      <c r="E875" s="11"/>
      <c r="F875" s="11"/>
      <c r="G875" s="11"/>
    </row>
    <row r="876" ht="15.75" customHeight="1">
      <c r="A876" s="11"/>
      <c r="B876" s="11"/>
      <c r="C876" s="11"/>
      <c r="D876" s="11"/>
      <c r="E876" s="11"/>
      <c r="F876" s="11"/>
      <c r="G876" s="11"/>
    </row>
    <row r="877" ht="15.75" customHeight="1">
      <c r="A877" s="11"/>
      <c r="B877" s="11"/>
      <c r="C877" s="11"/>
      <c r="D877" s="11"/>
      <c r="E877" s="11"/>
      <c r="F877" s="11"/>
      <c r="G877" s="11"/>
    </row>
    <row r="878" ht="15.75" customHeight="1">
      <c r="A878" s="11"/>
      <c r="B878" s="11"/>
      <c r="C878" s="11"/>
      <c r="D878" s="11"/>
      <c r="E878" s="11"/>
      <c r="F878" s="11"/>
      <c r="G878" s="11"/>
    </row>
    <row r="879" ht="15.75" customHeight="1">
      <c r="A879" s="11"/>
      <c r="B879" s="11"/>
      <c r="C879" s="11"/>
      <c r="D879" s="11"/>
      <c r="E879" s="11"/>
      <c r="F879" s="11"/>
      <c r="G879" s="11"/>
    </row>
    <row r="880" ht="15.75" customHeight="1">
      <c r="A880" s="11"/>
      <c r="B880" s="11"/>
      <c r="C880" s="11"/>
      <c r="D880" s="11"/>
      <c r="E880" s="11"/>
      <c r="F880" s="11"/>
      <c r="G880" s="11"/>
    </row>
    <row r="881" ht="15.75" customHeight="1">
      <c r="A881" s="11"/>
      <c r="B881" s="11"/>
      <c r="C881" s="11"/>
      <c r="D881" s="11"/>
      <c r="E881" s="11"/>
      <c r="F881" s="11"/>
      <c r="G881" s="11"/>
    </row>
    <row r="882" ht="15.75" customHeight="1">
      <c r="A882" s="11"/>
      <c r="B882" s="11"/>
      <c r="C882" s="11"/>
      <c r="D882" s="11"/>
      <c r="E882" s="11"/>
      <c r="F882" s="11"/>
      <c r="G882" s="11"/>
    </row>
    <row r="883" ht="15.75" customHeight="1">
      <c r="A883" s="11"/>
      <c r="B883" s="11"/>
      <c r="C883" s="11"/>
      <c r="D883" s="11"/>
      <c r="E883" s="11"/>
      <c r="F883" s="11"/>
      <c r="G883" s="11"/>
    </row>
    <row r="884" ht="15.75" customHeight="1">
      <c r="A884" s="11"/>
      <c r="B884" s="11"/>
      <c r="C884" s="11"/>
      <c r="D884" s="11"/>
      <c r="E884" s="11"/>
      <c r="F884" s="11"/>
      <c r="G884" s="11"/>
    </row>
    <row r="885" ht="15.75" customHeight="1">
      <c r="A885" s="11"/>
      <c r="B885" s="11"/>
      <c r="C885" s="11"/>
      <c r="D885" s="11"/>
      <c r="E885" s="11"/>
      <c r="F885" s="11"/>
      <c r="G885" s="11"/>
    </row>
    <row r="886" ht="15.75" customHeight="1">
      <c r="A886" s="11"/>
      <c r="B886" s="11"/>
      <c r="C886" s="11"/>
      <c r="D886" s="11"/>
      <c r="E886" s="11"/>
      <c r="F886" s="11"/>
      <c r="G886" s="11"/>
    </row>
    <row r="887" ht="15.75" customHeight="1">
      <c r="A887" s="11"/>
      <c r="B887" s="11"/>
      <c r="C887" s="11"/>
      <c r="D887" s="11"/>
      <c r="E887" s="11"/>
      <c r="F887" s="11"/>
      <c r="G887" s="11"/>
    </row>
    <row r="888" ht="15.75" customHeight="1">
      <c r="A888" s="11"/>
      <c r="B888" s="11"/>
      <c r="C888" s="11"/>
      <c r="D888" s="11"/>
      <c r="E888" s="11"/>
      <c r="F888" s="11"/>
      <c r="G888" s="11"/>
    </row>
    <row r="889" ht="15.75" customHeight="1">
      <c r="A889" s="11"/>
      <c r="B889" s="11"/>
      <c r="C889" s="11"/>
      <c r="D889" s="11"/>
      <c r="E889" s="11"/>
      <c r="F889" s="11"/>
      <c r="G889" s="11"/>
    </row>
    <row r="890" ht="15.75" customHeight="1">
      <c r="A890" s="11"/>
      <c r="B890" s="11"/>
      <c r="C890" s="11"/>
      <c r="D890" s="11"/>
      <c r="E890" s="11"/>
      <c r="F890" s="11"/>
      <c r="G890" s="11"/>
    </row>
    <row r="891" ht="15.75" customHeight="1">
      <c r="A891" s="11"/>
      <c r="B891" s="11"/>
      <c r="C891" s="11"/>
      <c r="D891" s="11"/>
      <c r="E891" s="11"/>
      <c r="F891" s="11"/>
      <c r="G891" s="11"/>
    </row>
    <row r="892" ht="15.75" customHeight="1">
      <c r="A892" s="11"/>
      <c r="B892" s="11"/>
      <c r="C892" s="11"/>
      <c r="D892" s="11"/>
      <c r="E892" s="11"/>
      <c r="F892" s="11"/>
      <c r="G892" s="11"/>
    </row>
    <row r="893" ht="15.75" customHeight="1">
      <c r="A893" s="11"/>
      <c r="B893" s="11"/>
      <c r="C893" s="11"/>
      <c r="D893" s="11"/>
      <c r="E893" s="11"/>
      <c r="F893" s="11"/>
      <c r="G893" s="11"/>
    </row>
    <row r="894" ht="15.75" customHeight="1">
      <c r="A894" s="11"/>
      <c r="B894" s="11"/>
      <c r="C894" s="11"/>
      <c r="D894" s="11"/>
      <c r="E894" s="11"/>
      <c r="F894" s="11"/>
      <c r="G894" s="11"/>
    </row>
    <row r="895" ht="15.75" customHeight="1">
      <c r="A895" s="11"/>
      <c r="B895" s="11"/>
      <c r="C895" s="11"/>
      <c r="D895" s="11"/>
      <c r="E895" s="11"/>
      <c r="F895" s="11"/>
      <c r="G895" s="11"/>
    </row>
    <row r="896" ht="15.75" customHeight="1">
      <c r="A896" s="11"/>
      <c r="B896" s="11"/>
      <c r="C896" s="11"/>
      <c r="D896" s="11"/>
      <c r="E896" s="11"/>
      <c r="F896" s="11"/>
      <c r="G896" s="11"/>
    </row>
    <row r="897" ht="15.75" customHeight="1">
      <c r="A897" s="11"/>
      <c r="B897" s="11"/>
      <c r="C897" s="11"/>
      <c r="D897" s="11"/>
      <c r="E897" s="11"/>
      <c r="F897" s="11"/>
      <c r="G897" s="11"/>
    </row>
    <row r="898" ht="15.75" customHeight="1">
      <c r="A898" s="11"/>
      <c r="B898" s="11"/>
      <c r="C898" s="11"/>
      <c r="D898" s="11"/>
      <c r="E898" s="11"/>
      <c r="F898" s="11"/>
      <c r="G898" s="11"/>
    </row>
    <row r="899" ht="15.75" customHeight="1">
      <c r="A899" s="11"/>
      <c r="B899" s="11"/>
      <c r="C899" s="11"/>
      <c r="D899" s="11"/>
      <c r="E899" s="11"/>
      <c r="F899" s="11"/>
      <c r="G899" s="11"/>
    </row>
    <row r="900" ht="15.75" customHeight="1">
      <c r="A900" s="11"/>
      <c r="B900" s="11"/>
      <c r="C900" s="11"/>
      <c r="D900" s="11"/>
      <c r="E900" s="11"/>
      <c r="F900" s="11"/>
      <c r="G900" s="11"/>
    </row>
    <row r="901" ht="15.75" customHeight="1">
      <c r="A901" s="11"/>
      <c r="B901" s="11"/>
      <c r="C901" s="11"/>
      <c r="D901" s="11"/>
      <c r="E901" s="11"/>
      <c r="F901" s="11"/>
      <c r="G901" s="11"/>
    </row>
    <row r="902" ht="15.75" customHeight="1">
      <c r="A902" s="11"/>
      <c r="B902" s="11"/>
      <c r="C902" s="11"/>
      <c r="D902" s="11"/>
      <c r="E902" s="11"/>
      <c r="F902" s="11"/>
      <c r="G902" s="11"/>
    </row>
    <row r="903" ht="15.75" customHeight="1">
      <c r="A903" s="11"/>
      <c r="B903" s="11"/>
      <c r="C903" s="11"/>
      <c r="D903" s="11"/>
      <c r="E903" s="11"/>
      <c r="F903" s="11"/>
      <c r="G903" s="11"/>
    </row>
    <row r="904" ht="15.75" customHeight="1">
      <c r="A904" s="11"/>
      <c r="B904" s="11"/>
      <c r="C904" s="11"/>
      <c r="D904" s="11"/>
      <c r="E904" s="11"/>
      <c r="F904" s="11"/>
      <c r="G904" s="11"/>
    </row>
    <row r="905" ht="15.75" customHeight="1">
      <c r="A905" s="11"/>
      <c r="B905" s="11"/>
      <c r="C905" s="11"/>
      <c r="D905" s="11"/>
      <c r="E905" s="11"/>
      <c r="F905" s="11"/>
      <c r="G905" s="11"/>
    </row>
    <row r="906" ht="15.75" customHeight="1">
      <c r="A906" s="11"/>
      <c r="B906" s="11"/>
      <c r="C906" s="11"/>
      <c r="D906" s="11"/>
      <c r="E906" s="11"/>
      <c r="F906" s="11"/>
      <c r="G906" s="11"/>
    </row>
    <row r="907" ht="15.75" customHeight="1">
      <c r="A907" s="11"/>
      <c r="B907" s="11"/>
      <c r="C907" s="11"/>
      <c r="D907" s="11"/>
      <c r="E907" s="11"/>
      <c r="F907" s="11"/>
      <c r="G907" s="11"/>
    </row>
    <row r="908" ht="15.75" customHeight="1">
      <c r="A908" s="11"/>
      <c r="B908" s="11"/>
      <c r="C908" s="11"/>
      <c r="D908" s="11"/>
      <c r="E908" s="11"/>
      <c r="F908" s="11"/>
      <c r="G908" s="11"/>
    </row>
    <row r="909" ht="15.75" customHeight="1">
      <c r="A909" s="11"/>
      <c r="B909" s="11"/>
      <c r="C909" s="11"/>
      <c r="D909" s="11"/>
      <c r="E909" s="11"/>
      <c r="F909" s="11"/>
      <c r="G909" s="11"/>
    </row>
    <row r="910" ht="15.75" customHeight="1">
      <c r="A910" s="11"/>
      <c r="B910" s="11"/>
      <c r="C910" s="11"/>
      <c r="D910" s="11"/>
      <c r="E910" s="11"/>
      <c r="F910" s="11"/>
      <c r="G910" s="11"/>
    </row>
    <row r="911" ht="15.75" customHeight="1">
      <c r="A911" s="11"/>
      <c r="B911" s="11"/>
      <c r="C911" s="11"/>
      <c r="D911" s="11"/>
      <c r="E911" s="11"/>
      <c r="F911" s="11"/>
      <c r="G911" s="11"/>
    </row>
    <row r="912" ht="15.75" customHeight="1">
      <c r="A912" s="11"/>
      <c r="B912" s="11"/>
      <c r="C912" s="11"/>
      <c r="D912" s="11"/>
      <c r="E912" s="11"/>
      <c r="F912" s="11"/>
      <c r="G912" s="11"/>
    </row>
    <row r="913" ht="15.75" customHeight="1">
      <c r="A913" s="11"/>
      <c r="B913" s="11"/>
      <c r="C913" s="11"/>
      <c r="D913" s="11"/>
      <c r="E913" s="11"/>
      <c r="F913" s="11"/>
      <c r="G913" s="11"/>
    </row>
    <row r="914" ht="15.75" customHeight="1">
      <c r="A914" s="11"/>
      <c r="B914" s="11"/>
      <c r="C914" s="11"/>
      <c r="D914" s="11"/>
      <c r="E914" s="11"/>
      <c r="F914" s="11"/>
      <c r="G914" s="11"/>
    </row>
    <row r="915" ht="15.75" customHeight="1">
      <c r="A915" s="11"/>
      <c r="B915" s="11"/>
      <c r="C915" s="11"/>
      <c r="D915" s="11"/>
      <c r="E915" s="11"/>
      <c r="F915" s="11"/>
      <c r="G915" s="11"/>
    </row>
    <row r="916" ht="15.75" customHeight="1">
      <c r="A916" s="11"/>
      <c r="B916" s="11"/>
      <c r="C916" s="11"/>
      <c r="D916" s="11"/>
      <c r="E916" s="11"/>
      <c r="F916" s="11"/>
      <c r="G916" s="11"/>
    </row>
    <row r="917" ht="15.75" customHeight="1">
      <c r="A917" s="11"/>
      <c r="B917" s="11"/>
      <c r="C917" s="11"/>
      <c r="D917" s="11"/>
      <c r="E917" s="11"/>
      <c r="F917" s="11"/>
      <c r="G917" s="11"/>
    </row>
    <row r="918" ht="15.75" customHeight="1">
      <c r="A918" s="11"/>
      <c r="B918" s="11"/>
      <c r="C918" s="11"/>
      <c r="D918" s="11"/>
      <c r="E918" s="11"/>
      <c r="F918" s="11"/>
      <c r="G918" s="11"/>
    </row>
    <row r="919" ht="15.75" customHeight="1">
      <c r="A919" s="11"/>
      <c r="B919" s="11"/>
      <c r="C919" s="11"/>
      <c r="D919" s="11"/>
      <c r="E919" s="11"/>
      <c r="F919" s="11"/>
      <c r="G919" s="11"/>
    </row>
    <row r="920" ht="15.75" customHeight="1">
      <c r="A920" s="11"/>
      <c r="B920" s="11"/>
      <c r="C920" s="11"/>
      <c r="D920" s="11"/>
      <c r="E920" s="11"/>
      <c r="F920" s="11"/>
      <c r="G920" s="11"/>
    </row>
    <row r="921" ht="15.75" customHeight="1">
      <c r="A921" s="11"/>
      <c r="B921" s="11"/>
      <c r="C921" s="11"/>
      <c r="D921" s="11"/>
      <c r="E921" s="11"/>
      <c r="F921" s="11"/>
      <c r="G921" s="11"/>
    </row>
    <row r="922" ht="15.75" customHeight="1">
      <c r="A922" s="11"/>
      <c r="B922" s="11"/>
      <c r="C922" s="11"/>
      <c r="D922" s="11"/>
      <c r="E922" s="11"/>
      <c r="F922" s="11"/>
      <c r="G922" s="11"/>
    </row>
    <row r="923" ht="15.75" customHeight="1">
      <c r="A923" s="11"/>
      <c r="B923" s="11"/>
      <c r="C923" s="11"/>
      <c r="D923" s="11"/>
      <c r="E923" s="11"/>
      <c r="F923" s="11"/>
      <c r="G923" s="11"/>
    </row>
    <row r="924" ht="15.75" customHeight="1">
      <c r="A924" s="11"/>
      <c r="B924" s="11"/>
      <c r="C924" s="11"/>
      <c r="D924" s="11"/>
      <c r="E924" s="11"/>
      <c r="F924" s="11"/>
      <c r="G924" s="11"/>
    </row>
    <row r="925" ht="15.75" customHeight="1">
      <c r="A925" s="11"/>
      <c r="B925" s="11"/>
      <c r="C925" s="11"/>
      <c r="D925" s="11"/>
      <c r="E925" s="11"/>
      <c r="F925" s="11"/>
      <c r="G925" s="11"/>
    </row>
    <row r="926" ht="15.75" customHeight="1">
      <c r="A926" s="11"/>
      <c r="B926" s="11"/>
      <c r="C926" s="11"/>
      <c r="D926" s="11"/>
      <c r="E926" s="11"/>
      <c r="F926" s="11"/>
      <c r="G926" s="11"/>
    </row>
    <row r="927" ht="15.75" customHeight="1">
      <c r="A927" s="11"/>
      <c r="B927" s="11"/>
      <c r="C927" s="11"/>
      <c r="D927" s="11"/>
      <c r="E927" s="11"/>
      <c r="F927" s="11"/>
      <c r="G927" s="11"/>
    </row>
    <row r="928" ht="15.75" customHeight="1">
      <c r="A928" s="11"/>
      <c r="B928" s="11"/>
      <c r="C928" s="11"/>
      <c r="D928" s="11"/>
      <c r="E928" s="11"/>
      <c r="F928" s="11"/>
      <c r="G928" s="11"/>
    </row>
    <row r="929" ht="15.75" customHeight="1">
      <c r="A929" s="11"/>
      <c r="B929" s="11"/>
      <c r="C929" s="11"/>
      <c r="D929" s="11"/>
      <c r="E929" s="11"/>
      <c r="F929" s="11"/>
      <c r="G929" s="11"/>
    </row>
    <row r="930" ht="15.75" customHeight="1">
      <c r="A930" s="11"/>
      <c r="B930" s="11"/>
      <c r="C930" s="11"/>
      <c r="D930" s="11"/>
      <c r="E930" s="11"/>
      <c r="F930" s="11"/>
      <c r="G930" s="11"/>
    </row>
    <row r="931" ht="15.75" customHeight="1">
      <c r="A931" s="11"/>
      <c r="B931" s="11"/>
      <c r="C931" s="11"/>
      <c r="D931" s="11"/>
      <c r="E931" s="11"/>
      <c r="F931" s="11"/>
      <c r="G931" s="11"/>
    </row>
    <row r="932" ht="15.75" customHeight="1">
      <c r="A932" s="11"/>
      <c r="B932" s="11"/>
      <c r="C932" s="11"/>
      <c r="D932" s="11"/>
      <c r="E932" s="11"/>
      <c r="F932" s="11"/>
      <c r="G932" s="11"/>
    </row>
    <row r="933" ht="15.75" customHeight="1">
      <c r="A933" s="11"/>
      <c r="B933" s="11"/>
      <c r="C933" s="11"/>
      <c r="D933" s="11"/>
      <c r="E933" s="11"/>
      <c r="F933" s="11"/>
      <c r="G933" s="11"/>
    </row>
    <row r="934" ht="15.75" customHeight="1">
      <c r="A934" s="11"/>
      <c r="B934" s="11"/>
      <c r="C934" s="11"/>
      <c r="D934" s="11"/>
      <c r="E934" s="11"/>
      <c r="F934" s="11"/>
      <c r="G934" s="11"/>
    </row>
    <row r="935" ht="15.75" customHeight="1">
      <c r="A935" s="11"/>
      <c r="B935" s="11"/>
      <c r="C935" s="11"/>
      <c r="D935" s="11"/>
      <c r="E935" s="11"/>
      <c r="F935" s="11"/>
      <c r="G935" s="11"/>
    </row>
    <row r="936" ht="15.75" customHeight="1">
      <c r="A936" s="11"/>
      <c r="B936" s="11"/>
      <c r="C936" s="11"/>
      <c r="D936" s="11"/>
      <c r="E936" s="11"/>
      <c r="F936" s="11"/>
      <c r="G936" s="11"/>
    </row>
    <row r="937" ht="15.75" customHeight="1">
      <c r="A937" s="11"/>
      <c r="B937" s="11"/>
      <c r="C937" s="11"/>
      <c r="D937" s="11"/>
      <c r="E937" s="11"/>
      <c r="F937" s="11"/>
      <c r="G937" s="11"/>
    </row>
    <row r="938" ht="15.75" customHeight="1">
      <c r="A938" s="11"/>
      <c r="B938" s="11"/>
      <c r="C938" s="11"/>
      <c r="D938" s="11"/>
      <c r="E938" s="11"/>
      <c r="F938" s="11"/>
      <c r="G938" s="11"/>
    </row>
    <row r="939" ht="15.75" customHeight="1">
      <c r="A939" s="11"/>
      <c r="B939" s="11"/>
      <c r="C939" s="11"/>
      <c r="D939" s="11"/>
      <c r="E939" s="11"/>
      <c r="F939" s="11"/>
      <c r="G939" s="11"/>
    </row>
    <row r="940" ht="15.75" customHeight="1">
      <c r="A940" s="11"/>
      <c r="B940" s="11"/>
      <c r="C940" s="11"/>
      <c r="D940" s="11"/>
      <c r="E940" s="11"/>
      <c r="F940" s="11"/>
      <c r="G940" s="11"/>
    </row>
    <row r="941" ht="15.75" customHeight="1">
      <c r="A941" s="11"/>
      <c r="B941" s="11"/>
      <c r="C941" s="11"/>
      <c r="D941" s="11"/>
      <c r="E941" s="11"/>
      <c r="F941" s="11"/>
      <c r="G941" s="11"/>
    </row>
    <row r="942" ht="15.75" customHeight="1">
      <c r="A942" s="11"/>
      <c r="B942" s="11"/>
      <c r="C942" s="11"/>
      <c r="D942" s="11"/>
      <c r="E942" s="11"/>
      <c r="F942" s="11"/>
      <c r="G942" s="11"/>
    </row>
    <row r="943" ht="15.75" customHeight="1">
      <c r="A943" s="11"/>
      <c r="B943" s="11"/>
      <c r="C943" s="11"/>
      <c r="D943" s="11"/>
      <c r="E943" s="11"/>
      <c r="F943" s="11"/>
      <c r="G943" s="11"/>
    </row>
    <row r="944" ht="15.75" customHeight="1">
      <c r="A944" s="11"/>
      <c r="B944" s="11"/>
      <c r="C944" s="11"/>
      <c r="D944" s="11"/>
      <c r="E944" s="11"/>
      <c r="F944" s="11"/>
      <c r="G944" s="11"/>
    </row>
    <row r="945" ht="15.75" customHeight="1">
      <c r="A945" s="11"/>
      <c r="B945" s="11"/>
      <c r="C945" s="11"/>
      <c r="D945" s="11"/>
      <c r="E945" s="11"/>
      <c r="F945" s="11"/>
      <c r="G945" s="11"/>
    </row>
    <row r="946" ht="15.75" customHeight="1">
      <c r="A946" s="11"/>
      <c r="B946" s="11"/>
      <c r="C946" s="11"/>
      <c r="D946" s="11"/>
      <c r="E946" s="11"/>
      <c r="F946" s="11"/>
      <c r="G946" s="11"/>
    </row>
    <row r="947" ht="15.75" customHeight="1">
      <c r="A947" s="11"/>
      <c r="B947" s="11"/>
      <c r="C947" s="11"/>
      <c r="D947" s="11"/>
      <c r="E947" s="11"/>
      <c r="F947" s="11"/>
      <c r="G947" s="11"/>
    </row>
    <row r="948" ht="15.75" customHeight="1">
      <c r="A948" s="11"/>
      <c r="B948" s="11"/>
      <c r="C948" s="11"/>
      <c r="D948" s="11"/>
      <c r="E948" s="11"/>
      <c r="F948" s="11"/>
      <c r="G948" s="11"/>
    </row>
    <row r="949" ht="15.75" customHeight="1">
      <c r="A949" s="11"/>
      <c r="B949" s="11"/>
      <c r="C949" s="11"/>
      <c r="D949" s="11"/>
      <c r="E949" s="11"/>
      <c r="F949" s="11"/>
      <c r="G949" s="11"/>
    </row>
    <row r="950" ht="15.75" customHeight="1">
      <c r="A950" s="11"/>
      <c r="B950" s="11"/>
      <c r="C950" s="11"/>
      <c r="D950" s="11"/>
      <c r="E950" s="11"/>
      <c r="F950" s="11"/>
      <c r="G950" s="11"/>
    </row>
    <row r="951" ht="15.75" customHeight="1">
      <c r="A951" s="11"/>
      <c r="B951" s="11"/>
      <c r="C951" s="11"/>
      <c r="D951" s="11"/>
      <c r="E951" s="11"/>
      <c r="F951" s="11"/>
      <c r="G951" s="11"/>
    </row>
    <row r="952" ht="15.75" customHeight="1">
      <c r="A952" s="11"/>
      <c r="B952" s="11"/>
      <c r="C952" s="11"/>
      <c r="D952" s="11"/>
      <c r="E952" s="11"/>
      <c r="F952" s="11"/>
      <c r="G952" s="11"/>
    </row>
    <row r="953" ht="15.75" customHeight="1">
      <c r="A953" s="11"/>
      <c r="B953" s="11"/>
      <c r="C953" s="11"/>
      <c r="D953" s="11"/>
      <c r="E953" s="11"/>
      <c r="F953" s="11"/>
      <c r="G953" s="11"/>
    </row>
    <row r="954" ht="15.75" customHeight="1">
      <c r="A954" s="11"/>
      <c r="B954" s="11"/>
      <c r="C954" s="11"/>
      <c r="D954" s="11"/>
      <c r="E954" s="11"/>
      <c r="F954" s="11"/>
      <c r="G954" s="11"/>
    </row>
    <row r="955" ht="15.75" customHeight="1">
      <c r="A955" s="11"/>
      <c r="B955" s="11"/>
      <c r="C955" s="11"/>
      <c r="D955" s="11"/>
      <c r="E955" s="11"/>
      <c r="F955" s="11"/>
      <c r="G955" s="11"/>
    </row>
    <row r="956" ht="15.75" customHeight="1">
      <c r="A956" s="11"/>
      <c r="B956" s="11"/>
      <c r="C956" s="11"/>
      <c r="D956" s="11"/>
      <c r="E956" s="11"/>
      <c r="F956" s="11"/>
      <c r="G956" s="11"/>
    </row>
    <row r="957" ht="15.75" customHeight="1">
      <c r="A957" s="11"/>
      <c r="B957" s="11"/>
      <c r="C957" s="11"/>
      <c r="D957" s="11"/>
      <c r="E957" s="11"/>
      <c r="F957" s="11"/>
      <c r="G957" s="11"/>
    </row>
    <row r="958" ht="15.75" customHeight="1">
      <c r="A958" s="11"/>
      <c r="B958" s="11"/>
      <c r="C958" s="11"/>
      <c r="D958" s="11"/>
      <c r="E958" s="11"/>
      <c r="F958" s="11"/>
      <c r="G958" s="11"/>
    </row>
    <row r="959" ht="15.75" customHeight="1">
      <c r="A959" s="11"/>
      <c r="B959" s="11"/>
      <c r="C959" s="11"/>
      <c r="D959" s="11"/>
      <c r="E959" s="11"/>
      <c r="F959" s="11"/>
      <c r="G959" s="11"/>
    </row>
    <row r="960" ht="15.75" customHeight="1">
      <c r="A960" s="11"/>
      <c r="B960" s="11"/>
      <c r="C960" s="11"/>
      <c r="D960" s="11"/>
      <c r="E960" s="11"/>
      <c r="F960" s="11"/>
      <c r="G960" s="11"/>
    </row>
    <row r="961" ht="15.75" customHeight="1">
      <c r="A961" s="11"/>
      <c r="B961" s="11"/>
      <c r="C961" s="11"/>
      <c r="D961" s="11"/>
      <c r="E961" s="11"/>
      <c r="F961" s="11"/>
      <c r="G961" s="11"/>
    </row>
    <row r="962" ht="15.75" customHeight="1">
      <c r="A962" s="11"/>
      <c r="B962" s="11"/>
      <c r="C962" s="11"/>
      <c r="D962" s="11"/>
      <c r="E962" s="11"/>
      <c r="F962" s="11"/>
      <c r="G962" s="11"/>
    </row>
    <row r="963" ht="15.75" customHeight="1">
      <c r="A963" s="11"/>
      <c r="B963" s="11"/>
      <c r="C963" s="11"/>
      <c r="D963" s="11"/>
      <c r="E963" s="11"/>
      <c r="F963" s="11"/>
      <c r="G963" s="11"/>
    </row>
    <row r="964" ht="15.75" customHeight="1">
      <c r="A964" s="11"/>
      <c r="B964" s="11"/>
      <c r="C964" s="11"/>
      <c r="D964" s="11"/>
      <c r="E964" s="11"/>
      <c r="F964" s="11"/>
      <c r="G964" s="11"/>
    </row>
    <row r="965" ht="15.75" customHeight="1">
      <c r="A965" s="11"/>
      <c r="B965" s="11"/>
      <c r="C965" s="11"/>
      <c r="D965" s="11"/>
      <c r="E965" s="11"/>
      <c r="F965" s="11"/>
      <c r="G965" s="11"/>
    </row>
    <row r="966" ht="15.75" customHeight="1">
      <c r="A966" s="11"/>
      <c r="B966" s="11"/>
      <c r="C966" s="11"/>
      <c r="D966" s="11"/>
      <c r="E966" s="11"/>
      <c r="F966" s="11"/>
      <c r="G966" s="11"/>
    </row>
    <row r="967" ht="15.75" customHeight="1">
      <c r="A967" s="11"/>
      <c r="B967" s="11"/>
      <c r="C967" s="11"/>
      <c r="D967" s="11"/>
      <c r="E967" s="11"/>
      <c r="F967" s="11"/>
      <c r="G967" s="11"/>
    </row>
    <row r="968" ht="15.75" customHeight="1">
      <c r="A968" s="11"/>
      <c r="B968" s="11"/>
      <c r="C968" s="11"/>
      <c r="D968" s="11"/>
      <c r="E968" s="11"/>
      <c r="F968" s="11"/>
      <c r="G968" s="11"/>
    </row>
    <row r="969" ht="15.75" customHeight="1">
      <c r="A969" s="11"/>
      <c r="B969" s="11"/>
      <c r="C969" s="11"/>
      <c r="D969" s="11"/>
      <c r="E969" s="11"/>
      <c r="F969" s="11"/>
      <c r="G969" s="11"/>
    </row>
    <row r="970" ht="15.75" customHeight="1">
      <c r="A970" s="11"/>
      <c r="B970" s="11"/>
      <c r="C970" s="11"/>
      <c r="D970" s="11"/>
      <c r="E970" s="11"/>
      <c r="F970" s="11"/>
      <c r="G970" s="11"/>
    </row>
    <row r="971" ht="15.75" customHeight="1">
      <c r="A971" s="11"/>
      <c r="B971" s="11"/>
      <c r="C971" s="11"/>
      <c r="D971" s="11"/>
      <c r="E971" s="11"/>
      <c r="F971" s="11"/>
      <c r="G971" s="11"/>
    </row>
    <row r="972" ht="15.75" customHeight="1">
      <c r="A972" s="11"/>
      <c r="B972" s="11"/>
      <c r="C972" s="11"/>
      <c r="D972" s="11"/>
      <c r="E972" s="11"/>
      <c r="F972" s="11"/>
      <c r="G972" s="11"/>
    </row>
    <row r="973" ht="15.75" customHeight="1">
      <c r="A973" s="11"/>
      <c r="B973" s="11"/>
      <c r="C973" s="11"/>
      <c r="D973" s="11"/>
      <c r="E973" s="11"/>
      <c r="F973" s="11"/>
      <c r="G973" s="11"/>
    </row>
    <row r="974" ht="15.75" customHeight="1">
      <c r="A974" s="11"/>
      <c r="B974" s="11"/>
      <c r="C974" s="11"/>
      <c r="D974" s="11"/>
      <c r="E974" s="11"/>
      <c r="F974" s="11"/>
      <c r="G974" s="11"/>
    </row>
    <row r="975" ht="15.75" customHeight="1">
      <c r="A975" s="11"/>
      <c r="B975" s="11"/>
      <c r="C975" s="11"/>
      <c r="D975" s="11"/>
      <c r="E975" s="11"/>
      <c r="F975" s="11"/>
      <c r="G975" s="11"/>
    </row>
    <row r="976" ht="15.75" customHeight="1">
      <c r="A976" s="11"/>
      <c r="B976" s="11"/>
      <c r="C976" s="11"/>
      <c r="D976" s="11"/>
      <c r="E976" s="11"/>
      <c r="F976" s="11"/>
      <c r="G976" s="11"/>
    </row>
    <row r="977" ht="15.75" customHeight="1">
      <c r="A977" s="11"/>
      <c r="B977" s="11"/>
      <c r="C977" s="11"/>
      <c r="D977" s="11"/>
      <c r="E977" s="11"/>
      <c r="F977" s="11"/>
      <c r="G977" s="11"/>
    </row>
    <row r="978" ht="15.75" customHeight="1">
      <c r="A978" s="11"/>
      <c r="B978" s="11"/>
      <c r="C978" s="11"/>
      <c r="D978" s="11"/>
      <c r="E978" s="11"/>
      <c r="F978" s="11"/>
      <c r="G978" s="11"/>
    </row>
    <row r="979" ht="15.75" customHeight="1">
      <c r="A979" s="11"/>
      <c r="B979" s="11"/>
      <c r="C979" s="11"/>
      <c r="D979" s="11"/>
      <c r="E979" s="11"/>
      <c r="F979" s="11"/>
      <c r="G979" s="11"/>
    </row>
    <row r="980" ht="15.75" customHeight="1">
      <c r="A980" s="11"/>
      <c r="B980" s="11"/>
      <c r="C980" s="11"/>
      <c r="D980" s="11"/>
      <c r="E980" s="11"/>
      <c r="F980" s="11"/>
      <c r="G980" s="11"/>
    </row>
    <row r="981" ht="15.75" customHeight="1">
      <c r="A981" s="11"/>
      <c r="B981" s="11"/>
      <c r="C981" s="11"/>
      <c r="D981" s="11"/>
      <c r="E981" s="11"/>
      <c r="F981" s="11"/>
      <c r="G981" s="11"/>
    </row>
    <row r="982" ht="15.75" customHeight="1">
      <c r="A982" s="11"/>
      <c r="B982" s="11"/>
      <c r="C982" s="11"/>
      <c r="D982" s="11"/>
      <c r="E982" s="11"/>
      <c r="F982" s="11"/>
      <c r="G982" s="11"/>
    </row>
    <row r="983" ht="15.75" customHeight="1">
      <c r="A983" s="11"/>
      <c r="B983" s="11"/>
      <c r="C983" s="11"/>
      <c r="D983" s="11"/>
      <c r="E983" s="11"/>
      <c r="F983" s="11"/>
      <c r="G983" s="11"/>
    </row>
    <row r="984" ht="15.75" customHeight="1">
      <c r="A984" s="11"/>
      <c r="B984" s="11"/>
      <c r="C984" s="11"/>
      <c r="D984" s="11"/>
      <c r="E984" s="11"/>
      <c r="F984" s="11"/>
      <c r="G984" s="11"/>
    </row>
    <row r="985" ht="15.75" customHeight="1">
      <c r="A985" s="11"/>
      <c r="B985" s="11"/>
      <c r="C985" s="11"/>
      <c r="D985" s="11"/>
      <c r="E985" s="11"/>
      <c r="F985" s="11"/>
      <c r="G985" s="11"/>
    </row>
    <row r="986" ht="15.75" customHeight="1">
      <c r="A986" s="11"/>
      <c r="B986" s="11"/>
      <c r="C986" s="11"/>
      <c r="D986" s="11"/>
      <c r="E986" s="11"/>
      <c r="F986" s="11"/>
      <c r="G986" s="11"/>
    </row>
    <row r="987" ht="15.75" customHeight="1">
      <c r="A987" s="11"/>
      <c r="B987" s="11"/>
      <c r="C987" s="11"/>
      <c r="D987" s="11"/>
      <c r="E987" s="11"/>
      <c r="F987" s="11"/>
      <c r="G987" s="11"/>
    </row>
    <row r="988" ht="15.75" customHeight="1">
      <c r="A988" s="11"/>
      <c r="B988" s="11"/>
      <c r="C988" s="11"/>
      <c r="D988" s="11"/>
      <c r="E988" s="11"/>
      <c r="F988" s="11"/>
      <c r="G988" s="11"/>
    </row>
    <row r="989" ht="15.75" customHeight="1">
      <c r="A989" s="11"/>
      <c r="B989" s="11"/>
      <c r="C989" s="11"/>
      <c r="D989" s="11"/>
      <c r="E989" s="11"/>
      <c r="F989" s="11"/>
      <c r="G989" s="11"/>
    </row>
    <row r="990" ht="15.75" customHeight="1">
      <c r="A990" s="11"/>
      <c r="B990" s="11"/>
      <c r="C990" s="11"/>
      <c r="D990" s="11"/>
      <c r="E990" s="11"/>
      <c r="F990" s="11"/>
      <c r="G990" s="11"/>
    </row>
    <row r="991" ht="15.75" customHeight="1">
      <c r="A991" s="11"/>
      <c r="B991" s="11"/>
      <c r="C991" s="11"/>
      <c r="D991" s="11"/>
      <c r="E991" s="11"/>
      <c r="F991" s="11"/>
      <c r="G991" s="11"/>
    </row>
    <row r="992" ht="15.75" customHeight="1">
      <c r="A992" s="11"/>
      <c r="B992" s="11"/>
      <c r="C992" s="11"/>
      <c r="D992" s="11"/>
      <c r="E992" s="11"/>
      <c r="F992" s="11"/>
      <c r="G992" s="11"/>
    </row>
    <row r="993" ht="15.75" customHeight="1">
      <c r="A993" s="11"/>
      <c r="B993" s="11"/>
      <c r="C993" s="11"/>
      <c r="D993" s="11"/>
      <c r="E993" s="11"/>
      <c r="F993" s="11"/>
      <c r="G993" s="11"/>
    </row>
    <row r="994" ht="15.75" customHeight="1">
      <c r="A994" s="11"/>
      <c r="B994" s="11"/>
      <c r="C994" s="11"/>
      <c r="D994" s="11"/>
      <c r="E994" s="11"/>
      <c r="F994" s="11"/>
      <c r="G994" s="11"/>
    </row>
    <row r="995" ht="15.75" customHeight="1">
      <c r="A995" s="11"/>
      <c r="B995" s="11"/>
      <c r="C995" s="11"/>
      <c r="D995" s="11"/>
      <c r="E995" s="11"/>
      <c r="F995" s="11"/>
      <c r="G995" s="11"/>
    </row>
    <row r="996" ht="15.75" customHeight="1">
      <c r="A996" s="11"/>
      <c r="B996" s="11"/>
      <c r="C996" s="11"/>
      <c r="D996" s="11"/>
      <c r="E996" s="11"/>
      <c r="F996" s="11"/>
      <c r="G996" s="11"/>
    </row>
    <row r="997" ht="15.75" customHeight="1">
      <c r="A997" s="11"/>
      <c r="B997" s="11"/>
      <c r="C997" s="11"/>
      <c r="D997" s="11"/>
      <c r="E997" s="11"/>
      <c r="F997" s="11"/>
      <c r="G997" s="11"/>
    </row>
    <row r="998" ht="15.75" customHeight="1">
      <c r="A998" s="11"/>
      <c r="B998" s="11"/>
      <c r="C998" s="11"/>
      <c r="D998" s="11"/>
      <c r="E998" s="11"/>
      <c r="F998" s="11"/>
      <c r="G998" s="11"/>
    </row>
    <row r="999" ht="15.75" customHeight="1">
      <c r="A999" s="11"/>
      <c r="B999" s="11"/>
      <c r="C999" s="11"/>
      <c r="D999" s="11"/>
      <c r="E999" s="11"/>
      <c r="F999" s="11"/>
      <c r="G999" s="11"/>
    </row>
    <row r="1000" ht="15.75" customHeight="1">
      <c r="A1000" s="11"/>
      <c r="B1000" s="11"/>
      <c r="C1000" s="11"/>
      <c r="D1000" s="11"/>
      <c r="E1000" s="11"/>
      <c r="F1000" s="11"/>
      <c r="G1000" s="11"/>
    </row>
  </sheetData>
  <mergeCells count="3">
    <mergeCell ref="A1:B1"/>
    <mergeCell ref="A2:B2"/>
    <mergeCell ref="A3:B3"/>
  </mergeCells>
  <printOptions/>
  <pageMargins bottom="1.0" footer="0.0" header="0.0" left="0.75" right="0.75" top="1.0"/>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6" width="28.0"/>
    <col customWidth="1" min="7" max="26" width="8.56"/>
  </cols>
  <sheetData>
    <row r="1" ht="15.75" customHeight="1">
      <c r="A1" s="326" t="s">
        <v>1368</v>
      </c>
      <c r="B1" s="112"/>
      <c r="C1" s="327"/>
      <c r="D1" s="327"/>
      <c r="E1" s="327"/>
      <c r="F1" s="327"/>
    </row>
    <row r="2" ht="15.75" customHeight="1">
      <c r="A2" s="83"/>
      <c r="B2" s="87"/>
      <c r="C2" s="327"/>
      <c r="D2" s="327"/>
      <c r="E2" s="327"/>
      <c r="F2" s="327"/>
    </row>
    <row r="3" ht="54.75" customHeight="1">
      <c r="A3" s="91" t="s">
        <v>1377</v>
      </c>
      <c r="B3" s="93"/>
      <c r="C3" s="327"/>
      <c r="D3" s="327"/>
      <c r="E3" s="327"/>
      <c r="F3" s="327"/>
    </row>
    <row r="4" ht="15.75" customHeight="1">
      <c r="A4" s="327"/>
      <c r="B4" s="327"/>
      <c r="C4" s="327"/>
      <c r="D4" s="327"/>
      <c r="E4" s="327"/>
      <c r="F4" s="327"/>
    </row>
    <row r="5" ht="18.0" customHeight="1">
      <c r="A5" s="328" t="s">
        <v>1</v>
      </c>
      <c r="B5" s="328" t="s">
        <v>8</v>
      </c>
      <c r="C5" s="328" t="s">
        <v>9</v>
      </c>
      <c r="D5" s="328" t="s">
        <v>13</v>
      </c>
      <c r="E5" s="328" t="s">
        <v>14</v>
      </c>
      <c r="F5" s="329" t="s">
        <v>15</v>
      </c>
      <c r="G5" s="95"/>
      <c r="H5" s="96"/>
      <c r="I5" s="95"/>
      <c r="J5" s="95"/>
      <c r="K5" s="95"/>
      <c r="L5" s="95"/>
      <c r="M5" s="95"/>
      <c r="N5" s="95"/>
      <c r="O5" s="95"/>
      <c r="P5" s="95"/>
      <c r="Q5" s="95"/>
      <c r="R5" s="95"/>
      <c r="S5" s="95"/>
      <c r="T5" s="95"/>
      <c r="U5" s="95"/>
      <c r="V5" s="95"/>
      <c r="W5" s="95"/>
      <c r="X5" s="95"/>
      <c r="Y5" s="95"/>
      <c r="Z5" s="95"/>
    </row>
    <row r="6" ht="319.5" customHeight="1">
      <c r="A6" s="100" t="s">
        <v>1383</v>
      </c>
      <c r="B6" s="100" t="s">
        <v>1385</v>
      </c>
      <c r="C6" s="100" t="s">
        <v>1388</v>
      </c>
      <c r="D6" s="100" t="s">
        <v>1389</v>
      </c>
      <c r="E6" s="100" t="s">
        <v>1390</v>
      </c>
      <c r="F6" s="100" t="s">
        <v>1391</v>
      </c>
      <c r="G6" s="318"/>
      <c r="H6" s="318"/>
      <c r="I6" s="318"/>
      <c r="J6" s="318"/>
      <c r="K6" s="318"/>
      <c r="L6" s="318"/>
      <c r="M6" s="318"/>
      <c r="N6" s="318"/>
      <c r="O6" s="318"/>
      <c r="P6" s="318"/>
      <c r="Q6" s="318"/>
      <c r="R6" s="318"/>
      <c r="S6" s="318"/>
      <c r="T6" s="318"/>
      <c r="U6" s="318"/>
      <c r="V6" s="318"/>
      <c r="W6" s="318"/>
      <c r="X6" s="318"/>
      <c r="Y6" s="318"/>
      <c r="Z6" s="318"/>
    </row>
    <row r="7" ht="15.75" customHeight="1">
      <c r="A7" s="330"/>
      <c r="B7" s="330"/>
      <c r="C7" s="330"/>
      <c r="D7" s="330"/>
      <c r="E7" s="330"/>
      <c r="F7" s="330"/>
    </row>
    <row r="8" ht="15.75" customHeight="1">
      <c r="A8" s="330"/>
      <c r="B8" s="330"/>
      <c r="C8" s="330"/>
      <c r="D8" s="330"/>
      <c r="E8" s="330"/>
      <c r="F8" s="330"/>
    </row>
    <row r="9" ht="15.75" customHeight="1">
      <c r="A9" s="11"/>
      <c r="B9" s="11"/>
      <c r="C9" s="11"/>
      <c r="D9" s="11"/>
      <c r="E9" s="11"/>
      <c r="F9" s="11"/>
    </row>
    <row r="10" ht="15.75" customHeight="1">
      <c r="A10" s="11"/>
      <c r="B10" s="11"/>
      <c r="C10" s="11"/>
      <c r="D10" s="11"/>
      <c r="E10" s="11"/>
      <c r="F10" s="11"/>
    </row>
    <row r="11" ht="15.75" customHeight="1">
      <c r="A11" s="11"/>
      <c r="B11" s="11"/>
      <c r="C11" s="11"/>
      <c r="D11" s="11"/>
      <c r="E11" s="11"/>
      <c r="F11" s="11"/>
    </row>
    <row r="12" ht="15.75" customHeight="1">
      <c r="A12" s="11"/>
      <c r="B12" s="11"/>
      <c r="C12" s="11"/>
      <c r="D12" s="11"/>
      <c r="E12" s="11"/>
      <c r="F12" s="11"/>
    </row>
    <row r="13" ht="15.75" customHeight="1">
      <c r="A13" s="11"/>
      <c r="B13" s="11"/>
      <c r="C13" s="11"/>
      <c r="D13" s="11"/>
      <c r="E13" s="11"/>
      <c r="F13" s="11"/>
    </row>
    <row r="14" ht="15.75" customHeight="1">
      <c r="A14" s="11"/>
      <c r="B14" s="11"/>
      <c r="C14" s="11"/>
      <c r="D14" s="11"/>
      <c r="E14" s="11"/>
      <c r="F14" s="11"/>
    </row>
    <row r="15" ht="15.75" customHeight="1">
      <c r="A15" s="11"/>
      <c r="B15" s="11"/>
      <c r="C15" s="11"/>
      <c r="D15" s="11"/>
      <c r="E15" s="11"/>
      <c r="F15" s="11"/>
    </row>
    <row r="16" ht="15.75" customHeight="1">
      <c r="A16" s="11"/>
      <c r="B16" s="11"/>
      <c r="C16" s="11"/>
      <c r="D16" s="11"/>
      <c r="E16" s="11"/>
      <c r="F16" s="11"/>
    </row>
    <row r="17" ht="15.75" customHeight="1">
      <c r="A17" s="11"/>
      <c r="B17" s="11"/>
      <c r="C17" s="11"/>
      <c r="D17" s="11"/>
      <c r="E17" s="11"/>
      <c r="F17" s="11"/>
    </row>
    <row r="18" ht="15.75" customHeight="1">
      <c r="A18" s="11"/>
      <c r="B18" s="11"/>
      <c r="C18" s="11"/>
      <c r="D18" s="11"/>
      <c r="E18" s="11"/>
      <c r="F18" s="11"/>
    </row>
    <row r="19" ht="15.75" customHeight="1">
      <c r="A19" s="11"/>
      <c r="B19" s="11"/>
      <c r="C19" s="11"/>
      <c r="D19" s="11"/>
      <c r="E19" s="11"/>
      <c r="F19" s="11"/>
    </row>
    <row r="20" ht="15.75" customHeight="1">
      <c r="A20" s="11"/>
      <c r="B20" s="11"/>
      <c r="C20" s="11"/>
      <c r="D20" s="11"/>
      <c r="E20" s="11"/>
      <c r="F20" s="11"/>
    </row>
    <row r="21" ht="15.75" customHeight="1">
      <c r="A21" s="11"/>
      <c r="B21" s="11"/>
      <c r="C21" s="11"/>
      <c r="D21" s="11"/>
      <c r="E21" s="11"/>
      <c r="F21" s="11"/>
    </row>
    <row r="22" ht="15.75" customHeight="1">
      <c r="A22" s="11"/>
      <c r="B22" s="11"/>
      <c r="C22" s="11"/>
      <c r="D22" s="11"/>
      <c r="E22" s="11"/>
      <c r="F22" s="11"/>
    </row>
    <row r="23" ht="15.75" customHeight="1">
      <c r="A23" s="11"/>
      <c r="B23" s="11"/>
      <c r="C23" s="11"/>
      <c r="D23" s="11"/>
      <c r="E23" s="11"/>
      <c r="F23" s="11"/>
    </row>
    <row r="24" ht="15.75" customHeight="1">
      <c r="A24" s="11"/>
      <c r="B24" s="11"/>
      <c r="C24" s="11"/>
      <c r="D24" s="11"/>
      <c r="E24" s="11"/>
      <c r="F24" s="11"/>
    </row>
    <row r="25" ht="15.75" customHeight="1">
      <c r="A25" s="11"/>
      <c r="B25" s="11"/>
      <c r="C25" s="11"/>
      <c r="D25" s="11"/>
      <c r="E25" s="11"/>
      <c r="F25" s="11"/>
    </row>
    <row r="26" ht="15.75" customHeight="1">
      <c r="A26" s="11"/>
      <c r="B26" s="11"/>
      <c r="C26" s="11"/>
      <c r="D26" s="11"/>
      <c r="E26" s="11"/>
      <c r="F26" s="11"/>
    </row>
    <row r="27" ht="15.75" customHeight="1">
      <c r="A27" s="11"/>
      <c r="B27" s="11"/>
      <c r="C27" s="11"/>
      <c r="D27" s="11"/>
      <c r="E27" s="11"/>
      <c r="F27" s="11"/>
    </row>
    <row r="28" ht="15.75" customHeight="1">
      <c r="A28" s="11"/>
      <c r="B28" s="11"/>
      <c r="C28" s="11"/>
      <c r="D28" s="11"/>
      <c r="E28" s="11"/>
      <c r="F28" s="11"/>
    </row>
    <row r="29" ht="15.75" customHeight="1">
      <c r="A29" s="11"/>
      <c r="B29" s="11"/>
      <c r="C29" s="11"/>
      <c r="D29" s="11"/>
      <c r="E29" s="11"/>
      <c r="F29" s="11"/>
    </row>
    <row r="30" ht="15.75" customHeight="1">
      <c r="A30" s="11"/>
      <c r="B30" s="11"/>
      <c r="C30" s="11"/>
      <c r="D30" s="11"/>
      <c r="E30" s="11"/>
      <c r="F30" s="11"/>
    </row>
    <row r="31" ht="15.75" customHeight="1">
      <c r="A31" s="11"/>
      <c r="B31" s="11"/>
      <c r="C31" s="11"/>
      <c r="D31" s="11"/>
      <c r="E31" s="11"/>
      <c r="F31" s="11"/>
    </row>
    <row r="32" ht="15.75" customHeight="1">
      <c r="A32" s="11"/>
      <c r="B32" s="11"/>
      <c r="C32" s="11"/>
      <c r="D32" s="11"/>
      <c r="E32" s="11"/>
      <c r="F32" s="11"/>
    </row>
    <row r="33" ht="15.75" customHeight="1">
      <c r="A33" s="11"/>
      <c r="B33" s="11"/>
      <c r="C33" s="11"/>
      <c r="D33" s="11"/>
      <c r="E33" s="11"/>
      <c r="F33" s="11"/>
    </row>
    <row r="34" ht="15.75" customHeight="1">
      <c r="A34" s="11"/>
      <c r="B34" s="11"/>
      <c r="C34" s="11"/>
      <c r="D34" s="11"/>
      <c r="E34" s="11"/>
      <c r="F34" s="11"/>
    </row>
    <row r="35" ht="15.75" customHeight="1">
      <c r="A35" s="11"/>
      <c r="B35" s="11"/>
      <c r="C35" s="11"/>
      <c r="D35" s="11"/>
      <c r="E35" s="11"/>
      <c r="F35" s="11"/>
    </row>
    <row r="36" ht="15.75" customHeight="1">
      <c r="A36" s="11"/>
      <c r="B36" s="11"/>
      <c r="C36" s="11"/>
      <c r="D36" s="11"/>
      <c r="E36" s="11"/>
      <c r="F36" s="11"/>
    </row>
    <row r="37" ht="15.75" customHeight="1">
      <c r="A37" s="11"/>
      <c r="B37" s="11"/>
      <c r="C37" s="11"/>
      <c r="D37" s="11"/>
      <c r="E37" s="11"/>
      <c r="F37" s="11"/>
    </row>
    <row r="38" ht="15.75" customHeight="1">
      <c r="A38" s="11"/>
      <c r="B38" s="11"/>
      <c r="C38" s="11"/>
      <c r="D38" s="11"/>
      <c r="E38" s="11"/>
      <c r="F38" s="11"/>
    </row>
    <row r="39" ht="15.75" customHeight="1">
      <c r="A39" s="11"/>
      <c r="B39" s="11"/>
      <c r="C39" s="11"/>
      <c r="D39" s="11"/>
      <c r="E39" s="11"/>
      <c r="F39" s="11"/>
    </row>
    <row r="40" ht="15.75" customHeight="1">
      <c r="A40" s="11"/>
      <c r="B40" s="11"/>
      <c r="C40" s="11"/>
      <c r="D40" s="11"/>
      <c r="E40" s="11"/>
      <c r="F40" s="11"/>
    </row>
    <row r="41" ht="15.75" customHeight="1">
      <c r="A41" s="11"/>
      <c r="B41" s="11"/>
      <c r="C41" s="11"/>
      <c r="D41" s="11"/>
      <c r="E41" s="11"/>
      <c r="F41" s="11"/>
    </row>
    <row r="42" ht="15.75" customHeight="1">
      <c r="A42" s="11"/>
      <c r="B42" s="11"/>
      <c r="C42" s="11"/>
      <c r="D42" s="11"/>
      <c r="E42" s="11"/>
      <c r="F42" s="11"/>
    </row>
    <row r="43" ht="15.75" customHeight="1">
      <c r="A43" s="11"/>
      <c r="B43" s="11"/>
      <c r="C43" s="11"/>
      <c r="D43" s="11"/>
      <c r="E43" s="11"/>
      <c r="F43" s="11"/>
    </row>
    <row r="44" ht="15.75" customHeight="1">
      <c r="A44" s="11"/>
      <c r="B44" s="11"/>
      <c r="C44" s="11"/>
      <c r="D44" s="11"/>
      <c r="E44" s="11"/>
      <c r="F44" s="11"/>
    </row>
    <row r="45" ht="15.75" customHeight="1">
      <c r="A45" s="11"/>
      <c r="B45" s="11"/>
      <c r="C45" s="11"/>
      <c r="D45" s="11"/>
      <c r="E45" s="11"/>
      <c r="F45" s="11"/>
    </row>
    <row r="46" ht="15.75" customHeight="1">
      <c r="A46" s="11"/>
      <c r="B46" s="11"/>
      <c r="C46" s="11"/>
      <c r="D46" s="11"/>
      <c r="E46" s="11"/>
      <c r="F46" s="11"/>
    </row>
    <row r="47" ht="15.75" customHeight="1">
      <c r="A47" s="11"/>
      <c r="B47" s="11"/>
      <c r="C47" s="11"/>
      <c r="D47" s="11"/>
      <c r="E47" s="11"/>
      <c r="F47" s="11"/>
    </row>
    <row r="48" ht="15.75" customHeight="1">
      <c r="A48" s="11"/>
      <c r="B48" s="11"/>
      <c r="C48" s="11"/>
      <c r="D48" s="11"/>
      <c r="E48" s="11"/>
      <c r="F48" s="11"/>
    </row>
    <row r="49" ht="15.75" customHeight="1">
      <c r="A49" s="11"/>
      <c r="B49" s="11"/>
      <c r="C49" s="11"/>
      <c r="D49" s="11"/>
      <c r="E49" s="11"/>
      <c r="F49" s="11"/>
    </row>
    <row r="50" ht="15.75" customHeight="1">
      <c r="A50" s="11"/>
      <c r="B50" s="11"/>
      <c r="C50" s="11"/>
      <c r="D50" s="11"/>
      <c r="E50" s="11"/>
      <c r="F50" s="11"/>
    </row>
    <row r="51" ht="15.75" customHeight="1">
      <c r="A51" s="11"/>
      <c r="B51" s="11"/>
      <c r="C51" s="11"/>
      <c r="D51" s="11"/>
      <c r="E51" s="11"/>
      <c r="F51" s="11"/>
    </row>
    <row r="52" ht="15.75" customHeight="1">
      <c r="A52" s="11"/>
      <c r="B52" s="11"/>
      <c r="C52" s="11"/>
      <c r="D52" s="11"/>
      <c r="E52" s="11"/>
      <c r="F52" s="11"/>
    </row>
    <row r="53" ht="15.75" customHeight="1">
      <c r="A53" s="11"/>
      <c r="B53" s="11"/>
      <c r="C53" s="11"/>
      <c r="D53" s="11"/>
      <c r="E53" s="11"/>
      <c r="F53" s="11"/>
    </row>
    <row r="54" ht="15.75" customHeight="1">
      <c r="A54" s="11"/>
      <c r="B54" s="11"/>
      <c r="C54" s="11"/>
      <c r="D54" s="11"/>
      <c r="E54" s="11"/>
      <c r="F54" s="11"/>
    </row>
    <row r="55" ht="15.75" customHeight="1">
      <c r="A55" s="11"/>
      <c r="B55" s="11"/>
      <c r="C55" s="11"/>
      <c r="D55" s="11"/>
      <c r="E55" s="11"/>
      <c r="F55" s="11"/>
    </row>
    <row r="56" ht="15.75" customHeight="1">
      <c r="A56" s="11"/>
      <c r="B56" s="11"/>
      <c r="C56" s="11"/>
      <c r="D56" s="11"/>
      <c r="E56" s="11"/>
      <c r="F56" s="11"/>
    </row>
    <row r="57" ht="15.75" customHeight="1">
      <c r="A57" s="11"/>
      <c r="B57" s="11"/>
      <c r="C57" s="11"/>
      <c r="D57" s="11"/>
      <c r="E57" s="11"/>
      <c r="F57" s="11"/>
    </row>
    <row r="58" ht="15.75" customHeight="1">
      <c r="A58" s="11"/>
      <c r="B58" s="11"/>
      <c r="C58" s="11"/>
      <c r="D58" s="11"/>
      <c r="E58" s="11"/>
      <c r="F58" s="11"/>
    </row>
    <row r="59" ht="15.75" customHeight="1">
      <c r="A59" s="11"/>
      <c r="B59" s="11"/>
      <c r="C59" s="11"/>
      <c r="D59" s="11"/>
      <c r="E59" s="11"/>
      <c r="F59" s="11"/>
    </row>
    <row r="60" ht="15.75" customHeight="1">
      <c r="A60" s="11"/>
      <c r="B60" s="11"/>
      <c r="C60" s="11"/>
      <c r="D60" s="11"/>
      <c r="E60" s="11"/>
      <c r="F60" s="11"/>
    </row>
    <row r="61" ht="15.75" customHeight="1">
      <c r="A61" s="11"/>
      <c r="B61" s="11"/>
      <c r="C61" s="11"/>
      <c r="D61" s="11"/>
      <c r="E61" s="11"/>
      <c r="F61" s="11"/>
    </row>
    <row r="62" ht="15.75" customHeight="1">
      <c r="A62" s="11"/>
      <c r="B62" s="11"/>
      <c r="C62" s="11"/>
      <c r="D62" s="11"/>
      <c r="E62" s="11"/>
      <c r="F62" s="11"/>
    </row>
    <row r="63" ht="15.75" customHeight="1">
      <c r="A63" s="11"/>
      <c r="B63" s="11"/>
      <c r="C63" s="11"/>
      <c r="D63" s="11"/>
      <c r="E63" s="11"/>
      <c r="F63" s="11"/>
    </row>
    <row r="64" ht="15.75" customHeight="1">
      <c r="A64" s="11"/>
      <c r="B64" s="11"/>
      <c r="C64" s="11"/>
      <c r="D64" s="11"/>
      <c r="E64" s="11"/>
      <c r="F64" s="11"/>
    </row>
    <row r="65" ht="15.75" customHeight="1">
      <c r="A65" s="11"/>
      <c r="B65" s="11"/>
      <c r="C65" s="11"/>
      <c r="D65" s="11"/>
      <c r="E65" s="11"/>
      <c r="F65" s="11"/>
    </row>
    <row r="66" ht="15.75" customHeight="1">
      <c r="A66" s="11"/>
      <c r="B66" s="11"/>
      <c r="C66" s="11"/>
      <c r="D66" s="11"/>
      <c r="E66" s="11"/>
      <c r="F66" s="11"/>
    </row>
    <row r="67" ht="15.75" customHeight="1">
      <c r="A67" s="11"/>
      <c r="B67" s="11"/>
      <c r="C67" s="11"/>
      <c r="D67" s="11"/>
      <c r="E67" s="11"/>
      <c r="F67" s="11"/>
    </row>
    <row r="68" ht="15.75" customHeight="1">
      <c r="A68" s="11"/>
      <c r="B68" s="11"/>
      <c r="C68" s="11"/>
      <c r="D68" s="11"/>
      <c r="E68" s="11"/>
      <c r="F68" s="11"/>
    </row>
    <row r="69" ht="15.75" customHeight="1">
      <c r="A69" s="11"/>
      <c r="B69" s="11"/>
      <c r="C69" s="11"/>
      <c r="D69" s="11"/>
      <c r="E69" s="11"/>
      <c r="F69" s="11"/>
    </row>
    <row r="70" ht="15.75" customHeight="1">
      <c r="A70" s="11"/>
      <c r="B70" s="11"/>
      <c r="C70" s="11"/>
      <c r="D70" s="11"/>
      <c r="E70" s="11"/>
      <c r="F70" s="11"/>
    </row>
    <row r="71" ht="15.75" customHeight="1">
      <c r="A71" s="11"/>
      <c r="B71" s="11"/>
      <c r="C71" s="11"/>
      <c r="D71" s="11"/>
      <c r="E71" s="11"/>
      <c r="F71" s="11"/>
    </row>
    <row r="72" ht="15.75" customHeight="1">
      <c r="A72" s="11"/>
      <c r="B72" s="11"/>
      <c r="C72" s="11"/>
      <c r="D72" s="11"/>
      <c r="E72" s="11"/>
      <c r="F72" s="11"/>
    </row>
    <row r="73" ht="15.75" customHeight="1">
      <c r="A73" s="11"/>
      <c r="B73" s="11"/>
      <c r="C73" s="11"/>
      <c r="D73" s="11"/>
      <c r="E73" s="11"/>
      <c r="F73" s="11"/>
    </row>
    <row r="74" ht="15.75" customHeight="1">
      <c r="A74" s="11"/>
      <c r="B74" s="11"/>
      <c r="C74" s="11"/>
      <c r="D74" s="11"/>
      <c r="E74" s="11"/>
      <c r="F74" s="11"/>
    </row>
    <row r="75" ht="15.75" customHeight="1">
      <c r="A75" s="11"/>
      <c r="B75" s="11"/>
      <c r="C75" s="11"/>
      <c r="D75" s="11"/>
      <c r="E75" s="11"/>
      <c r="F75" s="11"/>
    </row>
    <row r="76" ht="15.75" customHeight="1">
      <c r="A76" s="11"/>
      <c r="B76" s="11"/>
      <c r="C76" s="11"/>
      <c r="D76" s="11"/>
      <c r="E76" s="11"/>
      <c r="F76" s="11"/>
    </row>
    <row r="77" ht="15.75" customHeight="1">
      <c r="A77" s="11"/>
      <c r="B77" s="11"/>
      <c r="C77" s="11"/>
      <c r="D77" s="11"/>
      <c r="E77" s="11"/>
      <c r="F77" s="11"/>
    </row>
    <row r="78" ht="15.75" customHeight="1">
      <c r="A78" s="11"/>
      <c r="B78" s="11"/>
      <c r="C78" s="11"/>
      <c r="D78" s="11"/>
      <c r="E78" s="11"/>
      <c r="F78" s="11"/>
    </row>
    <row r="79" ht="15.75" customHeight="1">
      <c r="A79" s="11"/>
      <c r="B79" s="11"/>
      <c r="C79" s="11"/>
      <c r="D79" s="11"/>
      <c r="E79" s="11"/>
      <c r="F79" s="11"/>
    </row>
    <row r="80" ht="15.75" customHeight="1">
      <c r="A80" s="11"/>
      <c r="B80" s="11"/>
      <c r="C80" s="11"/>
      <c r="D80" s="11"/>
      <c r="E80" s="11"/>
      <c r="F80" s="11"/>
    </row>
    <row r="81" ht="15.75" customHeight="1">
      <c r="A81" s="11"/>
      <c r="B81" s="11"/>
      <c r="C81" s="11"/>
      <c r="D81" s="11"/>
      <c r="E81" s="11"/>
      <c r="F81" s="11"/>
    </row>
    <row r="82" ht="15.75" customHeight="1">
      <c r="A82" s="11"/>
      <c r="B82" s="11"/>
      <c r="C82" s="11"/>
      <c r="D82" s="11"/>
      <c r="E82" s="11"/>
      <c r="F82" s="11"/>
    </row>
    <row r="83" ht="15.75" customHeight="1">
      <c r="A83" s="11"/>
      <c r="B83" s="11"/>
      <c r="C83" s="11"/>
      <c r="D83" s="11"/>
      <c r="E83" s="11"/>
      <c r="F83" s="11"/>
    </row>
    <row r="84" ht="15.75" customHeight="1">
      <c r="A84" s="11"/>
      <c r="B84" s="11"/>
      <c r="C84" s="11"/>
      <c r="D84" s="11"/>
      <c r="E84" s="11"/>
      <c r="F84" s="11"/>
    </row>
    <row r="85" ht="15.75" customHeight="1">
      <c r="A85" s="11"/>
      <c r="B85" s="11"/>
      <c r="C85" s="11"/>
      <c r="D85" s="11"/>
      <c r="E85" s="11"/>
      <c r="F85" s="11"/>
    </row>
    <row r="86" ht="15.75" customHeight="1">
      <c r="A86" s="11"/>
      <c r="B86" s="11"/>
      <c r="C86" s="11"/>
      <c r="D86" s="11"/>
      <c r="E86" s="11"/>
      <c r="F86" s="11"/>
    </row>
    <row r="87" ht="15.75" customHeight="1">
      <c r="A87" s="11"/>
      <c r="B87" s="11"/>
      <c r="C87" s="11"/>
      <c r="D87" s="11"/>
      <c r="E87" s="11"/>
      <c r="F87" s="11"/>
    </row>
    <row r="88" ht="15.75" customHeight="1">
      <c r="A88" s="11"/>
      <c r="B88" s="11"/>
      <c r="C88" s="11"/>
      <c r="D88" s="11"/>
      <c r="E88" s="11"/>
      <c r="F88" s="11"/>
    </row>
    <row r="89" ht="15.75" customHeight="1">
      <c r="A89" s="11"/>
      <c r="B89" s="11"/>
      <c r="C89" s="11"/>
      <c r="D89" s="11"/>
      <c r="E89" s="11"/>
      <c r="F89" s="11"/>
    </row>
    <row r="90" ht="15.75" customHeight="1">
      <c r="A90" s="11"/>
      <c r="B90" s="11"/>
      <c r="C90" s="11"/>
      <c r="D90" s="11"/>
      <c r="E90" s="11"/>
      <c r="F90" s="11"/>
    </row>
    <row r="91" ht="15.75" customHeight="1">
      <c r="A91" s="11"/>
      <c r="B91" s="11"/>
      <c r="C91" s="11"/>
      <c r="D91" s="11"/>
      <c r="E91" s="11"/>
      <c r="F91" s="11"/>
    </row>
    <row r="92" ht="15.75" customHeight="1">
      <c r="A92" s="11"/>
      <c r="B92" s="11"/>
      <c r="C92" s="11"/>
      <c r="D92" s="11"/>
      <c r="E92" s="11"/>
      <c r="F92" s="11"/>
    </row>
    <row r="93" ht="15.75" customHeight="1">
      <c r="A93" s="11"/>
      <c r="B93" s="11"/>
      <c r="C93" s="11"/>
      <c r="D93" s="11"/>
      <c r="E93" s="11"/>
      <c r="F93" s="11"/>
    </row>
    <row r="94" ht="15.75" customHeight="1">
      <c r="A94" s="11"/>
      <c r="B94" s="11"/>
      <c r="C94" s="11"/>
      <c r="D94" s="11"/>
      <c r="E94" s="11"/>
      <c r="F94" s="11"/>
    </row>
    <row r="95" ht="15.75" customHeight="1">
      <c r="A95" s="11"/>
      <c r="B95" s="11"/>
      <c r="C95" s="11"/>
      <c r="D95" s="11"/>
      <c r="E95" s="11"/>
      <c r="F95" s="11"/>
    </row>
    <row r="96" ht="15.75" customHeight="1">
      <c r="A96" s="11"/>
      <c r="B96" s="11"/>
      <c r="C96" s="11"/>
      <c r="D96" s="11"/>
      <c r="E96" s="11"/>
      <c r="F96" s="11"/>
    </row>
    <row r="97" ht="15.75" customHeight="1">
      <c r="A97" s="11"/>
      <c r="B97" s="11"/>
      <c r="C97" s="11"/>
      <c r="D97" s="11"/>
      <c r="E97" s="11"/>
      <c r="F97" s="11"/>
    </row>
    <row r="98" ht="15.75" customHeight="1">
      <c r="A98" s="11"/>
      <c r="B98" s="11"/>
      <c r="C98" s="11"/>
      <c r="D98" s="11"/>
      <c r="E98" s="11"/>
      <c r="F98" s="11"/>
    </row>
    <row r="99" ht="15.75" customHeight="1">
      <c r="A99" s="11"/>
      <c r="B99" s="11"/>
      <c r="C99" s="11"/>
      <c r="D99" s="11"/>
      <c r="E99" s="11"/>
      <c r="F99" s="11"/>
    </row>
    <row r="100" ht="15.75" customHeight="1">
      <c r="A100" s="11"/>
      <c r="B100" s="11"/>
      <c r="C100" s="11"/>
      <c r="D100" s="11"/>
      <c r="E100" s="11"/>
      <c r="F100" s="11"/>
    </row>
    <row r="101" ht="15.75" customHeight="1">
      <c r="A101" s="11"/>
      <c r="B101" s="11"/>
      <c r="C101" s="11"/>
      <c r="D101" s="11"/>
      <c r="E101" s="11"/>
      <c r="F101" s="11"/>
    </row>
    <row r="102" ht="15.75" customHeight="1">
      <c r="A102" s="11"/>
      <c r="B102" s="11"/>
      <c r="C102" s="11"/>
      <c r="D102" s="11"/>
      <c r="E102" s="11"/>
      <c r="F102" s="11"/>
    </row>
    <row r="103" ht="15.75" customHeight="1">
      <c r="A103" s="11"/>
      <c r="B103" s="11"/>
      <c r="C103" s="11"/>
      <c r="D103" s="11"/>
      <c r="E103" s="11"/>
      <c r="F103" s="11"/>
    </row>
    <row r="104" ht="15.75" customHeight="1">
      <c r="A104" s="11"/>
      <c r="B104" s="11"/>
      <c r="C104" s="11"/>
      <c r="D104" s="11"/>
      <c r="E104" s="11"/>
      <c r="F104" s="11"/>
    </row>
    <row r="105" ht="15.75" customHeight="1">
      <c r="A105" s="11"/>
      <c r="B105" s="11"/>
      <c r="C105" s="11"/>
      <c r="D105" s="11"/>
      <c r="E105" s="11"/>
      <c r="F105" s="11"/>
    </row>
    <row r="106" ht="15.75" customHeight="1">
      <c r="A106" s="11"/>
      <c r="B106" s="11"/>
      <c r="C106" s="11"/>
      <c r="D106" s="11"/>
      <c r="E106" s="11"/>
      <c r="F106" s="11"/>
    </row>
    <row r="107" ht="15.75" customHeight="1">
      <c r="A107" s="11"/>
      <c r="B107" s="11"/>
      <c r="C107" s="11"/>
      <c r="D107" s="11"/>
      <c r="E107" s="11"/>
      <c r="F107" s="11"/>
    </row>
    <row r="108" ht="15.75" customHeight="1">
      <c r="A108" s="11"/>
      <c r="B108" s="11"/>
      <c r="C108" s="11"/>
      <c r="D108" s="11"/>
      <c r="E108" s="11"/>
      <c r="F108" s="11"/>
    </row>
    <row r="109" ht="15.75" customHeight="1">
      <c r="A109" s="11"/>
      <c r="B109" s="11"/>
      <c r="C109" s="11"/>
      <c r="D109" s="11"/>
      <c r="E109" s="11"/>
      <c r="F109" s="11"/>
    </row>
    <row r="110" ht="15.75" customHeight="1">
      <c r="A110" s="11"/>
      <c r="B110" s="11"/>
      <c r="C110" s="11"/>
      <c r="D110" s="11"/>
      <c r="E110" s="11"/>
      <c r="F110" s="11"/>
    </row>
    <row r="111" ht="15.75" customHeight="1">
      <c r="A111" s="11"/>
      <c r="B111" s="11"/>
      <c r="C111" s="11"/>
      <c r="D111" s="11"/>
      <c r="E111" s="11"/>
      <c r="F111" s="11"/>
    </row>
    <row r="112" ht="15.75" customHeight="1">
      <c r="A112" s="11"/>
      <c r="B112" s="11"/>
      <c r="C112" s="11"/>
      <c r="D112" s="11"/>
      <c r="E112" s="11"/>
      <c r="F112" s="11"/>
    </row>
    <row r="113" ht="15.75" customHeight="1">
      <c r="A113" s="11"/>
      <c r="B113" s="11"/>
      <c r="C113" s="11"/>
      <c r="D113" s="11"/>
      <c r="E113" s="11"/>
      <c r="F113" s="11"/>
    </row>
    <row r="114" ht="15.75" customHeight="1">
      <c r="A114" s="11"/>
      <c r="B114" s="11"/>
      <c r="C114" s="11"/>
      <c r="D114" s="11"/>
      <c r="E114" s="11"/>
      <c r="F114" s="11"/>
    </row>
    <row r="115" ht="15.75" customHeight="1">
      <c r="A115" s="11"/>
      <c r="B115" s="11"/>
      <c r="C115" s="11"/>
      <c r="D115" s="11"/>
      <c r="E115" s="11"/>
      <c r="F115" s="11"/>
    </row>
    <row r="116" ht="15.75" customHeight="1">
      <c r="A116" s="11"/>
      <c r="B116" s="11"/>
      <c r="C116" s="11"/>
      <c r="D116" s="11"/>
      <c r="E116" s="11"/>
      <c r="F116" s="11"/>
    </row>
    <row r="117" ht="15.75" customHeight="1">
      <c r="A117" s="11"/>
      <c r="B117" s="11"/>
      <c r="C117" s="11"/>
      <c r="D117" s="11"/>
      <c r="E117" s="11"/>
      <c r="F117" s="11"/>
    </row>
    <row r="118" ht="15.75" customHeight="1">
      <c r="A118" s="11"/>
      <c r="B118" s="11"/>
      <c r="C118" s="11"/>
      <c r="D118" s="11"/>
      <c r="E118" s="11"/>
      <c r="F118" s="11"/>
    </row>
    <row r="119" ht="15.75" customHeight="1">
      <c r="A119" s="11"/>
      <c r="B119" s="11"/>
      <c r="C119" s="11"/>
      <c r="D119" s="11"/>
      <c r="E119" s="11"/>
      <c r="F119" s="11"/>
    </row>
    <row r="120" ht="15.75" customHeight="1">
      <c r="A120" s="11"/>
      <c r="B120" s="11"/>
      <c r="C120" s="11"/>
      <c r="D120" s="11"/>
      <c r="E120" s="11"/>
      <c r="F120" s="11"/>
    </row>
    <row r="121" ht="15.75" customHeight="1">
      <c r="A121" s="11"/>
      <c r="B121" s="11"/>
      <c r="C121" s="11"/>
      <c r="D121" s="11"/>
      <c r="E121" s="11"/>
      <c r="F121" s="11"/>
    </row>
    <row r="122" ht="15.75" customHeight="1">
      <c r="A122" s="11"/>
      <c r="B122" s="11"/>
      <c r="C122" s="11"/>
      <c r="D122" s="11"/>
      <c r="E122" s="11"/>
      <c r="F122" s="11"/>
    </row>
    <row r="123" ht="15.75" customHeight="1">
      <c r="A123" s="11"/>
      <c r="B123" s="11"/>
      <c r="C123" s="11"/>
      <c r="D123" s="11"/>
      <c r="E123" s="11"/>
      <c r="F123" s="11"/>
    </row>
    <row r="124" ht="15.75" customHeight="1">
      <c r="A124" s="11"/>
      <c r="B124" s="11"/>
      <c r="C124" s="11"/>
      <c r="D124" s="11"/>
      <c r="E124" s="11"/>
      <c r="F124" s="11"/>
    </row>
    <row r="125" ht="15.75" customHeight="1">
      <c r="A125" s="11"/>
      <c r="B125" s="11"/>
      <c r="C125" s="11"/>
      <c r="D125" s="11"/>
      <c r="E125" s="11"/>
      <c r="F125" s="11"/>
    </row>
    <row r="126" ht="15.75" customHeight="1">
      <c r="A126" s="11"/>
      <c r="B126" s="11"/>
      <c r="C126" s="11"/>
      <c r="D126" s="11"/>
      <c r="E126" s="11"/>
      <c r="F126" s="11"/>
    </row>
    <row r="127" ht="15.75" customHeight="1">
      <c r="A127" s="11"/>
      <c r="B127" s="11"/>
      <c r="C127" s="11"/>
      <c r="D127" s="11"/>
      <c r="E127" s="11"/>
      <c r="F127" s="11"/>
    </row>
    <row r="128" ht="15.75" customHeight="1">
      <c r="A128" s="11"/>
      <c r="B128" s="11"/>
      <c r="C128" s="11"/>
      <c r="D128" s="11"/>
      <c r="E128" s="11"/>
      <c r="F128" s="11"/>
    </row>
    <row r="129" ht="15.75" customHeight="1">
      <c r="A129" s="11"/>
      <c r="B129" s="11"/>
      <c r="C129" s="11"/>
      <c r="D129" s="11"/>
      <c r="E129" s="11"/>
      <c r="F129" s="11"/>
    </row>
    <row r="130" ht="15.75" customHeight="1">
      <c r="A130" s="11"/>
      <c r="B130" s="11"/>
      <c r="C130" s="11"/>
      <c r="D130" s="11"/>
      <c r="E130" s="11"/>
      <c r="F130" s="11"/>
    </row>
    <row r="131" ht="15.75" customHeight="1">
      <c r="A131" s="11"/>
      <c r="B131" s="11"/>
      <c r="C131" s="11"/>
      <c r="D131" s="11"/>
      <c r="E131" s="11"/>
      <c r="F131" s="11"/>
    </row>
    <row r="132" ht="15.75" customHeight="1">
      <c r="A132" s="11"/>
      <c r="B132" s="11"/>
      <c r="C132" s="11"/>
      <c r="D132" s="11"/>
      <c r="E132" s="11"/>
      <c r="F132" s="11"/>
    </row>
    <row r="133" ht="15.75" customHeight="1">
      <c r="A133" s="11"/>
      <c r="B133" s="11"/>
      <c r="C133" s="11"/>
      <c r="D133" s="11"/>
      <c r="E133" s="11"/>
      <c r="F133" s="11"/>
    </row>
    <row r="134" ht="15.75" customHeight="1">
      <c r="A134" s="11"/>
      <c r="B134" s="11"/>
      <c r="C134" s="11"/>
      <c r="D134" s="11"/>
      <c r="E134" s="11"/>
      <c r="F134" s="11"/>
    </row>
    <row r="135" ht="15.75" customHeight="1">
      <c r="A135" s="11"/>
      <c r="B135" s="11"/>
      <c r="C135" s="11"/>
      <c r="D135" s="11"/>
      <c r="E135" s="11"/>
      <c r="F135" s="11"/>
    </row>
    <row r="136" ht="15.75" customHeight="1">
      <c r="A136" s="11"/>
      <c r="B136" s="11"/>
      <c r="C136" s="11"/>
      <c r="D136" s="11"/>
      <c r="E136" s="11"/>
      <c r="F136" s="11"/>
    </row>
    <row r="137" ht="15.75" customHeight="1">
      <c r="A137" s="11"/>
      <c r="B137" s="11"/>
      <c r="C137" s="11"/>
      <c r="D137" s="11"/>
      <c r="E137" s="11"/>
      <c r="F137" s="11"/>
    </row>
    <row r="138" ht="15.75" customHeight="1">
      <c r="A138" s="11"/>
      <c r="B138" s="11"/>
      <c r="C138" s="11"/>
      <c r="D138" s="11"/>
      <c r="E138" s="11"/>
      <c r="F138" s="11"/>
    </row>
    <row r="139" ht="15.75" customHeight="1">
      <c r="A139" s="11"/>
      <c r="B139" s="11"/>
      <c r="C139" s="11"/>
      <c r="D139" s="11"/>
      <c r="E139" s="11"/>
      <c r="F139" s="11"/>
    </row>
    <row r="140" ht="15.75" customHeight="1">
      <c r="A140" s="11"/>
      <c r="B140" s="11"/>
      <c r="C140" s="11"/>
      <c r="D140" s="11"/>
      <c r="E140" s="11"/>
      <c r="F140" s="11"/>
    </row>
    <row r="141" ht="15.75" customHeight="1">
      <c r="A141" s="11"/>
      <c r="B141" s="11"/>
      <c r="C141" s="11"/>
      <c r="D141" s="11"/>
      <c r="E141" s="11"/>
      <c r="F141" s="11"/>
    </row>
    <row r="142" ht="15.75" customHeight="1">
      <c r="A142" s="11"/>
      <c r="B142" s="11"/>
      <c r="C142" s="11"/>
      <c r="D142" s="11"/>
      <c r="E142" s="11"/>
      <c r="F142" s="11"/>
    </row>
    <row r="143" ht="15.75" customHeight="1">
      <c r="A143" s="11"/>
      <c r="B143" s="11"/>
      <c r="C143" s="11"/>
      <c r="D143" s="11"/>
      <c r="E143" s="11"/>
      <c r="F143" s="11"/>
    </row>
    <row r="144" ht="15.75" customHeight="1">
      <c r="A144" s="11"/>
      <c r="B144" s="11"/>
      <c r="C144" s="11"/>
      <c r="D144" s="11"/>
      <c r="E144" s="11"/>
      <c r="F144" s="11"/>
    </row>
    <row r="145" ht="15.75" customHeight="1">
      <c r="A145" s="11"/>
      <c r="B145" s="11"/>
      <c r="C145" s="11"/>
      <c r="D145" s="11"/>
      <c r="E145" s="11"/>
      <c r="F145" s="11"/>
    </row>
    <row r="146" ht="15.75" customHeight="1">
      <c r="A146" s="11"/>
      <c r="B146" s="11"/>
      <c r="C146" s="11"/>
      <c r="D146" s="11"/>
      <c r="E146" s="11"/>
      <c r="F146" s="11"/>
    </row>
    <row r="147" ht="15.75" customHeight="1">
      <c r="A147" s="11"/>
      <c r="B147" s="11"/>
      <c r="C147" s="11"/>
      <c r="D147" s="11"/>
      <c r="E147" s="11"/>
      <c r="F147" s="11"/>
    </row>
    <row r="148" ht="15.75" customHeight="1">
      <c r="A148" s="11"/>
      <c r="B148" s="11"/>
      <c r="C148" s="11"/>
      <c r="D148" s="11"/>
      <c r="E148" s="11"/>
      <c r="F148" s="11"/>
    </row>
    <row r="149" ht="15.75" customHeight="1">
      <c r="A149" s="11"/>
      <c r="B149" s="11"/>
      <c r="C149" s="11"/>
      <c r="D149" s="11"/>
      <c r="E149" s="11"/>
      <c r="F149" s="11"/>
    </row>
    <row r="150" ht="15.75" customHeight="1">
      <c r="A150" s="11"/>
      <c r="B150" s="11"/>
      <c r="C150" s="11"/>
      <c r="D150" s="11"/>
      <c r="E150" s="11"/>
      <c r="F150" s="11"/>
    </row>
    <row r="151" ht="15.75" customHeight="1">
      <c r="A151" s="11"/>
      <c r="B151" s="11"/>
      <c r="C151" s="11"/>
      <c r="D151" s="11"/>
      <c r="E151" s="11"/>
      <c r="F151" s="11"/>
    </row>
    <row r="152" ht="15.75" customHeight="1">
      <c r="A152" s="11"/>
      <c r="B152" s="11"/>
      <c r="C152" s="11"/>
      <c r="D152" s="11"/>
      <c r="E152" s="11"/>
      <c r="F152" s="11"/>
    </row>
    <row r="153" ht="15.75" customHeight="1">
      <c r="A153" s="11"/>
      <c r="B153" s="11"/>
      <c r="C153" s="11"/>
      <c r="D153" s="11"/>
      <c r="E153" s="11"/>
      <c r="F153" s="11"/>
    </row>
    <row r="154" ht="15.75" customHeight="1">
      <c r="A154" s="11"/>
      <c r="B154" s="11"/>
      <c r="C154" s="11"/>
      <c r="D154" s="11"/>
      <c r="E154" s="11"/>
      <c r="F154" s="11"/>
    </row>
    <row r="155" ht="15.75" customHeight="1">
      <c r="A155" s="11"/>
      <c r="B155" s="11"/>
      <c r="C155" s="11"/>
      <c r="D155" s="11"/>
      <c r="E155" s="11"/>
      <c r="F155" s="11"/>
    </row>
    <row r="156" ht="15.75" customHeight="1">
      <c r="A156" s="11"/>
      <c r="B156" s="11"/>
      <c r="C156" s="11"/>
      <c r="D156" s="11"/>
      <c r="E156" s="11"/>
      <c r="F156" s="11"/>
    </row>
    <row r="157" ht="15.75" customHeight="1">
      <c r="A157" s="11"/>
      <c r="B157" s="11"/>
      <c r="C157" s="11"/>
      <c r="D157" s="11"/>
      <c r="E157" s="11"/>
      <c r="F157" s="11"/>
    </row>
    <row r="158" ht="15.75" customHeight="1">
      <c r="A158" s="11"/>
      <c r="B158" s="11"/>
      <c r="C158" s="11"/>
      <c r="D158" s="11"/>
      <c r="E158" s="11"/>
      <c r="F158" s="11"/>
    </row>
    <row r="159" ht="15.75" customHeight="1">
      <c r="A159" s="11"/>
      <c r="B159" s="11"/>
      <c r="C159" s="11"/>
      <c r="D159" s="11"/>
      <c r="E159" s="11"/>
      <c r="F159" s="11"/>
    </row>
    <row r="160" ht="15.75" customHeight="1">
      <c r="A160" s="11"/>
      <c r="B160" s="11"/>
      <c r="C160" s="11"/>
      <c r="D160" s="11"/>
      <c r="E160" s="11"/>
      <c r="F160" s="11"/>
    </row>
    <row r="161" ht="15.75" customHeight="1">
      <c r="A161" s="11"/>
      <c r="B161" s="11"/>
      <c r="C161" s="11"/>
      <c r="D161" s="11"/>
      <c r="E161" s="11"/>
      <c r="F161" s="11"/>
    </row>
    <row r="162" ht="15.75" customHeight="1">
      <c r="A162" s="11"/>
      <c r="B162" s="11"/>
      <c r="C162" s="11"/>
      <c r="D162" s="11"/>
      <c r="E162" s="11"/>
      <c r="F162" s="11"/>
    </row>
    <row r="163" ht="15.75" customHeight="1">
      <c r="A163" s="11"/>
      <c r="B163" s="11"/>
      <c r="C163" s="11"/>
      <c r="D163" s="11"/>
      <c r="E163" s="11"/>
      <c r="F163" s="11"/>
    </row>
    <row r="164" ht="15.75" customHeight="1">
      <c r="A164" s="11"/>
      <c r="B164" s="11"/>
      <c r="C164" s="11"/>
      <c r="D164" s="11"/>
      <c r="E164" s="11"/>
      <c r="F164" s="11"/>
    </row>
    <row r="165" ht="15.75" customHeight="1">
      <c r="A165" s="11"/>
      <c r="B165" s="11"/>
      <c r="C165" s="11"/>
      <c r="D165" s="11"/>
      <c r="E165" s="11"/>
      <c r="F165" s="11"/>
    </row>
    <row r="166" ht="15.75" customHeight="1">
      <c r="A166" s="11"/>
      <c r="B166" s="11"/>
      <c r="C166" s="11"/>
      <c r="D166" s="11"/>
      <c r="E166" s="11"/>
      <c r="F166" s="11"/>
    </row>
    <row r="167" ht="15.75" customHeight="1">
      <c r="A167" s="11"/>
      <c r="B167" s="11"/>
      <c r="C167" s="11"/>
      <c r="D167" s="11"/>
      <c r="E167" s="11"/>
      <c r="F167" s="11"/>
    </row>
    <row r="168" ht="15.75" customHeight="1">
      <c r="A168" s="11"/>
      <c r="B168" s="11"/>
      <c r="C168" s="11"/>
      <c r="D168" s="11"/>
      <c r="E168" s="11"/>
      <c r="F168" s="11"/>
    </row>
    <row r="169" ht="15.75" customHeight="1">
      <c r="A169" s="11"/>
      <c r="B169" s="11"/>
      <c r="C169" s="11"/>
      <c r="D169" s="11"/>
      <c r="E169" s="11"/>
      <c r="F169" s="11"/>
    </row>
    <row r="170" ht="15.75" customHeight="1">
      <c r="A170" s="11"/>
      <c r="B170" s="11"/>
      <c r="C170" s="11"/>
      <c r="D170" s="11"/>
      <c r="E170" s="11"/>
      <c r="F170" s="11"/>
    </row>
    <row r="171" ht="15.75" customHeight="1">
      <c r="A171" s="11"/>
      <c r="B171" s="11"/>
      <c r="C171" s="11"/>
      <c r="D171" s="11"/>
      <c r="E171" s="11"/>
      <c r="F171" s="11"/>
    </row>
    <row r="172" ht="15.75" customHeight="1">
      <c r="A172" s="11"/>
      <c r="B172" s="11"/>
      <c r="C172" s="11"/>
      <c r="D172" s="11"/>
      <c r="E172" s="11"/>
      <c r="F172" s="11"/>
    </row>
    <row r="173" ht="15.75" customHeight="1">
      <c r="A173" s="11"/>
      <c r="B173" s="11"/>
      <c r="C173" s="11"/>
      <c r="D173" s="11"/>
      <c r="E173" s="11"/>
      <c r="F173" s="11"/>
    </row>
    <row r="174" ht="15.75" customHeight="1">
      <c r="A174" s="11"/>
      <c r="B174" s="11"/>
      <c r="C174" s="11"/>
      <c r="D174" s="11"/>
      <c r="E174" s="11"/>
      <c r="F174" s="11"/>
    </row>
    <row r="175" ht="15.75" customHeight="1">
      <c r="A175" s="11"/>
      <c r="B175" s="11"/>
      <c r="C175" s="11"/>
      <c r="D175" s="11"/>
      <c r="E175" s="11"/>
      <c r="F175" s="11"/>
    </row>
    <row r="176" ht="15.75" customHeight="1">
      <c r="A176" s="11"/>
      <c r="B176" s="11"/>
      <c r="C176" s="11"/>
      <c r="D176" s="11"/>
      <c r="E176" s="11"/>
      <c r="F176" s="11"/>
    </row>
    <row r="177" ht="15.75" customHeight="1">
      <c r="A177" s="11"/>
      <c r="B177" s="11"/>
      <c r="C177" s="11"/>
      <c r="D177" s="11"/>
      <c r="E177" s="11"/>
      <c r="F177" s="11"/>
    </row>
    <row r="178" ht="15.75" customHeight="1">
      <c r="A178" s="11"/>
      <c r="B178" s="11"/>
      <c r="C178" s="11"/>
      <c r="D178" s="11"/>
      <c r="E178" s="11"/>
      <c r="F178" s="11"/>
    </row>
    <row r="179" ht="15.75" customHeight="1">
      <c r="A179" s="11"/>
      <c r="B179" s="11"/>
      <c r="C179" s="11"/>
      <c r="D179" s="11"/>
      <c r="E179" s="11"/>
      <c r="F179" s="11"/>
    </row>
    <row r="180" ht="15.75" customHeight="1">
      <c r="A180" s="11"/>
      <c r="B180" s="11"/>
      <c r="C180" s="11"/>
      <c r="D180" s="11"/>
      <c r="E180" s="11"/>
      <c r="F180" s="11"/>
    </row>
    <row r="181" ht="15.75" customHeight="1">
      <c r="A181" s="11"/>
      <c r="B181" s="11"/>
      <c r="C181" s="11"/>
      <c r="D181" s="11"/>
      <c r="E181" s="11"/>
      <c r="F181" s="11"/>
    </row>
    <row r="182" ht="15.75" customHeight="1">
      <c r="A182" s="11"/>
      <c r="B182" s="11"/>
      <c r="C182" s="11"/>
      <c r="D182" s="11"/>
      <c r="E182" s="11"/>
      <c r="F182" s="11"/>
    </row>
    <row r="183" ht="15.75" customHeight="1">
      <c r="A183" s="11"/>
      <c r="B183" s="11"/>
      <c r="C183" s="11"/>
      <c r="D183" s="11"/>
      <c r="E183" s="11"/>
      <c r="F183" s="11"/>
    </row>
    <row r="184" ht="15.75" customHeight="1">
      <c r="A184" s="11"/>
      <c r="B184" s="11"/>
      <c r="C184" s="11"/>
      <c r="D184" s="11"/>
      <c r="E184" s="11"/>
      <c r="F184" s="11"/>
    </row>
    <row r="185" ht="15.75" customHeight="1">
      <c r="A185" s="11"/>
      <c r="B185" s="11"/>
      <c r="C185" s="11"/>
      <c r="D185" s="11"/>
      <c r="E185" s="11"/>
      <c r="F185" s="11"/>
    </row>
    <row r="186" ht="15.75" customHeight="1">
      <c r="A186" s="11"/>
      <c r="B186" s="11"/>
      <c r="C186" s="11"/>
      <c r="D186" s="11"/>
      <c r="E186" s="11"/>
      <c r="F186" s="11"/>
    </row>
    <row r="187" ht="15.75" customHeight="1">
      <c r="A187" s="11"/>
      <c r="B187" s="11"/>
      <c r="C187" s="11"/>
      <c r="D187" s="11"/>
      <c r="E187" s="11"/>
      <c r="F187" s="11"/>
    </row>
    <row r="188" ht="15.75" customHeight="1">
      <c r="A188" s="11"/>
      <c r="B188" s="11"/>
      <c r="C188" s="11"/>
      <c r="D188" s="11"/>
      <c r="E188" s="11"/>
      <c r="F188" s="11"/>
    </row>
    <row r="189" ht="15.75" customHeight="1">
      <c r="A189" s="11"/>
      <c r="B189" s="11"/>
      <c r="C189" s="11"/>
      <c r="D189" s="11"/>
      <c r="E189" s="11"/>
      <c r="F189" s="11"/>
    </row>
    <row r="190" ht="15.75" customHeight="1">
      <c r="A190" s="11"/>
      <c r="B190" s="11"/>
      <c r="C190" s="11"/>
      <c r="D190" s="11"/>
      <c r="E190" s="11"/>
      <c r="F190" s="11"/>
    </row>
    <row r="191" ht="15.75" customHeight="1">
      <c r="A191" s="11"/>
      <c r="B191" s="11"/>
      <c r="C191" s="11"/>
      <c r="D191" s="11"/>
      <c r="E191" s="11"/>
      <c r="F191" s="11"/>
    </row>
    <row r="192" ht="15.75" customHeight="1">
      <c r="A192" s="11"/>
      <c r="B192" s="11"/>
      <c r="C192" s="11"/>
      <c r="D192" s="11"/>
      <c r="E192" s="11"/>
      <c r="F192" s="11"/>
    </row>
    <row r="193" ht="15.75" customHeight="1">
      <c r="A193" s="11"/>
      <c r="B193" s="11"/>
      <c r="C193" s="11"/>
      <c r="D193" s="11"/>
      <c r="E193" s="11"/>
      <c r="F193" s="11"/>
    </row>
    <row r="194" ht="15.75" customHeight="1">
      <c r="A194" s="11"/>
      <c r="B194" s="11"/>
      <c r="C194" s="11"/>
      <c r="D194" s="11"/>
      <c r="E194" s="11"/>
      <c r="F194" s="11"/>
    </row>
    <row r="195" ht="15.75" customHeight="1">
      <c r="A195" s="11"/>
      <c r="B195" s="11"/>
      <c r="C195" s="11"/>
      <c r="D195" s="11"/>
      <c r="E195" s="11"/>
      <c r="F195" s="11"/>
    </row>
    <row r="196" ht="15.75" customHeight="1">
      <c r="A196" s="11"/>
      <c r="B196" s="11"/>
      <c r="C196" s="11"/>
      <c r="D196" s="11"/>
      <c r="E196" s="11"/>
      <c r="F196" s="11"/>
    </row>
    <row r="197" ht="15.75" customHeight="1">
      <c r="A197" s="11"/>
      <c r="B197" s="11"/>
      <c r="C197" s="11"/>
      <c r="D197" s="11"/>
      <c r="E197" s="11"/>
      <c r="F197" s="11"/>
    </row>
    <row r="198" ht="15.75" customHeight="1">
      <c r="A198" s="11"/>
      <c r="B198" s="11"/>
      <c r="C198" s="11"/>
      <c r="D198" s="11"/>
      <c r="E198" s="11"/>
      <c r="F198" s="11"/>
    </row>
    <row r="199" ht="15.75" customHeight="1">
      <c r="A199" s="11"/>
      <c r="B199" s="11"/>
      <c r="C199" s="11"/>
      <c r="D199" s="11"/>
      <c r="E199" s="11"/>
      <c r="F199" s="11"/>
    </row>
    <row r="200" ht="15.75" customHeight="1">
      <c r="A200" s="11"/>
      <c r="B200" s="11"/>
      <c r="C200" s="11"/>
      <c r="D200" s="11"/>
      <c r="E200" s="11"/>
      <c r="F200" s="11"/>
    </row>
    <row r="201" ht="15.75" customHeight="1">
      <c r="A201" s="11"/>
      <c r="B201" s="11"/>
      <c r="C201" s="11"/>
      <c r="D201" s="11"/>
      <c r="E201" s="11"/>
      <c r="F201" s="11"/>
    </row>
    <row r="202" ht="15.75" customHeight="1">
      <c r="A202" s="11"/>
      <c r="B202" s="11"/>
      <c r="C202" s="11"/>
      <c r="D202" s="11"/>
      <c r="E202" s="11"/>
      <c r="F202" s="11"/>
    </row>
    <row r="203" ht="15.75" customHeight="1">
      <c r="A203" s="11"/>
      <c r="B203" s="11"/>
      <c r="C203" s="11"/>
      <c r="D203" s="11"/>
      <c r="E203" s="11"/>
      <c r="F203" s="11"/>
    </row>
    <row r="204" ht="15.75" customHeight="1">
      <c r="A204" s="11"/>
      <c r="B204" s="11"/>
      <c r="C204" s="11"/>
      <c r="D204" s="11"/>
      <c r="E204" s="11"/>
      <c r="F204" s="11"/>
    </row>
    <row r="205" ht="15.75" customHeight="1">
      <c r="A205" s="11"/>
      <c r="B205" s="11"/>
      <c r="C205" s="11"/>
      <c r="D205" s="11"/>
      <c r="E205" s="11"/>
      <c r="F205" s="11"/>
    </row>
    <row r="206" ht="15.75" customHeight="1">
      <c r="A206" s="11"/>
      <c r="B206" s="11"/>
      <c r="C206" s="11"/>
      <c r="D206" s="11"/>
      <c r="E206" s="11"/>
      <c r="F206" s="11"/>
    </row>
    <row r="207" ht="15.75" customHeight="1">
      <c r="A207" s="11"/>
      <c r="B207" s="11"/>
      <c r="C207" s="11"/>
      <c r="D207" s="11"/>
      <c r="E207" s="11"/>
      <c r="F207" s="11"/>
    </row>
    <row r="208" ht="15.75" customHeight="1">
      <c r="A208" s="11"/>
      <c r="B208" s="11"/>
      <c r="C208" s="11"/>
      <c r="D208" s="11"/>
      <c r="E208" s="11"/>
      <c r="F208" s="11"/>
    </row>
    <row r="209" ht="15.75" customHeight="1">
      <c r="A209" s="11"/>
      <c r="B209" s="11"/>
      <c r="C209" s="11"/>
      <c r="D209" s="11"/>
      <c r="E209" s="11"/>
      <c r="F209" s="11"/>
    </row>
    <row r="210" ht="15.75" customHeight="1">
      <c r="A210" s="11"/>
      <c r="B210" s="11"/>
      <c r="C210" s="11"/>
      <c r="D210" s="11"/>
      <c r="E210" s="11"/>
      <c r="F210" s="11"/>
    </row>
    <row r="211" ht="15.75" customHeight="1">
      <c r="A211" s="11"/>
      <c r="B211" s="11"/>
      <c r="C211" s="11"/>
      <c r="D211" s="11"/>
      <c r="E211" s="11"/>
      <c r="F211" s="11"/>
    </row>
    <row r="212" ht="15.75" customHeight="1">
      <c r="A212" s="11"/>
      <c r="B212" s="11"/>
      <c r="C212" s="11"/>
      <c r="D212" s="11"/>
      <c r="E212" s="11"/>
      <c r="F212" s="11"/>
    </row>
    <row r="213" ht="15.75" customHeight="1">
      <c r="A213" s="11"/>
      <c r="B213" s="11"/>
      <c r="C213" s="11"/>
      <c r="D213" s="11"/>
      <c r="E213" s="11"/>
      <c r="F213" s="11"/>
    </row>
    <row r="214" ht="15.75" customHeight="1">
      <c r="A214" s="11"/>
      <c r="B214" s="11"/>
      <c r="C214" s="11"/>
      <c r="D214" s="11"/>
      <c r="E214" s="11"/>
      <c r="F214" s="11"/>
    </row>
    <row r="215" ht="15.75" customHeight="1">
      <c r="A215" s="11"/>
      <c r="B215" s="11"/>
      <c r="C215" s="11"/>
      <c r="D215" s="11"/>
      <c r="E215" s="11"/>
      <c r="F215" s="11"/>
    </row>
    <row r="216" ht="15.75" customHeight="1">
      <c r="A216" s="11"/>
      <c r="B216" s="11"/>
      <c r="C216" s="11"/>
      <c r="D216" s="11"/>
      <c r="E216" s="11"/>
      <c r="F216" s="11"/>
    </row>
    <row r="217" ht="15.75" customHeight="1">
      <c r="A217" s="11"/>
      <c r="B217" s="11"/>
      <c r="C217" s="11"/>
      <c r="D217" s="11"/>
      <c r="E217" s="11"/>
      <c r="F217" s="11"/>
    </row>
    <row r="218" ht="15.75" customHeight="1">
      <c r="A218" s="11"/>
      <c r="B218" s="11"/>
      <c r="C218" s="11"/>
      <c r="D218" s="11"/>
      <c r="E218" s="11"/>
      <c r="F218" s="11"/>
    </row>
    <row r="219" ht="15.75" customHeight="1">
      <c r="A219" s="11"/>
      <c r="B219" s="11"/>
      <c r="C219" s="11"/>
      <c r="D219" s="11"/>
      <c r="E219" s="11"/>
      <c r="F219" s="11"/>
    </row>
    <row r="220" ht="15.75" customHeight="1">
      <c r="A220" s="11"/>
      <c r="B220" s="11"/>
      <c r="C220" s="11"/>
      <c r="D220" s="11"/>
      <c r="E220" s="11"/>
      <c r="F220" s="11"/>
    </row>
    <row r="221" ht="15.75" customHeight="1">
      <c r="A221" s="11"/>
      <c r="B221" s="11"/>
      <c r="C221" s="11"/>
      <c r="D221" s="11"/>
      <c r="E221" s="11"/>
      <c r="F221" s="11"/>
    </row>
    <row r="222" ht="15.75" customHeight="1">
      <c r="A222" s="11"/>
      <c r="B222" s="11"/>
      <c r="C222" s="11"/>
      <c r="D222" s="11"/>
      <c r="E222" s="11"/>
      <c r="F222" s="11"/>
    </row>
    <row r="223" ht="15.75" customHeight="1">
      <c r="A223" s="11"/>
      <c r="B223" s="11"/>
      <c r="C223" s="11"/>
      <c r="D223" s="11"/>
      <c r="E223" s="11"/>
      <c r="F223" s="11"/>
    </row>
    <row r="224" ht="15.75" customHeight="1">
      <c r="A224" s="11"/>
      <c r="B224" s="11"/>
      <c r="C224" s="11"/>
      <c r="D224" s="11"/>
      <c r="E224" s="11"/>
      <c r="F224" s="11"/>
    </row>
    <row r="225" ht="15.75" customHeight="1">
      <c r="A225" s="11"/>
      <c r="B225" s="11"/>
      <c r="C225" s="11"/>
      <c r="D225" s="11"/>
      <c r="E225" s="11"/>
      <c r="F225" s="11"/>
    </row>
    <row r="226" ht="15.75" customHeight="1">
      <c r="A226" s="11"/>
      <c r="B226" s="11"/>
      <c r="C226" s="11"/>
      <c r="D226" s="11"/>
      <c r="E226" s="11"/>
      <c r="F226" s="11"/>
    </row>
    <row r="227" ht="15.75" customHeight="1">
      <c r="A227" s="11"/>
      <c r="B227" s="11"/>
      <c r="C227" s="11"/>
      <c r="D227" s="11"/>
      <c r="E227" s="11"/>
      <c r="F227" s="11"/>
    </row>
    <row r="228" ht="15.75" customHeight="1">
      <c r="A228" s="11"/>
      <c r="B228" s="11"/>
      <c r="C228" s="11"/>
      <c r="D228" s="11"/>
      <c r="E228" s="11"/>
      <c r="F228" s="11"/>
    </row>
    <row r="229" ht="15.75" customHeight="1">
      <c r="A229" s="11"/>
      <c r="B229" s="11"/>
      <c r="C229" s="11"/>
      <c r="D229" s="11"/>
      <c r="E229" s="11"/>
      <c r="F229" s="11"/>
    </row>
    <row r="230" ht="15.75" customHeight="1">
      <c r="A230" s="11"/>
      <c r="B230" s="11"/>
      <c r="C230" s="11"/>
      <c r="D230" s="11"/>
      <c r="E230" s="11"/>
      <c r="F230" s="11"/>
    </row>
    <row r="231" ht="15.75" customHeight="1">
      <c r="A231" s="11"/>
      <c r="B231" s="11"/>
      <c r="C231" s="11"/>
      <c r="D231" s="11"/>
      <c r="E231" s="11"/>
      <c r="F231" s="11"/>
    </row>
    <row r="232" ht="15.75" customHeight="1">
      <c r="A232" s="11"/>
      <c r="B232" s="11"/>
      <c r="C232" s="11"/>
      <c r="D232" s="11"/>
      <c r="E232" s="11"/>
      <c r="F232" s="11"/>
    </row>
    <row r="233" ht="15.75" customHeight="1">
      <c r="A233" s="11"/>
      <c r="B233" s="11"/>
      <c r="C233" s="11"/>
      <c r="D233" s="11"/>
      <c r="E233" s="11"/>
      <c r="F233" s="11"/>
    </row>
    <row r="234" ht="15.75" customHeight="1">
      <c r="A234" s="11"/>
      <c r="B234" s="11"/>
      <c r="C234" s="11"/>
      <c r="D234" s="11"/>
      <c r="E234" s="11"/>
      <c r="F234" s="11"/>
    </row>
    <row r="235" ht="15.75" customHeight="1">
      <c r="A235" s="11"/>
      <c r="B235" s="11"/>
      <c r="C235" s="11"/>
      <c r="D235" s="11"/>
      <c r="E235" s="11"/>
      <c r="F235" s="11"/>
    </row>
    <row r="236" ht="15.75" customHeight="1">
      <c r="A236" s="11"/>
      <c r="B236" s="11"/>
      <c r="C236" s="11"/>
      <c r="D236" s="11"/>
      <c r="E236" s="11"/>
      <c r="F236" s="11"/>
    </row>
    <row r="237" ht="15.75" customHeight="1">
      <c r="A237" s="11"/>
      <c r="B237" s="11"/>
      <c r="C237" s="11"/>
      <c r="D237" s="11"/>
      <c r="E237" s="11"/>
      <c r="F237" s="11"/>
    </row>
    <row r="238" ht="15.75" customHeight="1">
      <c r="A238" s="11"/>
      <c r="B238" s="11"/>
      <c r="C238" s="11"/>
      <c r="D238" s="11"/>
      <c r="E238" s="11"/>
      <c r="F238" s="11"/>
    </row>
    <row r="239" ht="15.75" customHeight="1">
      <c r="A239" s="11"/>
      <c r="B239" s="11"/>
      <c r="C239" s="11"/>
      <c r="D239" s="11"/>
      <c r="E239" s="11"/>
      <c r="F239" s="11"/>
    </row>
    <row r="240" ht="15.75" customHeight="1">
      <c r="A240" s="11"/>
      <c r="B240" s="11"/>
      <c r="C240" s="11"/>
      <c r="D240" s="11"/>
      <c r="E240" s="11"/>
      <c r="F240" s="11"/>
    </row>
    <row r="241" ht="15.75" customHeight="1">
      <c r="A241" s="11"/>
      <c r="B241" s="11"/>
      <c r="C241" s="11"/>
      <c r="D241" s="11"/>
      <c r="E241" s="11"/>
      <c r="F241" s="11"/>
    </row>
    <row r="242" ht="15.75" customHeight="1">
      <c r="A242" s="11"/>
      <c r="B242" s="11"/>
      <c r="C242" s="11"/>
      <c r="D242" s="11"/>
      <c r="E242" s="11"/>
      <c r="F242" s="11"/>
    </row>
    <row r="243" ht="15.75" customHeight="1">
      <c r="A243" s="11"/>
      <c r="B243" s="11"/>
      <c r="C243" s="11"/>
      <c r="D243" s="11"/>
      <c r="E243" s="11"/>
      <c r="F243" s="11"/>
    </row>
    <row r="244" ht="15.75" customHeight="1">
      <c r="A244" s="11"/>
      <c r="B244" s="11"/>
      <c r="C244" s="11"/>
      <c r="D244" s="11"/>
      <c r="E244" s="11"/>
      <c r="F244" s="11"/>
    </row>
    <row r="245" ht="15.75" customHeight="1">
      <c r="A245" s="11"/>
      <c r="B245" s="11"/>
      <c r="C245" s="11"/>
      <c r="D245" s="11"/>
      <c r="E245" s="11"/>
      <c r="F245" s="11"/>
    </row>
    <row r="246" ht="15.75" customHeight="1">
      <c r="A246" s="11"/>
      <c r="B246" s="11"/>
      <c r="C246" s="11"/>
      <c r="D246" s="11"/>
      <c r="E246" s="11"/>
      <c r="F246" s="11"/>
    </row>
    <row r="247" ht="15.75" customHeight="1">
      <c r="A247" s="11"/>
      <c r="B247" s="11"/>
      <c r="C247" s="11"/>
      <c r="D247" s="11"/>
      <c r="E247" s="11"/>
      <c r="F247" s="11"/>
    </row>
    <row r="248" ht="15.75" customHeight="1">
      <c r="A248" s="11"/>
      <c r="B248" s="11"/>
      <c r="C248" s="11"/>
      <c r="D248" s="11"/>
      <c r="E248" s="11"/>
      <c r="F248" s="11"/>
    </row>
    <row r="249" ht="15.75" customHeight="1">
      <c r="A249" s="11"/>
      <c r="B249" s="11"/>
      <c r="C249" s="11"/>
      <c r="D249" s="11"/>
      <c r="E249" s="11"/>
      <c r="F249" s="11"/>
    </row>
    <row r="250" ht="15.75" customHeight="1">
      <c r="A250" s="11"/>
      <c r="B250" s="11"/>
      <c r="C250" s="11"/>
      <c r="D250" s="11"/>
      <c r="E250" s="11"/>
      <c r="F250" s="11"/>
    </row>
    <row r="251" ht="15.75" customHeight="1">
      <c r="A251" s="11"/>
      <c r="B251" s="11"/>
      <c r="C251" s="11"/>
      <c r="D251" s="11"/>
      <c r="E251" s="11"/>
      <c r="F251" s="11"/>
    </row>
    <row r="252" ht="15.75" customHeight="1">
      <c r="A252" s="11"/>
      <c r="B252" s="11"/>
      <c r="C252" s="11"/>
      <c r="D252" s="11"/>
      <c r="E252" s="11"/>
      <c r="F252" s="11"/>
    </row>
    <row r="253" ht="15.75" customHeight="1">
      <c r="A253" s="11"/>
      <c r="B253" s="11"/>
      <c r="C253" s="11"/>
      <c r="D253" s="11"/>
      <c r="E253" s="11"/>
      <c r="F253" s="11"/>
    </row>
    <row r="254" ht="15.75" customHeight="1">
      <c r="A254" s="11"/>
      <c r="B254" s="11"/>
      <c r="C254" s="11"/>
      <c r="D254" s="11"/>
      <c r="E254" s="11"/>
      <c r="F254" s="11"/>
    </row>
    <row r="255" ht="15.75" customHeight="1">
      <c r="A255" s="11"/>
      <c r="B255" s="11"/>
      <c r="C255" s="11"/>
      <c r="D255" s="11"/>
      <c r="E255" s="11"/>
      <c r="F255" s="11"/>
    </row>
    <row r="256" ht="15.75" customHeight="1">
      <c r="A256" s="11"/>
      <c r="B256" s="11"/>
      <c r="C256" s="11"/>
      <c r="D256" s="11"/>
      <c r="E256" s="11"/>
      <c r="F256" s="11"/>
    </row>
    <row r="257" ht="15.75" customHeight="1">
      <c r="A257" s="11"/>
      <c r="B257" s="11"/>
      <c r="C257" s="11"/>
      <c r="D257" s="11"/>
      <c r="E257" s="11"/>
      <c r="F257" s="11"/>
    </row>
    <row r="258" ht="15.75" customHeight="1">
      <c r="A258" s="11"/>
      <c r="B258" s="11"/>
      <c r="C258" s="11"/>
      <c r="D258" s="11"/>
      <c r="E258" s="11"/>
      <c r="F258" s="11"/>
    </row>
    <row r="259" ht="15.75" customHeight="1">
      <c r="A259" s="11"/>
      <c r="B259" s="11"/>
      <c r="C259" s="11"/>
      <c r="D259" s="11"/>
      <c r="E259" s="11"/>
      <c r="F259" s="11"/>
    </row>
    <row r="260" ht="15.75" customHeight="1">
      <c r="A260" s="11"/>
      <c r="B260" s="11"/>
      <c r="C260" s="11"/>
      <c r="D260" s="11"/>
      <c r="E260" s="11"/>
      <c r="F260" s="11"/>
    </row>
    <row r="261" ht="15.75" customHeight="1">
      <c r="A261" s="11"/>
      <c r="B261" s="11"/>
      <c r="C261" s="11"/>
      <c r="D261" s="11"/>
      <c r="E261" s="11"/>
      <c r="F261" s="11"/>
    </row>
    <row r="262" ht="15.75" customHeight="1">
      <c r="A262" s="11"/>
      <c r="B262" s="11"/>
      <c r="C262" s="11"/>
      <c r="D262" s="11"/>
      <c r="E262" s="11"/>
      <c r="F262" s="11"/>
    </row>
    <row r="263" ht="15.75" customHeight="1">
      <c r="A263" s="11"/>
      <c r="B263" s="11"/>
      <c r="C263" s="11"/>
      <c r="D263" s="11"/>
      <c r="E263" s="11"/>
      <c r="F263" s="11"/>
    </row>
    <row r="264" ht="15.75" customHeight="1">
      <c r="A264" s="11"/>
      <c r="B264" s="11"/>
      <c r="C264" s="11"/>
      <c r="D264" s="11"/>
      <c r="E264" s="11"/>
      <c r="F264" s="11"/>
    </row>
    <row r="265" ht="15.75" customHeight="1">
      <c r="A265" s="11"/>
      <c r="B265" s="11"/>
      <c r="C265" s="11"/>
      <c r="D265" s="11"/>
      <c r="E265" s="11"/>
      <c r="F265" s="11"/>
    </row>
    <row r="266" ht="15.75" customHeight="1">
      <c r="A266" s="11"/>
      <c r="B266" s="11"/>
      <c r="C266" s="11"/>
      <c r="D266" s="11"/>
      <c r="E266" s="11"/>
      <c r="F266" s="11"/>
    </row>
    <row r="267" ht="15.75" customHeight="1">
      <c r="A267" s="11"/>
      <c r="B267" s="11"/>
      <c r="C267" s="11"/>
      <c r="D267" s="11"/>
      <c r="E267" s="11"/>
      <c r="F267" s="11"/>
    </row>
    <row r="268" ht="15.75" customHeight="1">
      <c r="A268" s="11"/>
      <c r="B268" s="11"/>
      <c r="C268" s="11"/>
      <c r="D268" s="11"/>
      <c r="E268" s="11"/>
      <c r="F268" s="11"/>
    </row>
    <row r="269" ht="15.75" customHeight="1">
      <c r="A269" s="11"/>
      <c r="B269" s="11"/>
      <c r="C269" s="11"/>
      <c r="D269" s="11"/>
      <c r="E269" s="11"/>
      <c r="F269" s="11"/>
    </row>
    <row r="270" ht="15.75" customHeight="1">
      <c r="A270" s="11"/>
      <c r="B270" s="11"/>
      <c r="C270" s="11"/>
      <c r="D270" s="11"/>
      <c r="E270" s="11"/>
      <c r="F270" s="11"/>
    </row>
    <row r="271" ht="15.75" customHeight="1">
      <c r="A271" s="11"/>
      <c r="B271" s="11"/>
      <c r="C271" s="11"/>
      <c r="D271" s="11"/>
      <c r="E271" s="11"/>
      <c r="F271" s="11"/>
    </row>
    <row r="272" ht="15.75" customHeight="1">
      <c r="A272" s="11"/>
      <c r="B272" s="11"/>
      <c r="C272" s="11"/>
      <c r="D272" s="11"/>
      <c r="E272" s="11"/>
      <c r="F272" s="11"/>
    </row>
    <row r="273" ht="15.75" customHeight="1">
      <c r="A273" s="11"/>
      <c r="B273" s="11"/>
      <c r="C273" s="11"/>
      <c r="D273" s="11"/>
      <c r="E273" s="11"/>
      <c r="F273" s="11"/>
    </row>
    <row r="274" ht="15.75" customHeight="1">
      <c r="A274" s="11"/>
      <c r="B274" s="11"/>
      <c r="C274" s="11"/>
      <c r="D274" s="11"/>
      <c r="E274" s="11"/>
      <c r="F274" s="11"/>
    </row>
    <row r="275" ht="15.75" customHeight="1">
      <c r="A275" s="11"/>
      <c r="B275" s="11"/>
      <c r="C275" s="11"/>
      <c r="D275" s="11"/>
      <c r="E275" s="11"/>
      <c r="F275" s="11"/>
    </row>
    <row r="276" ht="15.75" customHeight="1">
      <c r="A276" s="11"/>
      <c r="B276" s="11"/>
      <c r="C276" s="11"/>
      <c r="D276" s="11"/>
      <c r="E276" s="11"/>
      <c r="F276" s="11"/>
    </row>
    <row r="277" ht="15.75" customHeight="1">
      <c r="A277" s="11"/>
      <c r="B277" s="11"/>
      <c r="C277" s="11"/>
      <c r="D277" s="11"/>
      <c r="E277" s="11"/>
      <c r="F277" s="11"/>
    </row>
    <row r="278" ht="15.75" customHeight="1">
      <c r="A278" s="11"/>
      <c r="B278" s="11"/>
      <c r="C278" s="11"/>
      <c r="D278" s="11"/>
      <c r="E278" s="11"/>
      <c r="F278" s="11"/>
    </row>
    <row r="279" ht="15.75" customHeight="1">
      <c r="A279" s="11"/>
      <c r="B279" s="11"/>
      <c r="C279" s="11"/>
      <c r="D279" s="11"/>
      <c r="E279" s="11"/>
      <c r="F279" s="11"/>
    </row>
    <row r="280" ht="15.75" customHeight="1">
      <c r="A280" s="11"/>
      <c r="B280" s="11"/>
      <c r="C280" s="11"/>
      <c r="D280" s="11"/>
      <c r="E280" s="11"/>
      <c r="F280" s="11"/>
    </row>
    <row r="281" ht="15.75" customHeight="1">
      <c r="A281" s="11"/>
      <c r="B281" s="11"/>
      <c r="C281" s="11"/>
      <c r="D281" s="11"/>
      <c r="E281" s="11"/>
      <c r="F281" s="11"/>
    </row>
    <row r="282" ht="15.75" customHeight="1">
      <c r="A282" s="11"/>
      <c r="B282" s="11"/>
      <c r="C282" s="11"/>
      <c r="D282" s="11"/>
      <c r="E282" s="11"/>
      <c r="F282" s="11"/>
    </row>
    <row r="283" ht="15.75" customHeight="1">
      <c r="A283" s="11"/>
      <c r="B283" s="11"/>
      <c r="C283" s="11"/>
      <c r="D283" s="11"/>
      <c r="E283" s="11"/>
      <c r="F283" s="11"/>
    </row>
    <row r="284" ht="15.75" customHeight="1">
      <c r="A284" s="11"/>
      <c r="B284" s="11"/>
      <c r="C284" s="11"/>
      <c r="D284" s="11"/>
      <c r="E284" s="11"/>
      <c r="F284" s="11"/>
    </row>
    <row r="285" ht="15.75" customHeight="1">
      <c r="A285" s="11"/>
      <c r="B285" s="11"/>
      <c r="C285" s="11"/>
      <c r="D285" s="11"/>
      <c r="E285" s="11"/>
      <c r="F285" s="11"/>
    </row>
    <row r="286" ht="15.75" customHeight="1">
      <c r="A286" s="11"/>
      <c r="B286" s="11"/>
      <c r="C286" s="11"/>
      <c r="D286" s="11"/>
      <c r="E286" s="11"/>
      <c r="F286" s="11"/>
    </row>
    <row r="287" ht="15.75" customHeight="1">
      <c r="A287" s="11"/>
      <c r="B287" s="11"/>
      <c r="C287" s="11"/>
      <c r="D287" s="11"/>
      <c r="E287" s="11"/>
      <c r="F287" s="11"/>
    </row>
    <row r="288" ht="15.75" customHeight="1">
      <c r="A288" s="11"/>
      <c r="B288" s="11"/>
      <c r="C288" s="11"/>
      <c r="D288" s="11"/>
      <c r="E288" s="11"/>
      <c r="F288" s="11"/>
    </row>
    <row r="289" ht="15.75" customHeight="1">
      <c r="A289" s="11"/>
      <c r="B289" s="11"/>
      <c r="C289" s="11"/>
      <c r="D289" s="11"/>
      <c r="E289" s="11"/>
      <c r="F289" s="11"/>
    </row>
    <row r="290" ht="15.75" customHeight="1">
      <c r="A290" s="11"/>
      <c r="B290" s="11"/>
      <c r="C290" s="11"/>
      <c r="D290" s="11"/>
      <c r="E290" s="11"/>
      <c r="F290" s="11"/>
    </row>
    <row r="291" ht="15.75" customHeight="1">
      <c r="A291" s="11"/>
      <c r="B291" s="11"/>
      <c r="C291" s="11"/>
      <c r="D291" s="11"/>
      <c r="E291" s="11"/>
      <c r="F291" s="11"/>
    </row>
    <row r="292" ht="15.75" customHeight="1">
      <c r="A292" s="11"/>
      <c r="B292" s="11"/>
      <c r="C292" s="11"/>
      <c r="D292" s="11"/>
      <c r="E292" s="11"/>
      <c r="F292" s="11"/>
    </row>
    <row r="293" ht="15.75" customHeight="1">
      <c r="A293" s="11"/>
      <c r="B293" s="11"/>
      <c r="C293" s="11"/>
      <c r="D293" s="11"/>
      <c r="E293" s="11"/>
      <c r="F293" s="11"/>
    </row>
    <row r="294" ht="15.75" customHeight="1">
      <c r="A294" s="11"/>
      <c r="B294" s="11"/>
      <c r="C294" s="11"/>
      <c r="D294" s="11"/>
      <c r="E294" s="11"/>
      <c r="F294" s="11"/>
    </row>
    <row r="295" ht="15.75" customHeight="1">
      <c r="A295" s="11"/>
      <c r="B295" s="11"/>
      <c r="C295" s="11"/>
      <c r="D295" s="11"/>
      <c r="E295" s="11"/>
      <c r="F295" s="11"/>
    </row>
    <row r="296" ht="15.75" customHeight="1">
      <c r="A296" s="11"/>
      <c r="B296" s="11"/>
      <c r="C296" s="11"/>
      <c r="D296" s="11"/>
      <c r="E296" s="11"/>
      <c r="F296" s="11"/>
    </row>
    <row r="297" ht="15.75" customHeight="1">
      <c r="A297" s="11"/>
      <c r="B297" s="11"/>
      <c r="C297" s="11"/>
      <c r="D297" s="11"/>
      <c r="E297" s="11"/>
      <c r="F297" s="11"/>
    </row>
    <row r="298" ht="15.75" customHeight="1">
      <c r="A298" s="11"/>
      <c r="B298" s="11"/>
      <c r="C298" s="11"/>
      <c r="D298" s="11"/>
      <c r="E298" s="11"/>
      <c r="F298" s="11"/>
    </row>
    <row r="299" ht="15.75" customHeight="1">
      <c r="A299" s="11"/>
      <c r="B299" s="11"/>
      <c r="C299" s="11"/>
      <c r="D299" s="11"/>
      <c r="E299" s="11"/>
      <c r="F299" s="11"/>
    </row>
    <row r="300" ht="15.75" customHeight="1">
      <c r="A300" s="11"/>
      <c r="B300" s="11"/>
      <c r="C300" s="11"/>
      <c r="D300" s="11"/>
      <c r="E300" s="11"/>
      <c r="F300" s="11"/>
    </row>
    <row r="301" ht="15.75" customHeight="1">
      <c r="A301" s="11"/>
      <c r="B301" s="11"/>
      <c r="C301" s="11"/>
      <c r="D301" s="11"/>
      <c r="E301" s="11"/>
      <c r="F301" s="11"/>
    </row>
    <row r="302" ht="15.75" customHeight="1">
      <c r="A302" s="11"/>
      <c r="B302" s="11"/>
      <c r="C302" s="11"/>
      <c r="D302" s="11"/>
      <c r="E302" s="11"/>
      <c r="F302" s="11"/>
    </row>
    <row r="303" ht="15.75" customHeight="1">
      <c r="A303" s="11"/>
      <c r="B303" s="11"/>
      <c r="C303" s="11"/>
      <c r="D303" s="11"/>
      <c r="E303" s="11"/>
      <c r="F303" s="11"/>
    </row>
    <row r="304" ht="15.75" customHeight="1">
      <c r="A304" s="11"/>
      <c r="B304" s="11"/>
      <c r="C304" s="11"/>
      <c r="D304" s="11"/>
      <c r="E304" s="11"/>
      <c r="F304" s="11"/>
    </row>
    <row r="305" ht="15.75" customHeight="1">
      <c r="A305" s="11"/>
      <c r="B305" s="11"/>
      <c r="C305" s="11"/>
      <c r="D305" s="11"/>
      <c r="E305" s="11"/>
      <c r="F305" s="11"/>
    </row>
    <row r="306" ht="15.75" customHeight="1">
      <c r="A306" s="11"/>
      <c r="B306" s="11"/>
      <c r="C306" s="11"/>
      <c r="D306" s="11"/>
      <c r="E306" s="11"/>
      <c r="F306" s="11"/>
    </row>
    <row r="307" ht="15.75" customHeight="1">
      <c r="A307" s="11"/>
      <c r="B307" s="11"/>
      <c r="C307" s="11"/>
      <c r="D307" s="11"/>
      <c r="E307" s="11"/>
      <c r="F307" s="11"/>
    </row>
    <row r="308" ht="15.75" customHeight="1">
      <c r="A308" s="11"/>
      <c r="B308" s="11"/>
      <c r="C308" s="11"/>
      <c r="D308" s="11"/>
      <c r="E308" s="11"/>
      <c r="F308" s="11"/>
    </row>
    <row r="309" ht="15.75" customHeight="1">
      <c r="A309" s="11"/>
      <c r="B309" s="11"/>
      <c r="C309" s="11"/>
      <c r="D309" s="11"/>
      <c r="E309" s="11"/>
      <c r="F309" s="11"/>
    </row>
    <row r="310" ht="15.75" customHeight="1">
      <c r="A310" s="11"/>
      <c r="B310" s="11"/>
      <c r="C310" s="11"/>
      <c r="D310" s="11"/>
      <c r="E310" s="11"/>
      <c r="F310" s="11"/>
    </row>
    <row r="311" ht="15.75" customHeight="1">
      <c r="A311" s="11"/>
      <c r="B311" s="11"/>
      <c r="C311" s="11"/>
      <c r="D311" s="11"/>
      <c r="E311" s="11"/>
      <c r="F311" s="11"/>
    </row>
    <row r="312" ht="15.75" customHeight="1">
      <c r="A312" s="11"/>
      <c r="B312" s="11"/>
      <c r="C312" s="11"/>
      <c r="D312" s="11"/>
      <c r="E312" s="11"/>
      <c r="F312" s="11"/>
    </row>
    <row r="313" ht="15.75" customHeight="1">
      <c r="A313" s="11"/>
      <c r="B313" s="11"/>
      <c r="C313" s="11"/>
      <c r="D313" s="11"/>
      <c r="E313" s="11"/>
      <c r="F313" s="11"/>
    </row>
    <row r="314" ht="15.75" customHeight="1">
      <c r="A314" s="11"/>
      <c r="B314" s="11"/>
      <c r="C314" s="11"/>
      <c r="D314" s="11"/>
      <c r="E314" s="11"/>
      <c r="F314" s="11"/>
    </row>
    <row r="315" ht="15.75" customHeight="1">
      <c r="A315" s="11"/>
      <c r="B315" s="11"/>
      <c r="C315" s="11"/>
      <c r="D315" s="11"/>
      <c r="E315" s="11"/>
      <c r="F315" s="11"/>
    </row>
    <row r="316" ht="15.75" customHeight="1">
      <c r="A316" s="11"/>
      <c r="B316" s="11"/>
      <c r="C316" s="11"/>
      <c r="D316" s="11"/>
      <c r="E316" s="11"/>
      <c r="F316" s="11"/>
    </row>
    <row r="317" ht="15.75" customHeight="1">
      <c r="A317" s="11"/>
      <c r="B317" s="11"/>
      <c r="C317" s="11"/>
      <c r="D317" s="11"/>
      <c r="E317" s="11"/>
      <c r="F317" s="11"/>
    </row>
    <row r="318" ht="15.75" customHeight="1">
      <c r="A318" s="11"/>
      <c r="B318" s="11"/>
      <c r="C318" s="11"/>
      <c r="D318" s="11"/>
      <c r="E318" s="11"/>
      <c r="F318" s="11"/>
    </row>
    <row r="319" ht="15.75" customHeight="1">
      <c r="A319" s="11"/>
      <c r="B319" s="11"/>
      <c r="C319" s="11"/>
      <c r="D319" s="11"/>
      <c r="E319" s="11"/>
      <c r="F319" s="11"/>
    </row>
    <row r="320" ht="15.75" customHeight="1">
      <c r="A320" s="11"/>
      <c r="B320" s="11"/>
      <c r="C320" s="11"/>
      <c r="D320" s="11"/>
      <c r="E320" s="11"/>
      <c r="F320" s="11"/>
    </row>
    <row r="321" ht="15.75" customHeight="1">
      <c r="A321" s="11"/>
      <c r="B321" s="11"/>
      <c r="C321" s="11"/>
      <c r="D321" s="11"/>
      <c r="E321" s="11"/>
      <c r="F321" s="11"/>
    </row>
    <row r="322" ht="15.75" customHeight="1">
      <c r="A322" s="11"/>
      <c r="B322" s="11"/>
      <c r="C322" s="11"/>
      <c r="D322" s="11"/>
      <c r="E322" s="11"/>
      <c r="F322" s="11"/>
    </row>
    <row r="323" ht="15.75" customHeight="1">
      <c r="A323" s="11"/>
      <c r="B323" s="11"/>
      <c r="C323" s="11"/>
      <c r="D323" s="11"/>
      <c r="E323" s="11"/>
      <c r="F323" s="11"/>
    </row>
    <row r="324" ht="15.75" customHeight="1">
      <c r="A324" s="11"/>
      <c r="B324" s="11"/>
      <c r="C324" s="11"/>
      <c r="D324" s="11"/>
      <c r="E324" s="11"/>
      <c r="F324" s="11"/>
    </row>
    <row r="325" ht="15.75" customHeight="1">
      <c r="A325" s="11"/>
      <c r="B325" s="11"/>
      <c r="C325" s="11"/>
      <c r="D325" s="11"/>
      <c r="E325" s="11"/>
      <c r="F325" s="11"/>
    </row>
    <row r="326" ht="15.75" customHeight="1">
      <c r="A326" s="11"/>
      <c r="B326" s="11"/>
      <c r="C326" s="11"/>
      <c r="D326" s="11"/>
      <c r="E326" s="11"/>
      <c r="F326" s="11"/>
    </row>
    <row r="327" ht="15.75" customHeight="1">
      <c r="A327" s="11"/>
      <c r="B327" s="11"/>
      <c r="C327" s="11"/>
      <c r="D327" s="11"/>
      <c r="E327" s="11"/>
      <c r="F327" s="11"/>
    </row>
    <row r="328" ht="15.75" customHeight="1">
      <c r="A328" s="11"/>
      <c r="B328" s="11"/>
      <c r="C328" s="11"/>
      <c r="D328" s="11"/>
      <c r="E328" s="11"/>
      <c r="F328" s="11"/>
    </row>
    <row r="329" ht="15.75" customHeight="1">
      <c r="A329" s="11"/>
      <c r="B329" s="11"/>
      <c r="C329" s="11"/>
      <c r="D329" s="11"/>
      <c r="E329" s="11"/>
      <c r="F329" s="11"/>
    </row>
    <row r="330" ht="15.75" customHeight="1">
      <c r="A330" s="11"/>
      <c r="B330" s="11"/>
      <c r="C330" s="11"/>
      <c r="D330" s="11"/>
      <c r="E330" s="11"/>
      <c r="F330" s="11"/>
    </row>
    <row r="331" ht="15.75" customHeight="1">
      <c r="A331" s="11"/>
      <c r="B331" s="11"/>
      <c r="C331" s="11"/>
      <c r="D331" s="11"/>
      <c r="E331" s="11"/>
      <c r="F331" s="11"/>
    </row>
    <row r="332" ht="15.75" customHeight="1">
      <c r="A332" s="11"/>
      <c r="B332" s="11"/>
      <c r="C332" s="11"/>
      <c r="D332" s="11"/>
      <c r="E332" s="11"/>
      <c r="F332" s="11"/>
    </row>
    <row r="333" ht="15.75" customHeight="1">
      <c r="A333" s="11"/>
      <c r="B333" s="11"/>
      <c r="C333" s="11"/>
      <c r="D333" s="11"/>
      <c r="E333" s="11"/>
      <c r="F333" s="11"/>
    </row>
    <row r="334" ht="15.75" customHeight="1">
      <c r="A334" s="11"/>
      <c r="B334" s="11"/>
      <c r="C334" s="11"/>
      <c r="D334" s="11"/>
      <c r="E334" s="11"/>
      <c r="F334" s="11"/>
    </row>
    <row r="335" ht="15.75" customHeight="1">
      <c r="A335" s="11"/>
      <c r="B335" s="11"/>
      <c r="C335" s="11"/>
      <c r="D335" s="11"/>
      <c r="E335" s="11"/>
      <c r="F335" s="11"/>
    </row>
    <row r="336" ht="15.75" customHeight="1">
      <c r="A336" s="11"/>
      <c r="B336" s="11"/>
      <c r="C336" s="11"/>
      <c r="D336" s="11"/>
      <c r="E336" s="11"/>
      <c r="F336" s="11"/>
    </row>
    <row r="337" ht="15.75" customHeight="1">
      <c r="A337" s="11"/>
      <c r="B337" s="11"/>
      <c r="C337" s="11"/>
      <c r="D337" s="11"/>
      <c r="E337" s="11"/>
      <c r="F337" s="11"/>
    </row>
    <row r="338" ht="15.75" customHeight="1">
      <c r="A338" s="11"/>
      <c r="B338" s="11"/>
      <c r="C338" s="11"/>
      <c r="D338" s="11"/>
      <c r="E338" s="11"/>
      <c r="F338" s="11"/>
    </row>
    <row r="339" ht="15.75" customHeight="1">
      <c r="A339" s="11"/>
      <c r="B339" s="11"/>
      <c r="C339" s="11"/>
      <c r="D339" s="11"/>
      <c r="E339" s="11"/>
      <c r="F339" s="11"/>
    </row>
    <row r="340" ht="15.75" customHeight="1">
      <c r="A340" s="11"/>
      <c r="B340" s="11"/>
      <c r="C340" s="11"/>
      <c r="D340" s="11"/>
      <c r="E340" s="11"/>
      <c r="F340" s="11"/>
    </row>
    <row r="341" ht="15.75" customHeight="1">
      <c r="A341" s="11"/>
      <c r="B341" s="11"/>
      <c r="C341" s="11"/>
      <c r="D341" s="11"/>
      <c r="E341" s="11"/>
      <c r="F341" s="11"/>
    </row>
    <row r="342" ht="15.75" customHeight="1">
      <c r="A342" s="11"/>
      <c r="B342" s="11"/>
      <c r="C342" s="11"/>
      <c r="D342" s="11"/>
      <c r="E342" s="11"/>
      <c r="F342" s="11"/>
    </row>
    <row r="343" ht="15.75" customHeight="1">
      <c r="A343" s="11"/>
      <c r="B343" s="11"/>
      <c r="C343" s="11"/>
      <c r="D343" s="11"/>
      <c r="E343" s="11"/>
      <c r="F343" s="11"/>
    </row>
    <row r="344" ht="15.75" customHeight="1">
      <c r="A344" s="11"/>
      <c r="B344" s="11"/>
      <c r="C344" s="11"/>
      <c r="D344" s="11"/>
      <c r="E344" s="11"/>
      <c r="F344" s="11"/>
    </row>
    <row r="345" ht="15.75" customHeight="1">
      <c r="A345" s="11"/>
      <c r="B345" s="11"/>
      <c r="C345" s="11"/>
      <c r="D345" s="11"/>
      <c r="E345" s="11"/>
      <c r="F345" s="11"/>
    </row>
    <row r="346" ht="15.75" customHeight="1">
      <c r="A346" s="11"/>
      <c r="B346" s="11"/>
      <c r="C346" s="11"/>
      <c r="D346" s="11"/>
      <c r="E346" s="11"/>
      <c r="F346" s="11"/>
    </row>
    <row r="347" ht="15.75" customHeight="1">
      <c r="A347" s="11"/>
      <c r="B347" s="11"/>
      <c r="C347" s="11"/>
      <c r="D347" s="11"/>
      <c r="E347" s="11"/>
      <c r="F347" s="11"/>
    </row>
    <row r="348" ht="15.75" customHeight="1">
      <c r="A348" s="11"/>
      <c r="B348" s="11"/>
      <c r="C348" s="11"/>
      <c r="D348" s="11"/>
      <c r="E348" s="11"/>
      <c r="F348" s="11"/>
    </row>
    <row r="349" ht="15.75" customHeight="1">
      <c r="A349" s="11"/>
      <c r="B349" s="11"/>
      <c r="C349" s="11"/>
      <c r="D349" s="11"/>
      <c r="E349" s="11"/>
      <c r="F349" s="11"/>
    </row>
    <row r="350" ht="15.75" customHeight="1">
      <c r="A350" s="11"/>
      <c r="B350" s="11"/>
      <c r="C350" s="11"/>
      <c r="D350" s="11"/>
      <c r="E350" s="11"/>
      <c r="F350" s="11"/>
    </row>
    <row r="351" ht="15.75" customHeight="1">
      <c r="A351" s="11"/>
      <c r="B351" s="11"/>
      <c r="C351" s="11"/>
      <c r="D351" s="11"/>
      <c r="E351" s="11"/>
      <c r="F351" s="11"/>
    </row>
    <row r="352" ht="15.75" customHeight="1">
      <c r="A352" s="11"/>
      <c r="B352" s="11"/>
      <c r="C352" s="11"/>
      <c r="D352" s="11"/>
      <c r="E352" s="11"/>
      <c r="F352" s="11"/>
    </row>
    <row r="353" ht="15.75" customHeight="1">
      <c r="A353" s="11"/>
      <c r="B353" s="11"/>
      <c r="C353" s="11"/>
      <c r="D353" s="11"/>
      <c r="E353" s="11"/>
      <c r="F353" s="11"/>
    </row>
    <row r="354" ht="15.75" customHeight="1">
      <c r="A354" s="11"/>
      <c r="B354" s="11"/>
      <c r="C354" s="11"/>
      <c r="D354" s="11"/>
      <c r="E354" s="11"/>
      <c r="F354" s="11"/>
    </row>
    <row r="355" ht="15.75" customHeight="1">
      <c r="A355" s="11"/>
      <c r="B355" s="11"/>
      <c r="C355" s="11"/>
      <c r="D355" s="11"/>
      <c r="E355" s="11"/>
      <c r="F355" s="11"/>
    </row>
    <row r="356" ht="15.75" customHeight="1">
      <c r="A356" s="11"/>
      <c r="B356" s="11"/>
      <c r="C356" s="11"/>
      <c r="D356" s="11"/>
      <c r="E356" s="11"/>
      <c r="F356" s="11"/>
    </row>
    <row r="357" ht="15.75" customHeight="1">
      <c r="A357" s="11"/>
      <c r="B357" s="11"/>
      <c r="C357" s="11"/>
      <c r="D357" s="11"/>
      <c r="E357" s="11"/>
      <c r="F357" s="11"/>
    </row>
    <row r="358" ht="15.75" customHeight="1">
      <c r="A358" s="11"/>
      <c r="B358" s="11"/>
      <c r="C358" s="11"/>
      <c r="D358" s="11"/>
      <c r="E358" s="11"/>
      <c r="F358" s="11"/>
    </row>
    <row r="359" ht="15.75" customHeight="1">
      <c r="A359" s="11"/>
      <c r="B359" s="11"/>
      <c r="C359" s="11"/>
      <c r="D359" s="11"/>
      <c r="E359" s="11"/>
      <c r="F359" s="11"/>
    </row>
    <row r="360" ht="15.75" customHeight="1">
      <c r="A360" s="11"/>
      <c r="B360" s="11"/>
      <c r="C360" s="11"/>
      <c r="D360" s="11"/>
      <c r="E360" s="11"/>
      <c r="F360" s="11"/>
    </row>
    <row r="361" ht="15.75" customHeight="1">
      <c r="A361" s="11"/>
      <c r="B361" s="11"/>
      <c r="C361" s="11"/>
      <c r="D361" s="11"/>
      <c r="E361" s="11"/>
      <c r="F361" s="11"/>
    </row>
    <row r="362" ht="15.75" customHeight="1">
      <c r="A362" s="11"/>
      <c r="B362" s="11"/>
      <c r="C362" s="11"/>
      <c r="D362" s="11"/>
      <c r="E362" s="11"/>
      <c r="F362" s="11"/>
    </row>
    <row r="363" ht="15.75" customHeight="1">
      <c r="A363" s="11"/>
      <c r="B363" s="11"/>
      <c r="C363" s="11"/>
      <c r="D363" s="11"/>
      <c r="E363" s="11"/>
      <c r="F363" s="11"/>
    </row>
    <row r="364" ht="15.75" customHeight="1">
      <c r="A364" s="11"/>
      <c r="B364" s="11"/>
      <c r="C364" s="11"/>
      <c r="D364" s="11"/>
      <c r="E364" s="11"/>
      <c r="F364" s="11"/>
    </row>
    <row r="365" ht="15.75" customHeight="1">
      <c r="A365" s="11"/>
      <c r="B365" s="11"/>
      <c r="C365" s="11"/>
      <c r="D365" s="11"/>
      <c r="E365" s="11"/>
      <c r="F365" s="11"/>
    </row>
    <row r="366" ht="15.75" customHeight="1">
      <c r="A366" s="11"/>
      <c r="B366" s="11"/>
      <c r="C366" s="11"/>
      <c r="D366" s="11"/>
      <c r="E366" s="11"/>
      <c r="F366" s="11"/>
    </row>
    <row r="367" ht="15.75" customHeight="1">
      <c r="A367" s="11"/>
      <c r="B367" s="11"/>
      <c r="C367" s="11"/>
      <c r="D367" s="11"/>
      <c r="E367" s="11"/>
      <c r="F367" s="11"/>
    </row>
    <row r="368" ht="15.75" customHeight="1">
      <c r="A368" s="11"/>
      <c r="B368" s="11"/>
      <c r="C368" s="11"/>
      <c r="D368" s="11"/>
      <c r="E368" s="11"/>
      <c r="F368" s="11"/>
    </row>
    <row r="369" ht="15.75" customHeight="1">
      <c r="A369" s="11"/>
      <c r="B369" s="11"/>
      <c r="C369" s="11"/>
      <c r="D369" s="11"/>
      <c r="E369" s="11"/>
      <c r="F369" s="11"/>
    </row>
    <row r="370" ht="15.75" customHeight="1">
      <c r="A370" s="11"/>
      <c r="B370" s="11"/>
      <c r="C370" s="11"/>
      <c r="D370" s="11"/>
      <c r="E370" s="11"/>
      <c r="F370" s="11"/>
    </row>
    <row r="371" ht="15.75" customHeight="1">
      <c r="A371" s="11"/>
      <c r="B371" s="11"/>
      <c r="C371" s="11"/>
      <c r="D371" s="11"/>
      <c r="E371" s="11"/>
      <c r="F371" s="11"/>
    </row>
    <row r="372" ht="15.75" customHeight="1">
      <c r="A372" s="11"/>
      <c r="B372" s="11"/>
      <c r="C372" s="11"/>
      <c r="D372" s="11"/>
      <c r="E372" s="11"/>
      <c r="F372" s="11"/>
    </row>
    <row r="373" ht="15.75" customHeight="1">
      <c r="A373" s="11"/>
      <c r="B373" s="11"/>
      <c r="C373" s="11"/>
      <c r="D373" s="11"/>
      <c r="E373" s="11"/>
      <c r="F373" s="11"/>
    </row>
    <row r="374" ht="15.75" customHeight="1">
      <c r="A374" s="11"/>
      <c r="B374" s="11"/>
      <c r="C374" s="11"/>
      <c r="D374" s="11"/>
      <c r="E374" s="11"/>
      <c r="F374" s="11"/>
    </row>
    <row r="375" ht="15.75" customHeight="1">
      <c r="A375" s="11"/>
      <c r="B375" s="11"/>
      <c r="C375" s="11"/>
      <c r="D375" s="11"/>
      <c r="E375" s="11"/>
      <c r="F375" s="11"/>
    </row>
    <row r="376" ht="15.75" customHeight="1">
      <c r="A376" s="11"/>
      <c r="B376" s="11"/>
      <c r="C376" s="11"/>
      <c r="D376" s="11"/>
      <c r="E376" s="11"/>
      <c r="F376" s="11"/>
    </row>
    <row r="377" ht="15.75" customHeight="1">
      <c r="A377" s="11"/>
      <c r="B377" s="11"/>
      <c r="C377" s="11"/>
      <c r="D377" s="11"/>
      <c r="E377" s="11"/>
      <c r="F377" s="11"/>
    </row>
    <row r="378" ht="15.75" customHeight="1">
      <c r="A378" s="11"/>
      <c r="B378" s="11"/>
      <c r="C378" s="11"/>
      <c r="D378" s="11"/>
      <c r="E378" s="11"/>
      <c r="F378" s="11"/>
    </row>
    <row r="379" ht="15.75" customHeight="1">
      <c r="A379" s="11"/>
      <c r="B379" s="11"/>
      <c r="C379" s="11"/>
      <c r="D379" s="11"/>
      <c r="E379" s="11"/>
      <c r="F379" s="11"/>
    </row>
    <row r="380" ht="15.75" customHeight="1">
      <c r="A380" s="11"/>
      <c r="B380" s="11"/>
      <c r="C380" s="11"/>
      <c r="D380" s="11"/>
      <c r="E380" s="11"/>
      <c r="F380" s="11"/>
    </row>
    <row r="381" ht="15.75" customHeight="1">
      <c r="A381" s="11"/>
      <c r="B381" s="11"/>
      <c r="C381" s="11"/>
      <c r="D381" s="11"/>
      <c r="E381" s="11"/>
      <c r="F381" s="11"/>
    </row>
    <row r="382" ht="15.75" customHeight="1">
      <c r="A382" s="11"/>
      <c r="B382" s="11"/>
      <c r="C382" s="11"/>
      <c r="D382" s="11"/>
      <c r="E382" s="11"/>
      <c r="F382" s="11"/>
    </row>
    <row r="383" ht="15.75" customHeight="1">
      <c r="A383" s="11"/>
      <c r="B383" s="11"/>
      <c r="C383" s="11"/>
      <c r="D383" s="11"/>
      <c r="E383" s="11"/>
      <c r="F383" s="11"/>
    </row>
    <row r="384" ht="15.75" customHeight="1">
      <c r="A384" s="11"/>
      <c r="B384" s="11"/>
      <c r="C384" s="11"/>
      <c r="D384" s="11"/>
      <c r="E384" s="11"/>
      <c r="F384" s="11"/>
    </row>
    <row r="385" ht="15.75" customHeight="1">
      <c r="A385" s="11"/>
      <c r="B385" s="11"/>
      <c r="C385" s="11"/>
      <c r="D385" s="11"/>
      <c r="E385" s="11"/>
      <c r="F385" s="11"/>
    </row>
    <row r="386" ht="15.75" customHeight="1">
      <c r="A386" s="11"/>
      <c r="B386" s="11"/>
      <c r="C386" s="11"/>
      <c r="D386" s="11"/>
      <c r="E386" s="11"/>
      <c r="F386" s="11"/>
    </row>
    <row r="387" ht="15.75" customHeight="1">
      <c r="A387" s="11"/>
      <c r="B387" s="11"/>
      <c r="C387" s="11"/>
      <c r="D387" s="11"/>
      <c r="E387" s="11"/>
      <c r="F387" s="11"/>
    </row>
    <row r="388" ht="15.75" customHeight="1">
      <c r="A388" s="11"/>
      <c r="B388" s="11"/>
      <c r="C388" s="11"/>
      <c r="D388" s="11"/>
      <c r="E388" s="11"/>
      <c r="F388" s="11"/>
    </row>
    <row r="389" ht="15.75" customHeight="1">
      <c r="A389" s="11"/>
      <c r="B389" s="11"/>
      <c r="C389" s="11"/>
      <c r="D389" s="11"/>
      <c r="E389" s="11"/>
      <c r="F389" s="11"/>
    </row>
    <row r="390" ht="15.75" customHeight="1">
      <c r="A390" s="11"/>
      <c r="B390" s="11"/>
      <c r="C390" s="11"/>
      <c r="D390" s="11"/>
      <c r="E390" s="11"/>
      <c r="F390" s="11"/>
    </row>
    <row r="391" ht="15.75" customHeight="1">
      <c r="A391" s="11"/>
      <c r="B391" s="11"/>
      <c r="C391" s="11"/>
      <c r="D391" s="11"/>
      <c r="E391" s="11"/>
      <c r="F391" s="11"/>
    </row>
    <row r="392" ht="15.75" customHeight="1">
      <c r="A392" s="11"/>
      <c r="B392" s="11"/>
      <c r="C392" s="11"/>
      <c r="D392" s="11"/>
      <c r="E392" s="11"/>
      <c r="F392" s="11"/>
    </row>
    <row r="393" ht="15.75" customHeight="1">
      <c r="A393" s="11"/>
      <c r="B393" s="11"/>
      <c r="C393" s="11"/>
      <c r="D393" s="11"/>
      <c r="E393" s="11"/>
      <c r="F393" s="11"/>
    </row>
    <row r="394" ht="15.75" customHeight="1">
      <c r="A394" s="11"/>
      <c r="B394" s="11"/>
      <c r="C394" s="11"/>
      <c r="D394" s="11"/>
      <c r="E394" s="11"/>
      <c r="F394" s="11"/>
    </row>
    <row r="395" ht="15.75" customHeight="1">
      <c r="A395" s="11"/>
      <c r="B395" s="11"/>
      <c r="C395" s="11"/>
      <c r="D395" s="11"/>
      <c r="E395" s="11"/>
      <c r="F395" s="11"/>
    </row>
    <row r="396" ht="15.75" customHeight="1">
      <c r="A396" s="11"/>
      <c r="B396" s="11"/>
      <c r="C396" s="11"/>
      <c r="D396" s="11"/>
      <c r="E396" s="11"/>
      <c r="F396" s="11"/>
    </row>
    <row r="397" ht="15.75" customHeight="1">
      <c r="A397" s="11"/>
      <c r="B397" s="11"/>
      <c r="C397" s="11"/>
      <c r="D397" s="11"/>
      <c r="E397" s="11"/>
      <c r="F397" s="11"/>
    </row>
    <row r="398" ht="15.75" customHeight="1">
      <c r="A398" s="11"/>
      <c r="B398" s="11"/>
      <c r="C398" s="11"/>
      <c r="D398" s="11"/>
      <c r="E398" s="11"/>
      <c r="F398" s="11"/>
    </row>
    <row r="399" ht="15.75" customHeight="1">
      <c r="A399" s="11"/>
      <c r="B399" s="11"/>
      <c r="C399" s="11"/>
      <c r="D399" s="11"/>
      <c r="E399" s="11"/>
      <c r="F399" s="11"/>
    </row>
    <row r="400" ht="15.75" customHeight="1">
      <c r="A400" s="11"/>
      <c r="B400" s="11"/>
      <c r="C400" s="11"/>
      <c r="D400" s="11"/>
      <c r="E400" s="11"/>
      <c r="F400" s="11"/>
    </row>
    <row r="401" ht="15.75" customHeight="1">
      <c r="A401" s="11"/>
      <c r="B401" s="11"/>
      <c r="C401" s="11"/>
      <c r="D401" s="11"/>
      <c r="E401" s="11"/>
      <c r="F401" s="11"/>
    </row>
    <row r="402" ht="15.75" customHeight="1">
      <c r="A402" s="11"/>
      <c r="B402" s="11"/>
      <c r="C402" s="11"/>
      <c r="D402" s="11"/>
      <c r="E402" s="11"/>
      <c r="F402" s="11"/>
    </row>
    <row r="403" ht="15.75" customHeight="1">
      <c r="A403" s="11"/>
      <c r="B403" s="11"/>
      <c r="C403" s="11"/>
      <c r="D403" s="11"/>
      <c r="E403" s="11"/>
      <c r="F403" s="11"/>
    </row>
    <row r="404" ht="15.75" customHeight="1">
      <c r="A404" s="11"/>
      <c r="B404" s="11"/>
      <c r="C404" s="11"/>
      <c r="D404" s="11"/>
      <c r="E404" s="11"/>
      <c r="F404" s="11"/>
    </row>
    <row r="405" ht="15.75" customHeight="1">
      <c r="A405" s="11"/>
      <c r="B405" s="11"/>
      <c r="C405" s="11"/>
      <c r="D405" s="11"/>
      <c r="E405" s="11"/>
      <c r="F405" s="11"/>
    </row>
    <row r="406" ht="15.75" customHeight="1">
      <c r="A406" s="11"/>
      <c r="B406" s="11"/>
      <c r="C406" s="11"/>
      <c r="D406" s="11"/>
      <c r="E406" s="11"/>
      <c r="F406" s="11"/>
    </row>
    <row r="407" ht="15.75" customHeight="1">
      <c r="A407" s="11"/>
      <c r="B407" s="11"/>
      <c r="C407" s="11"/>
      <c r="D407" s="11"/>
      <c r="E407" s="11"/>
      <c r="F407" s="11"/>
    </row>
    <row r="408" ht="15.75" customHeight="1">
      <c r="A408" s="11"/>
      <c r="B408" s="11"/>
      <c r="C408" s="11"/>
      <c r="D408" s="11"/>
      <c r="E408" s="11"/>
      <c r="F408" s="11"/>
    </row>
    <row r="409" ht="15.75" customHeight="1">
      <c r="A409" s="11"/>
      <c r="B409" s="11"/>
      <c r="C409" s="11"/>
      <c r="D409" s="11"/>
      <c r="E409" s="11"/>
      <c r="F409" s="11"/>
    </row>
    <row r="410" ht="15.75" customHeight="1">
      <c r="A410" s="11"/>
      <c r="B410" s="11"/>
      <c r="C410" s="11"/>
      <c r="D410" s="11"/>
      <c r="E410" s="11"/>
      <c r="F410" s="11"/>
    </row>
    <row r="411" ht="15.75" customHeight="1">
      <c r="A411" s="11"/>
      <c r="B411" s="11"/>
      <c r="C411" s="11"/>
      <c r="D411" s="11"/>
      <c r="E411" s="11"/>
      <c r="F411" s="11"/>
    </row>
    <row r="412" ht="15.75" customHeight="1">
      <c r="A412" s="11"/>
      <c r="B412" s="11"/>
      <c r="C412" s="11"/>
      <c r="D412" s="11"/>
      <c r="E412" s="11"/>
      <c r="F412" s="11"/>
    </row>
    <row r="413" ht="15.75" customHeight="1">
      <c r="A413" s="11"/>
      <c r="B413" s="11"/>
      <c r="C413" s="11"/>
      <c r="D413" s="11"/>
      <c r="E413" s="11"/>
      <c r="F413" s="11"/>
    </row>
    <row r="414" ht="15.75" customHeight="1">
      <c r="A414" s="11"/>
      <c r="B414" s="11"/>
      <c r="C414" s="11"/>
      <c r="D414" s="11"/>
      <c r="E414" s="11"/>
      <c r="F414" s="11"/>
    </row>
    <row r="415" ht="15.75" customHeight="1">
      <c r="A415" s="11"/>
      <c r="B415" s="11"/>
      <c r="C415" s="11"/>
      <c r="D415" s="11"/>
      <c r="E415" s="11"/>
      <c r="F415" s="11"/>
    </row>
    <row r="416" ht="15.75" customHeight="1">
      <c r="A416" s="11"/>
      <c r="B416" s="11"/>
      <c r="C416" s="11"/>
      <c r="D416" s="11"/>
      <c r="E416" s="11"/>
      <c r="F416" s="11"/>
    </row>
    <row r="417" ht="15.75" customHeight="1">
      <c r="A417" s="11"/>
      <c r="B417" s="11"/>
      <c r="C417" s="11"/>
      <c r="D417" s="11"/>
      <c r="E417" s="11"/>
      <c r="F417" s="11"/>
    </row>
    <row r="418" ht="15.75" customHeight="1">
      <c r="A418" s="11"/>
      <c r="B418" s="11"/>
      <c r="C418" s="11"/>
      <c r="D418" s="11"/>
      <c r="E418" s="11"/>
      <c r="F418" s="11"/>
    </row>
    <row r="419" ht="15.75" customHeight="1">
      <c r="A419" s="11"/>
      <c r="B419" s="11"/>
      <c r="C419" s="11"/>
      <c r="D419" s="11"/>
      <c r="E419" s="11"/>
      <c r="F419" s="11"/>
    </row>
    <row r="420" ht="15.75" customHeight="1">
      <c r="A420" s="11"/>
      <c r="B420" s="11"/>
      <c r="C420" s="11"/>
      <c r="D420" s="11"/>
      <c r="E420" s="11"/>
      <c r="F420" s="11"/>
    </row>
    <row r="421" ht="15.75" customHeight="1">
      <c r="A421" s="11"/>
      <c r="B421" s="11"/>
      <c r="C421" s="11"/>
      <c r="D421" s="11"/>
      <c r="E421" s="11"/>
      <c r="F421" s="11"/>
    </row>
    <row r="422" ht="15.75" customHeight="1">
      <c r="A422" s="11"/>
      <c r="B422" s="11"/>
      <c r="C422" s="11"/>
      <c r="D422" s="11"/>
      <c r="E422" s="11"/>
      <c r="F422" s="11"/>
    </row>
    <row r="423" ht="15.75" customHeight="1">
      <c r="A423" s="11"/>
      <c r="B423" s="11"/>
      <c r="C423" s="11"/>
      <c r="D423" s="11"/>
      <c r="E423" s="11"/>
      <c r="F423" s="11"/>
    </row>
    <row r="424" ht="15.75" customHeight="1">
      <c r="A424" s="11"/>
      <c r="B424" s="11"/>
      <c r="C424" s="11"/>
      <c r="D424" s="11"/>
      <c r="E424" s="11"/>
      <c r="F424" s="11"/>
    </row>
    <row r="425" ht="15.75" customHeight="1">
      <c r="A425" s="11"/>
      <c r="B425" s="11"/>
      <c r="C425" s="11"/>
      <c r="D425" s="11"/>
      <c r="E425" s="11"/>
      <c r="F425" s="11"/>
    </row>
    <row r="426" ht="15.75" customHeight="1">
      <c r="A426" s="11"/>
      <c r="B426" s="11"/>
      <c r="C426" s="11"/>
      <c r="D426" s="11"/>
      <c r="E426" s="11"/>
      <c r="F426" s="11"/>
    </row>
    <row r="427" ht="15.75" customHeight="1">
      <c r="A427" s="11"/>
      <c r="B427" s="11"/>
      <c r="C427" s="11"/>
      <c r="D427" s="11"/>
      <c r="E427" s="11"/>
      <c r="F427" s="11"/>
    </row>
    <row r="428" ht="15.75" customHeight="1">
      <c r="A428" s="11"/>
      <c r="B428" s="11"/>
      <c r="C428" s="11"/>
      <c r="D428" s="11"/>
      <c r="E428" s="11"/>
      <c r="F428" s="11"/>
    </row>
    <row r="429" ht="15.75" customHeight="1">
      <c r="A429" s="11"/>
      <c r="B429" s="11"/>
      <c r="C429" s="11"/>
      <c r="D429" s="11"/>
      <c r="E429" s="11"/>
      <c r="F429" s="11"/>
    </row>
    <row r="430" ht="15.75" customHeight="1">
      <c r="A430" s="11"/>
      <c r="B430" s="11"/>
      <c r="C430" s="11"/>
      <c r="D430" s="11"/>
      <c r="E430" s="11"/>
      <c r="F430" s="11"/>
    </row>
    <row r="431" ht="15.75" customHeight="1">
      <c r="A431" s="11"/>
      <c r="B431" s="11"/>
      <c r="C431" s="11"/>
      <c r="D431" s="11"/>
      <c r="E431" s="11"/>
      <c r="F431" s="11"/>
    </row>
    <row r="432" ht="15.75" customHeight="1">
      <c r="A432" s="11"/>
      <c r="B432" s="11"/>
      <c r="C432" s="11"/>
      <c r="D432" s="11"/>
      <c r="E432" s="11"/>
      <c r="F432" s="11"/>
    </row>
    <row r="433" ht="15.75" customHeight="1">
      <c r="A433" s="11"/>
      <c r="B433" s="11"/>
      <c r="C433" s="11"/>
      <c r="D433" s="11"/>
      <c r="E433" s="11"/>
      <c r="F433" s="11"/>
    </row>
    <row r="434" ht="15.75" customHeight="1">
      <c r="A434" s="11"/>
      <c r="B434" s="11"/>
      <c r="C434" s="11"/>
      <c r="D434" s="11"/>
      <c r="E434" s="11"/>
      <c r="F434" s="11"/>
    </row>
    <row r="435" ht="15.75" customHeight="1">
      <c r="A435" s="11"/>
      <c r="B435" s="11"/>
      <c r="C435" s="11"/>
      <c r="D435" s="11"/>
      <c r="E435" s="11"/>
      <c r="F435" s="11"/>
    </row>
    <row r="436" ht="15.75" customHeight="1">
      <c r="A436" s="11"/>
      <c r="B436" s="11"/>
      <c r="C436" s="11"/>
      <c r="D436" s="11"/>
      <c r="E436" s="11"/>
      <c r="F436" s="11"/>
    </row>
    <row r="437" ht="15.75" customHeight="1">
      <c r="A437" s="11"/>
      <c r="B437" s="11"/>
      <c r="C437" s="11"/>
      <c r="D437" s="11"/>
      <c r="E437" s="11"/>
      <c r="F437" s="11"/>
    </row>
    <row r="438" ht="15.75" customHeight="1">
      <c r="A438" s="11"/>
      <c r="B438" s="11"/>
      <c r="C438" s="11"/>
      <c r="D438" s="11"/>
      <c r="E438" s="11"/>
      <c r="F438" s="11"/>
    </row>
    <row r="439" ht="15.75" customHeight="1">
      <c r="A439" s="11"/>
      <c r="B439" s="11"/>
      <c r="C439" s="11"/>
      <c r="D439" s="11"/>
      <c r="E439" s="11"/>
      <c r="F439" s="11"/>
    </row>
    <row r="440" ht="15.75" customHeight="1">
      <c r="A440" s="11"/>
      <c r="B440" s="11"/>
      <c r="C440" s="11"/>
      <c r="D440" s="11"/>
      <c r="E440" s="11"/>
      <c r="F440" s="11"/>
    </row>
    <row r="441" ht="15.75" customHeight="1">
      <c r="A441" s="11"/>
      <c r="B441" s="11"/>
      <c r="C441" s="11"/>
      <c r="D441" s="11"/>
      <c r="E441" s="11"/>
      <c r="F441" s="11"/>
    </row>
    <row r="442" ht="15.75" customHeight="1">
      <c r="A442" s="11"/>
      <c r="B442" s="11"/>
      <c r="C442" s="11"/>
      <c r="D442" s="11"/>
      <c r="E442" s="11"/>
      <c r="F442" s="11"/>
    </row>
    <row r="443" ht="15.75" customHeight="1">
      <c r="A443" s="11"/>
      <c r="B443" s="11"/>
      <c r="C443" s="11"/>
      <c r="D443" s="11"/>
      <c r="E443" s="11"/>
      <c r="F443" s="11"/>
    </row>
    <row r="444" ht="15.75" customHeight="1">
      <c r="A444" s="11"/>
      <c r="B444" s="11"/>
      <c r="C444" s="11"/>
      <c r="D444" s="11"/>
      <c r="E444" s="11"/>
      <c r="F444" s="11"/>
    </row>
    <row r="445" ht="15.75" customHeight="1">
      <c r="A445" s="11"/>
      <c r="B445" s="11"/>
      <c r="C445" s="11"/>
      <c r="D445" s="11"/>
      <c r="E445" s="11"/>
      <c r="F445" s="11"/>
    </row>
    <row r="446" ht="15.75" customHeight="1">
      <c r="A446" s="11"/>
      <c r="B446" s="11"/>
      <c r="C446" s="11"/>
      <c r="D446" s="11"/>
      <c r="E446" s="11"/>
      <c r="F446" s="11"/>
    </row>
    <row r="447" ht="15.75" customHeight="1">
      <c r="A447" s="11"/>
      <c r="B447" s="11"/>
      <c r="C447" s="11"/>
      <c r="D447" s="11"/>
      <c r="E447" s="11"/>
      <c r="F447" s="11"/>
    </row>
    <row r="448" ht="15.75" customHeight="1">
      <c r="A448" s="11"/>
      <c r="B448" s="11"/>
      <c r="C448" s="11"/>
      <c r="D448" s="11"/>
      <c r="E448" s="11"/>
      <c r="F448" s="11"/>
    </row>
    <row r="449" ht="15.75" customHeight="1">
      <c r="A449" s="11"/>
      <c r="B449" s="11"/>
      <c r="C449" s="11"/>
      <c r="D449" s="11"/>
      <c r="E449" s="11"/>
      <c r="F449" s="11"/>
    </row>
    <row r="450" ht="15.75" customHeight="1">
      <c r="A450" s="11"/>
      <c r="B450" s="11"/>
      <c r="C450" s="11"/>
      <c r="D450" s="11"/>
      <c r="E450" s="11"/>
      <c r="F450" s="11"/>
    </row>
    <row r="451" ht="15.75" customHeight="1">
      <c r="A451" s="11"/>
      <c r="B451" s="11"/>
      <c r="C451" s="11"/>
      <c r="D451" s="11"/>
      <c r="E451" s="11"/>
      <c r="F451" s="11"/>
    </row>
    <row r="452" ht="15.75" customHeight="1">
      <c r="A452" s="11"/>
      <c r="B452" s="11"/>
      <c r="C452" s="11"/>
      <c r="D452" s="11"/>
      <c r="E452" s="11"/>
      <c r="F452" s="11"/>
    </row>
    <row r="453" ht="15.75" customHeight="1">
      <c r="A453" s="11"/>
      <c r="B453" s="11"/>
      <c r="C453" s="11"/>
      <c r="D453" s="11"/>
      <c r="E453" s="11"/>
      <c r="F453" s="11"/>
    </row>
    <row r="454" ht="15.75" customHeight="1">
      <c r="A454" s="11"/>
      <c r="B454" s="11"/>
      <c r="C454" s="11"/>
      <c r="D454" s="11"/>
      <c r="E454" s="11"/>
      <c r="F454" s="11"/>
    </row>
    <row r="455" ht="15.75" customHeight="1">
      <c r="A455" s="11"/>
      <c r="B455" s="11"/>
      <c r="C455" s="11"/>
      <c r="D455" s="11"/>
      <c r="E455" s="11"/>
      <c r="F455" s="11"/>
    </row>
    <row r="456" ht="15.75" customHeight="1">
      <c r="A456" s="11"/>
      <c r="B456" s="11"/>
      <c r="C456" s="11"/>
      <c r="D456" s="11"/>
      <c r="E456" s="11"/>
      <c r="F456" s="11"/>
    </row>
    <row r="457" ht="15.75" customHeight="1">
      <c r="A457" s="11"/>
      <c r="B457" s="11"/>
      <c r="C457" s="11"/>
      <c r="D457" s="11"/>
      <c r="E457" s="11"/>
      <c r="F457" s="11"/>
    </row>
    <row r="458" ht="15.75" customHeight="1">
      <c r="A458" s="11"/>
      <c r="B458" s="11"/>
      <c r="C458" s="11"/>
      <c r="D458" s="11"/>
      <c r="E458" s="11"/>
      <c r="F458" s="11"/>
    </row>
    <row r="459" ht="15.75" customHeight="1">
      <c r="A459" s="11"/>
      <c r="B459" s="11"/>
      <c r="C459" s="11"/>
      <c r="D459" s="11"/>
      <c r="E459" s="11"/>
      <c r="F459" s="11"/>
    </row>
    <row r="460" ht="15.75" customHeight="1">
      <c r="A460" s="11"/>
      <c r="B460" s="11"/>
      <c r="C460" s="11"/>
      <c r="D460" s="11"/>
      <c r="E460" s="11"/>
      <c r="F460" s="11"/>
    </row>
    <row r="461" ht="15.75" customHeight="1">
      <c r="A461" s="11"/>
      <c r="B461" s="11"/>
      <c r="C461" s="11"/>
      <c r="D461" s="11"/>
      <c r="E461" s="11"/>
      <c r="F461" s="11"/>
    </row>
    <row r="462" ht="15.75" customHeight="1">
      <c r="A462" s="11"/>
      <c r="B462" s="11"/>
      <c r="C462" s="11"/>
      <c r="D462" s="11"/>
      <c r="E462" s="11"/>
      <c r="F462" s="11"/>
    </row>
    <row r="463" ht="15.75" customHeight="1">
      <c r="A463" s="11"/>
      <c r="B463" s="11"/>
      <c r="C463" s="11"/>
      <c r="D463" s="11"/>
      <c r="E463" s="11"/>
      <c r="F463" s="11"/>
    </row>
    <row r="464" ht="15.75" customHeight="1">
      <c r="A464" s="11"/>
      <c r="B464" s="11"/>
      <c r="C464" s="11"/>
      <c r="D464" s="11"/>
      <c r="E464" s="11"/>
      <c r="F464" s="11"/>
    </row>
    <row r="465" ht="15.75" customHeight="1">
      <c r="A465" s="11"/>
      <c r="B465" s="11"/>
      <c r="C465" s="11"/>
      <c r="D465" s="11"/>
      <c r="E465" s="11"/>
      <c r="F465" s="11"/>
    </row>
    <row r="466" ht="15.75" customHeight="1">
      <c r="A466" s="11"/>
      <c r="B466" s="11"/>
      <c r="C466" s="11"/>
      <c r="D466" s="11"/>
      <c r="E466" s="11"/>
      <c r="F466" s="11"/>
    </row>
    <row r="467" ht="15.75" customHeight="1">
      <c r="A467" s="11"/>
      <c r="B467" s="11"/>
      <c r="C467" s="11"/>
      <c r="D467" s="11"/>
      <c r="E467" s="11"/>
      <c r="F467" s="11"/>
    </row>
    <row r="468" ht="15.75" customHeight="1">
      <c r="A468" s="11"/>
      <c r="B468" s="11"/>
      <c r="C468" s="11"/>
      <c r="D468" s="11"/>
      <c r="E468" s="11"/>
      <c r="F468" s="11"/>
    </row>
    <row r="469" ht="15.75" customHeight="1">
      <c r="A469" s="11"/>
      <c r="B469" s="11"/>
      <c r="C469" s="11"/>
      <c r="D469" s="11"/>
      <c r="E469" s="11"/>
      <c r="F469" s="11"/>
    </row>
    <row r="470" ht="15.75" customHeight="1">
      <c r="A470" s="11"/>
      <c r="B470" s="11"/>
      <c r="C470" s="11"/>
      <c r="D470" s="11"/>
      <c r="E470" s="11"/>
      <c r="F470" s="11"/>
    </row>
    <row r="471" ht="15.75" customHeight="1">
      <c r="A471" s="11"/>
      <c r="B471" s="11"/>
      <c r="C471" s="11"/>
      <c r="D471" s="11"/>
      <c r="E471" s="11"/>
      <c r="F471" s="11"/>
    </row>
    <row r="472" ht="15.75" customHeight="1">
      <c r="A472" s="11"/>
      <c r="B472" s="11"/>
      <c r="C472" s="11"/>
      <c r="D472" s="11"/>
      <c r="E472" s="11"/>
      <c r="F472" s="11"/>
    </row>
    <row r="473" ht="15.75" customHeight="1">
      <c r="A473" s="11"/>
      <c r="B473" s="11"/>
      <c r="C473" s="11"/>
      <c r="D473" s="11"/>
      <c r="E473" s="11"/>
      <c r="F473" s="11"/>
    </row>
    <row r="474" ht="15.75" customHeight="1">
      <c r="A474" s="11"/>
      <c r="B474" s="11"/>
      <c r="C474" s="11"/>
      <c r="D474" s="11"/>
      <c r="E474" s="11"/>
      <c r="F474" s="11"/>
    </row>
    <row r="475" ht="15.75" customHeight="1">
      <c r="A475" s="11"/>
      <c r="B475" s="11"/>
      <c r="C475" s="11"/>
      <c r="D475" s="11"/>
      <c r="E475" s="11"/>
      <c r="F475" s="11"/>
    </row>
    <row r="476" ht="15.75" customHeight="1">
      <c r="A476" s="11"/>
      <c r="B476" s="11"/>
      <c r="C476" s="11"/>
      <c r="D476" s="11"/>
      <c r="E476" s="11"/>
      <c r="F476" s="11"/>
    </row>
    <row r="477" ht="15.75" customHeight="1">
      <c r="A477" s="11"/>
      <c r="B477" s="11"/>
      <c r="C477" s="11"/>
      <c r="D477" s="11"/>
      <c r="E477" s="11"/>
      <c r="F477" s="11"/>
    </row>
    <row r="478" ht="15.75" customHeight="1">
      <c r="A478" s="11"/>
      <c r="B478" s="11"/>
      <c r="C478" s="11"/>
      <c r="D478" s="11"/>
      <c r="E478" s="11"/>
      <c r="F478" s="11"/>
    </row>
    <row r="479" ht="15.75" customHeight="1">
      <c r="A479" s="11"/>
      <c r="B479" s="11"/>
      <c r="C479" s="11"/>
      <c r="D479" s="11"/>
      <c r="E479" s="11"/>
      <c r="F479" s="11"/>
    </row>
    <row r="480" ht="15.75" customHeight="1">
      <c r="A480" s="11"/>
      <c r="B480" s="11"/>
      <c r="C480" s="11"/>
      <c r="D480" s="11"/>
      <c r="E480" s="11"/>
      <c r="F480" s="11"/>
    </row>
    <row r="481" ht="15.75" customHeight="1">
      <c r="A481" s="11"/>
      <c r="B481" s="11"/>
      <c r="C481" s="11"/>
      <c r="D481" s="11"/>
      <c r="E481" s="11"/>
      <c r="F481" s="11"/>
    </row>
    <row r="482" ht="15.75" customHeight="1">
      <c r="A482" s="11"/>
      <c r="B482" s="11"/>
      <c r="C482" s="11"/>
      <c r="D482" s="11"/>
      <c r="E482" s="11"/>
      <c r="F482" s="11"/>
    </row>
    <row r="483" ht="15.75" customHeight="1">
      <c r="A483" s="11"/>
      <c r="B483" s="11"/>
      <c r="C483" s="11"/>
      <c r="D483" s="11"/>
      <c r="E483" s="11"/>
      <c r="F483" s="11"/>
    </row>
    <row r="484" ht="15.75" customHeight="1">
      <c r="A484" s="11"/>
      <c r="B484" s="11"/>
      <c r="C484" s="11"/>
      <c r="D484" s="11"/>
      <c r="E484" s="11"/>
      <c r="F484" s="11"/>
    </row>
    <row r="485" ht="15.75" customHeight="1">
      <c r="A485" s="11"/>
      <c r="B485" s="11"/>
      <c r="C485" s="11"/>
      <c r="D485" s="11"/>
      <c r="E485" s="11"/>
      <c r="F485" s="11"/>
    </row>
    <row r="486" ht="15.75" customHeight="1">
      <c r="A486" s="11"/>
      <c r="B486" s="11"/>
      <c r="C486" s="11"/>
      <c r="D486" s="11"/>
      <c r="E486" s="11"/>
      <c r="F486" s="11"/>
    </row>
    <row r="487" ht="15.75" customHeight="1">
      <c r="A487" s="11"/>
      <c r="B487" s="11"/>
      <c r="C487" s="11"/>
      <c r="D487" s="11"/>
      <c r="E487" s="11"/>
      <c r="F487" s="11"/>
    </row>
    <row r="488" ht="15.75" customHeight="1">
      <c r="A488" s="11"/>
      <c r="B488" s="11"/>
      <c r="C488" s="11"/>
      <c r="D488" s="11"/>
      <c r="E488" s="11"/>
      <c r="F488" s="11"/>
    </row>
    <row r="489" ht="15.75" customHeight="1">
      <c r="A489" s="11"/>
      <c r="B489" s="11"/>
      <c r="C489" s="11"/>
      <c r="D489" s="11"/>
      <c r="E489" s="11"/>
      <c r="F489" s="11"/>
    </row>
    <row r="490" ht="15.75" customHeight="1">
      <c r="A490" s="11"/>
      <c r="B490" s="11"/>
      <c r="C490" s="11"/>
      <c r="D490" s="11"/>
      <c r="E490" s="11"/>
      <c r="F490" s="11"/>
    </row>
    <row r="491" ht="15.75" customHeight="1">
      <c r="A491" s="11"/>
      <c r="B491" s="11"/>
      <c r="C491" s="11"/>
      <c r="D491" s="11"/>
      <c r="E491" s="11"/>
      <c r="F491" s="11"/>
    </row>
    <row r="492" ht="15.75" customHeight="1">
      <c r="A492" s="11"/>
      <c r="B492" s="11"/>
      <c r="C492" s="11"/>
      <c r="D492" s="11"/>
      <c r="E492" s="11"/>
      <c r="F492" s="11"/>
    </row>
    <row r="493" ht="15.75" customHeight="1">
      <c r="A493" s="11"/>
      <c r="B493" s="11"/>
      <c r="C493" s="11"/>
      <c r="D493" s="11"/>
      <c r="E493" s="11"/>
      <c r="F493" s="11"/>
    </row>
    <row r="494" ht="15.75" customHeight="1">
      <c r="A494" s="11"/>
      <c r="B494" s="11"/>
      <c r="C494" s="11"/>
      <c r="D494" s="11"/>
      <c r="E494" s="11"/>
      <c r="F494" s="11"/>
    </row>
    <row r="495" ht="15.75" customHeight="1">
      <c r="A495" s="11"/>
      <c r="B495" s="11"/>
      <c r="C495" s="11"/>
      <c r="D495" s="11"/>
      <c r="E495" s="11"/>
      <c r="F495" s="11"/>
    </row>
    <row r="496" ht="15.75" customHeight="1">
      <c r="A496" s="11"/>
      <c r="B496" s="11"/>
      <c r="C496" s="11"/>
      <c r="D496" s="11"/>
      <c r="E496" s="11"/>
      <c r="F496" s="11"/>
    </row>
    <row r="497" ht="15.75" customHeight="1">
      <c r="A497" s="11"/>
      <c r="B497" s="11"/>
      <c r="C497" s="11"/>
      <c r="D497" s="11"/>
      <c r="E497" s="11"/>
      <c r="F497" s="11"/>
    </row>
    <row r="498" ht="15.75" customHeight="1">
      <c r="A498" s="11"/>
      <c r="B498" s="11"/>
      <c r="C498" s="11"/>
      <c r="D498" s="11"/>
      <c r="E498" s="11"/>
      <c r="F498" s="11"/>
    </row>
    <row r="499" ht="15.75" customHeight="1">
      <c r="A499" s="11"/>
      <c r="B499" s="11"/>
      <c r="C499" s="11"/>
      <c r="D499" s="11"/>
      <c r="E499" s="11"/>
      <c r="F499" s="11"/>
    </row>
    <row r="500" ht="15.75" customHeight="1">
      <c r="A500" s="11"/>
      <c r="B500" s="11"/>
      <c r="C500" s="11"/>
      <c r="D500" s="11"/>
      <c r="E500" s="11"/>
      <c r="F500" s="11"/>
    </row>
    <row r="501" ht="15.75" customHeight="1">
      <c r="A501" s="11"/>
      <c r="B501" s="11"/>
      <c r="C501" s="11"/>
      <c r="D501" s="11"/>
      <c r="E501" s="11"/>
      <c r="F501" s="11"/>
    </row>
    <row r="502" ht="15.75" customHeight="1">
      <c r="A502" s="11"/>
      <c r="B502" s="11"/>
      <c r="C502" s="11"/>
      <c r="D502" s="11"/>
      <c r="E502" s="11"/>
      <c r="F502" s="11"/>
    </row>
    <row r="503" ht="15.75" customHeight="1">
      <c r="A503" s="11"/>
      <c r="B503" s="11"/>
      <c r="C503" s="11"/>
      <c r="D503" s="11"/>
      <c r="E503" s="11"/>
      <c r="F503" s="11"/>
    </row>
    <row r="504" ht="15.75" customHeight="1">
      <c r="A504" s="11"/>
      <c r="B504" s="11"/>
      <c r="C504" s="11"/>
      <c r="D504" s="11"/>
      <c r="E504" s="11"/>
      <c r="F504" s="11"/>
    </row>
    <row r="505" ht="15.75" customHeight="1">
      <c r="A505" s="11"/>
      <c r="B505" s="11"/>
      <c r="C505" s="11"/>
      <c r="D505" s="11"/>
      <c r="E505" s="11"/>
      <c r="F505" s="11"/>
    </row>
    <row r="506" ht="15.75" customHeight="1">
      <c r="A506" s="11"/>
      <c r="B506" s="11"/>
      <c r="C506" s="11"/>
      <c r="D506" s="11"/>
      <c r="E506" s="11"/>
      <c r="F506" s="11"/>
    </row>
    <row r="507" ht="15.75" customHeight="1">
      <c r="A507" s="11"/>
      <c r="B507" s="11"/>
      <c r="C507" s="11"/>
      <c r="D507" s="11"/>
      <c r="E507" s="11"/>
      <c r="F507" s="11"/>
    </row>
    <row r="508" ht="15.75" customHeight="1">
      <c r="A508" s="11"/>
      <c r="B508" s="11"/>
      <c r="C508" s="11"/>
      <c r="D508" s="11"/>
      <c r="E508" s="11"/>
      <c r="F508" s="11"/>
    </row>
    <row r="509" ht="15.75" customHeight="1">
      <c r="A509" s="11"/>
      <c r="B509" s="11"/>
      <c r="C509" s="11"/>
      <c r="D509" s="11"/>
      <c r="E509" s="11"/>
      <c r="F509" s="11"/>
    </row>
    <row r="510" ht="15.75" customHeight="1">
      <c r="A510" s="11"/>
      <c r="B510" s="11"/>
      <c r="C510" s="11"/>
      <c r="D510" s="11"/>
      <c r="E510" s="11"/>
      <c r="F510" s="11"/>
    </row>
    <row r="511" ht="15.75" customHeight="1">
      <c r="A511" s="11"/>
      <c r="B511" s="11"/>
      <c r="C511" s="11"/>
      <c r="D511" s="11"/>
      <c r="E511" s="11"/>
      <c r="F511" s="11"/>
    </row>
    <row r="512" ht="15.75" customHeight="1">
      <c r="A512" s="11"/>
      <c r="B512" s="11"/>
      <c r="C512" s="11"/>
      <c r="D512" s="11"/>
      <c r="E512" s="11"/>
      <c r="F512" s="11"/>
    </row>
    <row r="513" ht="15.75" customHeight="1">
      <c r="A513" s="11"/>
      <c r="B513" s="11"/>
      <c r="C513" s="11"/>
      <c r="D513" s="11"/>
      <c r="E513" s="11"/>
      <c r="F513" s="11"/>
    </row>
    <row r="514" ht="15.75" customHeight="1">
      <c r="A514" s="11"/>
      <c r="B514" s="11"/>
      <c r="C514" s="11"/>
      <c r="D514" s="11"/>
      <c r="E514" s="11"/>
      <c r="F514" s="11"/>
    </row>
    <row r="515" ht="15.75" customHeight="1">
      <c r="A515" s="11"/>
      <c r="B515" s="11"/>
      <c r="C515" s="11"/>
      <c r="D515" s="11"/>
      <c r="E515" s="11"/>
      <c r="F515" s="11"/>
    </row>
    <row r="516" ht="15.75" customHeight="1">
      <c r="A516" s="11"/>
      <c r="B516" s="11"/>
      <c r="C516" s="11"/>
      <c r="D516" s="11"/>
      <c r="E516" s="11"/>
      <c r="F516" s="11"/>
    </row>
    <row r="517" ht="15.75" customHeight="1">
      <c r="A517" s="11"/>
      <c r="B517" s="11"/>
      <c r="C517" s="11"/>
      <c r="D517" s="11"/>
      <c r="E517" s="11"/>
      <c r="F517" s="11"/>
    </row>
    <row r="518" ht="15.75" customHeight="1">
      <c r="A518" s="11"/>
      <c r="B518" s="11"/>
      <c r="C518" s="11"/>
      <c r="D518" s="11"/>
      <c r="E518" s="11"/>
      <c r="F518" s="11"/>
    </row>
    <row r="519" ht="15.75" customHeight="1">
      <c r="A519" s="11"/>
      <c r="B519" s="11"/>
      <c r="C519" s="11"/>
      <c r="D519" s="11"/>
      <c r="E519" s="11"/>
      <c r="F519" s="11"/>
    </row>
    <row r="520" ht="15.75" customHeight="1">
      <c r="A520" s="11"/>
      <c r="B520" s="11"/>
      <c r="C520" s="11"/>
      <c r="D520" s="11"/>
      <c r="E520" s="11"/>
      <c r="F520" s="11"/>
    </row>
    <row r="521" ht="15.75" customHeight="1">
      <c r="A521" s="11"/>
      <c r="B521" s="11"/>
      <c r="C521" s="11"/>
      <c r="D521" s="11"/>
      <c r="E521" s="11"/>
      <c r="F521" s="11"/>
    </row>
    <row r="522" ht="15.75" customHeight="1">
      <c r="A522" s="11"/>
      <c r="B522" s="11"/>
      <c r="C522" s="11"/>
      <c r="D522" s="11"/>
      <c r="E522" s="11"/>
      <c r="F522" s="11"/>
    </row>
    <row r="523" ht="15.75" customHeight="1">
      <c r="A523" s="11"/>
      <c r="B523" s="11"/>
      <c r="C523" s="11"/>
      <c r="D523" s="11"/>
      <c r="E523" s="11"/>
      <c r="F523" s="11"/>
    </row>
    <row r="524" ht="15.75" customHeight="1">
      <c r="A524" s="11"/>
      <c r="B524" s="11"/>
      <c r="C524" s="11"/>
      <c r="D524" s="11"/>
      <c r="E524" s="11"/>
      <c r="F524" s="11"/>
    </row>
    <row r="525" ht="15.75" customHeight="1">
      <c r="A525" s="11"/>
      <c r="B525" s="11"/>
      <c r="C525" s="11"/>
      <c r="D525" s="11"/>
      <c r="E525" s="11"/>
      <c r="F525" s="11"/>
    </row>
    <row r="526" ht="15.75" customHeight="1">
      <c r="A526" s="11"/>
      <c r="B526" s="11"/>
      <c r="C526" s="11"/>
      <c r="D526" s="11"/>
      <c r="E526" s="11"/>
      <c r="F526" s="11"/>
    </row>
    <row r="527" ht="15.75" customHeight="1">
      <c r="A527" s="11"/>
      <c r="B527" s="11"/>
      <c r="C527" s="11"/>
      <c r="D527" s="11"/>
      <c r="E527" s="11"/>
      <c r="F527" s="11"/>
    </row>
    <row r="528" ht="15.75" customHeight="1">
      <c r="A528" s="11"/>
      <c r="B528" s="11"/>
      <c r="C528" s="11"/>
      <c r="D528" s="11"/>
      <c r="E528" s="11"/>
      <c r="F528" s="11"/>
    </row>
    <row r="529" ht="15.75" customHeight="1">
      <c r="A529" s="11"/>
      <c r="B529" s="11"/>
      <c r="C529" s="11"/>
      <c r="D529" s="11"/>
      <c r="E529" s="11"/>
      <c r="F529" s="11"/>
    </row>
    <row r="530" ht="15.75" customHeight="1">
      <c r="A530" s="11"/>
      <c r="B530" s="11"/>
      <c r="C530" s="11"/>
      <c r="D530" s="11"/>
      <c r="E530" s="11"/>
      <c r="F530" s="11"/>
    </row>
    <row r="531" ht="15.75" customHeight="1">
      <c r="A531" s="11"/>
      <c r="B531" s="11"/>
      <c r="C531" s="11"/>
      <c r="D531" s="11"/>
      <c r="E531" s="11"/>
      <c r="F531" s="11"/>
    </row>
    <row r="532" ht="15.75" customHeight="1">
      <c r="A532" s="11"/>
      <c r="B532" s="11"/>
      <c r="C532" s="11"/>
      <c r="D532" s="11"/>
      <c r="E532" s="11"/>
      <c r="F532" s="11"/>
    </row>
    <row r="533" ht="15.75" customHeight="1">
      <c r="A533" s="11"/>
      <c r="B533" s="11"/>
      <c r="C533" s="11"/>
      <c r="D533" s="11"/>
      <c r="E533" s="11"/>
      <c r="F533" s="11"/>
    </row>
    <row r="534" ht="15.75" customHeight="1">
      <c r="A534" s="11"/>
      <c r="B534" s="11"/>
      <c r="C534" s="11"/>
      <c r="D534" s="11"/>
      <c r="E534" s="11"/>
      <c r="F534" s="11"/>
    </row>
    <row r="535" ht="15.75" customHeight="1">
      <c r="A535" s="11"/>
      <c r="B535" s="11"/>
      <c r="C535" s="11"/>
      <c r="D535" s="11"/>
      <c r="E535" s="11"/>
      <c r="F535" s="11"/>
    </row>
    <row r="536" ht="15.75" customHeight="1">
      <c r="A536" s="11"/>
      <c r="B536" s="11"/>
      <c r="C536" s="11"/>
      <c r="D536" s="11"/>
      <c r="E536" s="11"/>
      <c r="F536" s="11"/>
    </row>
    <row r="537" ht="15.75" customHeight="1">
      <c r="A537" s="11"/>
      <c r="B537" s="11"/>
      <c r="C537" s="11"/>
      <c r="D537" s="11"/>
      <c r="E537" s="11"/>
      <c r="F537" s="11"/>
    </row>
    <row r="538" ht="15.75" customHeight="1">
      <c r="A538" s="11"/>
      <c r="B538" s="11"/>
      <c r="C538" s="11"/>
      <c r="D538" s="11"/>
      <c r="E538" s="11"/>
      <c r="F538" s="11"/>
    </row>
    <row r="539" ht="15.75" customHeight="1">
      <c r="A539" s="11"/>
      <c r="B539" s="11"/>
      <c r="C539" s="11"/>
      <c r="D539" s="11"/>
      <c r="E539" s="11"/>
      <c r="F539" s="11"/>
    </row>
    <row r="540" ht="15.75" customHeight="1">
      <c r="A540" s="11"/>
      <c r="B540" s="11"/>
      <c r="C540" s="11"/>
      <c r="D540" s="11"/>
      <c r="E540" s="11"/>
      <c r="F540" s="11"/>
    </row>
    <row r="541" ht="15.75" customHeight="1">
      <c r="A541" s="11"/>
      <c r="B541" s="11"/>
      <c r="C541" s="11"/>
      <c r="D541" s="11"/>
      <c r="E541" s="11"/>
      <c r="F541" s="11"/>
    </row>
    <row r="542" ht="15.75" customHeight="1">
      <c r="A542" s="11"/>
      <c r="B542" s="11"/>
      <c r="C542" s="11"/>
      <c r="D542" s="11"/>
      <c r="E542" s="11"/>
      <c r="F542" s="11"/>
    </row>
    <row r="543" ht="15.75" customHeight="1">
      <c r="A543" s="11"/>
      <c r="B543" s="11"/>
      <c r="C543" s="11"/>
      <c r="D543" s="11"/>
      <c r="E543" s="11"/>
      <c r="F543" s="11"/>
    </row>
    <row r="544" ht="15.75" customHeight="1">
      <c r="A544" s="11"/>
      <c r="B544" s="11"/>
      <c r="C544" s="11"/>
      <c r="D544" s="11"/>
      <c r="E544" s="11"/>
      <c r="F544" s="11"/>
    </row>
    <row r="545" ht="15.75" customHeight="1">
      <c r="A545" s="11"/>
      <c r="B545" s="11"/>
      <c r="C545" s="11"/>
      <c r="D545" s="11"/>
      <c r="E545" s="11"/>
      <c r="F545" s="11"/>
    </row>
    <row r="546" ht="15.75" customHeight="1">
      <c r="A546" s="11"/>
      <c r="B546" s="11"/>
      <c r="C546" s="11"/>
      <c r="D546" s="11"/>
      <c r="E546" s="11"/>
      <c r="F546" s="11"/>
    </row>
    <row r="547" ht="15.75" customHeight="1">
      <c r="A547" s="11"/>
      <c r="B547" s="11"/>
      <c r="C547" s="11"/>
      <c r="D547" s="11"/>
      <c r="E547" s="11"/>
      <c r="F547" s="11"/>
    </row>
    <row r="548" ht="15.75" customHeight="1">
      <c r="A548" s="11"/>
      <c r="B548" s="11"/>
      <c r="C548" s="11"/>
      <c r="D548" s="11"/>
      <c r="E548" s="11"/>
      <c r="F548" s="11"/>
    </row>
    <row r="549" ht="15.75" customHeight="1">
      <c r="A549" s="11"/>
      <c r="B549" s="11"/>
      <c r="C549" s="11"/>
      <c r="D549" s="11"/>
      <c r="E549" s="11"/>
      <c r="F549" s="11"/>
    </row>
    <row r="550" ht="15.75" customHeight="1">
      <c r="A550" s="11"/>
      <c r="B550" s="11"/>
      <c r="C550" s="11"/>
      <c r="D550" s="11"/>
      <c r="E550" s="11"/>
      <c r="F550" s="11"/>
    </row>
    <row r="551" ht="15.75" customHeight="1">
      <c r="A551" s="11"/>
      <c r="B551" s="11"/>
      <c r="C551" s="11"/>
      <c r="D551" s="11"/>
      <c r="E551" s="11"/>
      <c r="F551" s="11"/>
    </row>
    <row r="552" ht="15.75" customHeight="1">
      <c r="A552" s="11"/>
      <c r="B552" s="11"/>
      <c r="C552" s="11"/>
      <c r="D552" s="11"/>
      <c r="E552" s="11"/>
      <c r="F552" s="11"/>
    </row>
    <row r="553" ht="15.75" customHeight="1">
      <c r="A553" s="11"/>
      <c r="B553" s="11"/>
      <c r="C553" s="11"/>
      <c r="D553" s="11"/>
      <c r="E553" s="11"/>
      <c r="F553" s="11"/>
    </row>
    <row r="554" ht="15.75" customHeight="1">
      <c r="A554" s="11"/>
      <c r="B554" s="11"/>
      <c r="C554" s="11"/>
      <c r="D554" s="11"/>
      <c r="E554" s="11"/>
      <c r="F554" s="11"/>
    </row>
    <row r="555" ht="15.75" customHeight="1">
      <c r="A555" s="11"/>
      <c r="B555" s="11"/>
      <c r="C555" s="11"/>
      <c r="D555" s="11"/>
      <c r="E555" s="11"/>
      <c r="F555" s="11"/>
    </row>
    <row r="556" ht="15.75" customHeight="1">
      <c r="A556" s="11"/>
      <c r="B556" s="11"/>
      <c r="C556" s="11"/>
      <c r="D556" s="11"/>
      <c r="E556" s="11"/>
      <c r="F556" s="11"/>
    </row>
    <row r="557" ht="15.75" customHeight="1">
      <c r="A557" s="11"/>
      <c r="B557" s="11"/>
      <c r="C557" s="11"/>
      <c r="D557" s="11"/>
      <c r="E557" s="11"/>
      <c r="F557" s="11"/>
    </row>
    <row r="558" ht="15.75" customHeight="1">
      <c r="A558" s="11"/>
      <c r="B558" s="11"/>
      <c r="C558" s="11"/>
      <c r="D558" s="11"/>
      <c r="E558" s="11"/>
      <c r="F558" s="11"/>
    </row>
    <row r="559" ht="15.75" customHeight="1">
      <c r="A559" s="11"/>
      <c r="B559" s="11"/>
      <c r="C559" s="11"/>
      <c r="D559" s="11"/>
      <c r="E559" s="11"/>
      <c r="F559" s="11"/>
    </row>
    <row r="560" ht="15.75" customHeight="1">
      <c r="A560" s="11"/>
      <c r="B560" s="11"/>
      <c r="C560" s="11"/>
      <c r="D560" s="11"/>
      <c r="E560" s="11"/>
      <c r="F560" s="11"/>
    </row>
    <row r="561" ht="15.75" customHeight="1">
      <c r="A561" s="11"/>
      <c r="B561" s="11"/>
      <c r="C561" s="11"/>
      <c r="D561" s="11"/>
      <c r="E561" s="11"/>
      <c r="F561" s="11"/>
    </row>
    <row r="562" ht="15.75" customHeight="1">
      <c r="A562" s="11"/>
      <c r="B562" s="11"/>
      <c r="C562" s="11"/>
      <c r="D562" s="11"/>
      <c r="E562" s="11"/>
      <c r="F562" s="11"/>
    </row>
    <row r="563" ht="15.75" customHeight="1">
      <c r="A563" s="11"/>
      <c r="B563" s="11"/>
      <c r="C563" s="11"/>
      <c r="D563" s="11"/>
      <c r="E563" s="11"/>
      <c r="F563" s="11"/>
    </row>
    <row r="564" ht="15.75" customHeight="1">
      <c r="A564" s="11"/>
      <c r="B564" s="11"/>
      <c r="C564" s="11"/>
      <c r="D564" s="11"/>
      <c r="E564" s="11"/>
      <c r="F564" s="11"/>
    </row>
    <row r="565" ht="15.75" customHeight="1">
      <c r="A565" s="11"/>
      <c r="B565" s="11"/>
      <c r="C565" s="11"/>
      <c r="D565" s="11"/>
      <c r="E565" s="11"/>
      <c r="F565" s="11"/>
    </row>
    <row r="566" ht="15.75" customHeight="1">
      <c r="A566" s="11"/>
      <c r="B566" s="11"/>
      <c r="C566" s="11"/>
      <c r="D566" s="11"/>
      <c r="E566" s="11"/>
      <c r="F566" s="11"/>
    </row>
    <row r="567" ht="15.75" customHeight="1">
      <c r="A567" s="11"/>
      <c r="B567" s="11"/>
      <c r="C567" s="11"/>
      <c r="D567" s="11"/>
      <c r="E567" s="11"/>
      <c r="F567" s="11"/>
    </row>
    <row r="568" ht="15.75" customHeight="1">
      <c r="A568" s="11"/>
      <c r="B568" s="11"/>
      <c r="C568" s="11"/>
      <c r="D568" s="11"/>
      <c r="E568" s="11"/>
      <c r="F568" s="11"/>
    </row>
    <row r="569" ht="15.75" customHeight="1">
      <c r="A569" s="11"/>
      <c r="B569" s="11"/>
      <c r="C569" s="11"/>
      <c r="D569" s="11"/>
      <c r="E569" s="11"/>
      <c r="F569" s="11"/>
    </row>
    <row r="570" ht="15.75" customHeight="1">
      <c r="A570" s="11"/>
      <c r="B570" s="11"/>
      <c r="C570" s="11"/>
      <c r="D570" s="11"/>
      <c r="E570" s="11"/>
      <c r="F570" s="11"/>
    </row>
    <row r="571" ht="15.75" customHeight="1">
      <c r="A571" s="11"/>
      <c r="B571" s="11"/>
      <c r="C571" s="11"/>
      <c r="D571" s="11"/>
      <c r="E571" s="11"/>
      <c r="F571" s="11"/>
    </row>
    <row r="572" ht="15.75" customHeight="1">
      <c r="A572" s="11"/>
      <c r="B572" s="11"/>
      <c r="C572" s="11"/>
      <c r="D572" s="11"/>
      <c r="E572" s="11"/>
      <c r="F572" s="11"/>
    </row>
    <row r="573" ht="15.75" customHeight="1">
      <c r="A573" s="11"/>
      <c r="B573" s="11"/>
      <c r="C573" s="11"/>
      <c r="D573" s="11"/>
      <c r="E573" s="11"/>
      <c r="F573" s="11"/>
    </row>
    <row r="574" ht="15.75" customHeight="1">
      <c r="A574" s="11"/>
      <c r="B574" s="11"/>
      <c r="C574" s="11"/>
      <c r="D574" s="11"/>
      <c r="E574" s="11"/>
      <c r="F574" s="11"/>
    </row>
    <row r="575" ht="15.75" customHeight="1">
      <c r="A575" s="11"/>
      <c r="B575" s="11"/>
      <c r="C575" s="11"/>
      <c r="D575" s="11"/>
      <c r="E575" s="11"/>
      <c r="F575" s="11"/>
    </row>
    <row r="576" ht="15.75" customHeight="1">
      <c r="A576" s="11"/>
      <c r="B576" s="11"/>
      <c r="C576" s="11"/>
      <c r="D576" s="11"/>
      <c r="E576" s="11"/>
      <c r="F576" s="11"/>
    </row>
    <row r="577" ht="15.75" customHeight="1">
      <c r="A577" s="11"/>
      <c r="B577" s="11"/>
      <c r="C577" s="11"/>
      <c r="D577" s="11"/>
      <c r="E577" s="11"/>
      <c r="F577" s="11"/>
    </row>
    <row r="578" ht="15.75" customHeight="1">
      <c r="A578" s="11"/>
      <c r="B578" s="11"/>
      <c r="C578" s="11"/>
      <c r="D578" s="11"/>
      <c r="E578" s="11"/>
      <c r="F578" s="11"/>
    </row>
    <row r="579" ht="15.75" customHeight="1">
      <c r="A579" s="11"/>
      <c r="B579" s="11"/>
      <c r="C579" s="11"/>
      <c r="D579" s="11"/>
      <c r="E579" s="11"/>
      <c r="F579" s="11"/>
    </row>
    <row r="580" ht="15.75" customHeight="1">
      <c r="A580" s="11"/>
      <c r="B580" s="11"/>
      <c r="C580" s="11"/>
      <c r="D580" s="11"/>
      <c r="E580" s="11"/>
      <c r="F580" s="11"/>
    </row>
    <row r="581" ht="15.75" customHeight="1">
      <c r="A581" s="11"/>
      <c r="B581" s="11"/>
      <c r="C581" s="11"/>
      <c r="D581" s="11"/>
      <c r="E581" s="11"/>
      <c r="F581" s="11"/>
    </row>
    <row r="582" ht="15.75" customHeight="1">
      <c r="A582" s="11"/>
      <c r="B582" s="11"/>
      <c r="C582" s="11"/>
      <c r="D582" s="11"/>
      <c r="E582" s="11"/>
      <c r="F582" s="11"/>
    </row>
    <row r="583" ht="15.75" customHeight="1">
      <c r="A583" s="11"/>
      <c r="B583" s="11"/>
      <c r="C583" s="11"/>
      <c r="D583" s="11"/>
      <c r="E583" s="11"/>
      <c r="F583" s="11"/>
    </row>
    <row r="584" ht="15.75" customHeight="1">
      <c r="A584" s="11"/>
      <c r="B584" s="11"/>
      <c r="C584" s="11"/>
      <c r="D584" s="11"/>
      <c r="E584" s="11"/>
      <c r="F584" s="11"/>
    </row>
    <row r="585" ht="15.75" customHeight="1">
      <c r="A585" s="11"/>
      <c r="B585" s="11"/>
      <c r="C585" s="11"/>
      <c r="D585" s="11"/>
      <c r="E585" s="11"/>
      <c r="F585" s="11"/>
    </row>
    <row r="586" ht="15.75" customHeight="1">
      <c r="A586" s="11"/>
      <c r="B586" s="11"/>
      <c r="C586" s="11"/>
      <c r="D586" s="11"/>
      <c r="E586" s="11"/>
      <c r="F586" s="11"/>
    </row>
    <row r="587" ht="15.75" customHeight="1">
      <c r="A587" s="11"/>
      <c r="B587" s="11"/>
      <c r="C587" s="11"/>
      <c r="D587" s="11"/>
      <c r="E587" s="11"/>
      <c r="F587" s="11"/>
    </row>
    <row r="588" ht="15.75" customHeight="1">
      <c r="A588" s="11"/>
      <c r="B588" s="11"/>
      <c r="C588" s="11"/>
      <c r="D588" s="11"/>
      <c r="E588" s="11"/>
      <c r="F588" s="11"/>
    </row>
    <row r="589" ht="15.75" customHeight="1">
      <c r="A589" s="11"/>
      <c r="B589" s="11"/>
      <c r="C589" s="11"/>
      <c r="D589" s="11"/>
      <c r="E589" s="11"/>
      <c r="F589" s="11"/>
    </row>
    <row r="590" ht="15.75" customHeight="1">
      <c r="A590" s="11"/>
      <c r="B590" s="11"/>
      <c r="C590" s="11"/>
      <c r="D590" s="11"/>
      <c r="E590" s="11"/>
      <c r="F590" s="11"/>
    </row>
    <row r="591" ht="15.75" customHeight="1">
      <c r="A591" s="11"/>
      <c r="B591" s="11"/>
      <c r="C591" s="11"/>
      <c r="D591" s="11"/>
      <c r="E591" s="11"/>
      <c r="F591" s="11"/>
    </row>
    <row r="592" ht="15.75" customHeight="1">
      <c r="A592" s="11"/>
      <c r="B592" s="11"/>
      <c r="C592" s="11"/>
      <c r="D592" s="11"/>
      <c r="E592" s="11"/>
      <c r="F592" s="11"/>
    </row>
    <row r="593" ht="15.75" customHeight="1">
      <c r="A593" s="11"/>
      <c r="B593" s="11"/>
      <c r="C593" s="11"/>
      <c r="D593" s="11"/>
      <c r="E593" s="11"/>
      <c r="F593" s="11"/>
    </row>
    <row r="594" ht="15.75" customHeight="1">
      <c r="A594" s="11"/>
      <c r="B594" s="11"/>
      <c r="C594" s="11"/>
      <c r="D594" s="11"/>
      <c r="E594" s="11"/>
      <c r="F594" s="11"/>
    </row>
    <row r="595" ht="15.75" customHeight="1">
      <c r="A595" s="11"/>
      <c r="B595" s="11"/>
      <c r="C595" s="11"/>
      <c r="D595" s="11"/>
      <c r="E595" s="11"/>
      <c r="F595" s="11"/>
    </row>
    <row r="596" ht="15.75" customHeight="1">
      <c r="A596" s="11"/>
      <c r="B596" s="11"/>
      <c r="C596" s="11"/>
      <c r="D596" s="11"/>
      <c r="E596" s="11"/>
      <c r="F596" s="11"/>
    </row>
    <row r="597" ht="15.75" customHeight="1">
      <c r="A597" s="11"/>
      <c r="B597" s="11"/>
      <c r="C597" s="11"/>
      <c r="D597" s="11"/>
      <c r="E597" s="11"/>
      <c r="F597" s="11"/>
    </row>
    <row r="598" ht="15.75" customHeight="1">
      <c r="A598" s="11"/>
      <c r="B598" s="11"/>
      <c r="C598" s="11"/>
      <c r="D598" s="11"/>
      <c r="E598" s="11"/>
      <c r="F598" s="11"/>
    </row>
    <row r="599" ht="15.75" customHeight="1">
      <c r="A599" s="11"/>
      <c r="B599" s="11"/>
      <c r="C599" s="11"/>
      <c r="D599" s="11"/>
      <c r="E599" s="11"/>
      <c r="F599" s="11"/>
    </row>
    <row r="600" ht="15.75" customHeight="1">
      <c r="A600" s="11"/>
      <c r="B600" s="11"/>
      <c r="C600" s="11"/>
      <c r="D600" s="11"/>
      <c r="E600" s="11"/>
      <c r="F600" s="11"/>
    </row>
    <row r="601" ht="15.75" customHeight="1">
      <c r="A601" s="11"/>
      <c r="B601" s="11"/>
      <c r="C601" s="11"/>
      <c r="D601" s="11"/>
      <c r="E601" s="11"/>
      <c r="F601" s="11"/>
    </row>
    <row r="602" ht="15.75" customHeight="1">
      <c r="A602" s="11"/>
      <c r="B602" s="11"/>
      <c r="C602" s="11"/>
      <c r="D602" s="11"/>
      <c r="E602" s="11"/>
      <c r="F602" s="11"/>
    </row>
    <row r="603" ht="15.75" customHeight="1">
      <c r="A603" s="11"/>
      <c r="B603" s="11"/>
      <c r="C603" s="11"/>
      <c r="D603" s="11"/>
      <c r="E603" s="11"/>
      <c r="F603" s="11"/>
    </row>
    <row r="604" ht="15.75" customHeight="1">
      <c r="A604" s="11"/>
      <c r="B604" s="11"/>
      <c r="C604" s="11"/>
      <c r="D604" s="11"/>
      <c r="E604" s="11"/>
      <c r="F604" s="11"/>
    </row>
    <row r="605" ht="15.75" customHeight="1">
      <c r="A605" s="11"/>
      <c r="B605" s="11"/>
      <c r="C605" s="11"/>
      <c r="D605" s="11"/>
      <c r="E605" s="11"/>
      <c r="F605" s="11"/>
    </row>
    <row r="606" ht="15.75" customHeight="1">
      <c r="A606" s="11"/>
      <c r="B606" s="11"/>
      <c r="C606" s="11"/>
      <c r="D606" s="11"/>
      <c r="E606" s="11"/>
      <c r="F606" s="11"/>
    </row>
    <row r="607" ht="15.75" customHeight="1">
      <c r="A607" s="11"/>
      <c r="B607" s="11"/>
      <c r="C607" s="11"/>
      <c r="D607" s="11"/>
      <c r="E607" s="11"/>
      <c r="F607" s="11"/>
    </row>
    <row r="608" ht="15.75" customHeight="1">
      <c r="A608" s="11"/>
      <c r="B608" s="11"/>
      <c r="C608" s="11"/>
      <c r="D608" s="11"/>
      <c r="E608" s="11"/>
      <c r="F608" s="11"/>
    </row>
    <row r="609" ht="15.75" customHeight="1">
      <c r="A609" s="11"/>
      <c r="B609" s="11"/>
      <c r="C609" s="11"/>
      <c r="D609" s="11"/>
      <c r="E609" s="11"/>
      <c r="F609" s="11"/>
    </row>
    <row r="610" ht="15.75" customHeight="1">
      <c r="A610" s="11"/>
      <c r="B610" s="11"/>
      <c r="C610" s="11"/>
      <c r="D610" s="11"/>
      <c r="E610" s="11"/>
      <c r="F610" s="11"/>
    </row>
    <row r="611" ht="15.75" customHeight="1">
      <c r="A611" s="11"/>
      <c r="B611" s="11"/>
      <c r="C611" s="11"/>
      <c r="D611" s="11"/>
      <c r="E611" s="11"/>
      <c r="F611" s="11"/>
    </row>
    <row r="612" ht="15.75" customHeight="1">
      <c r="A612" s="11"/>
      <c r="B612" s="11"/>
      <c r="C612" s="11"/>
      <c r="D612" s="11"/>
      <c r="E612" s="11"/>
      <c r="F612" s="11"/>
    </row>
    <row r="613" ht="15.75" customHeight="1">
      <c r="A613" s="11"/>
      <c r="B613" s="11"/>
      <c r="C613" s="11"/>
      <c r="D613" s="11"/>
      <c r="E613" s="11"/>
      <c r="F613" s="11"/>
    </row>
    <row r="614" ht="15.75" customHeight="1">
      <c r="A614" s="11"/>
      <c r="B614" s="11"/>
      <c r="C614" s="11"/>
      <c r="D614" s="11"/>
      <c r="E614" s="11"/>
      <c r="F614" s="11"/>
    </row>
    <row r="615" ht="15.75" customHeight="1">
      <c r="A615" s="11"/>
      <c r="B615" s="11"/>
      <c r="C615" s="11"/>
      <c r="D615" s="11"/>
      <c r="E615" s="11"/>
      <c r="F615" s="11"/>
    </row>
    <row r="616" ht="15.75" customHeight="1">
      <c r="A616" s="11"/>
      <c r="B616" s="11"/>
      <c r="C616" s="11"/>
      <c r="D616" s="11"/>
      <c r="E616" s="11"/>
      <c r="F616" s="11"/>
    </row>
    <row r="617" ht="15.75" customHeight="1">
      <c r="A617" s="11"/>
      <c r="B617" s="11"/>
      <c r="C617" s="11"/>
      <c r="D617" s="11"/>
      <c r="E617" s="11"/>
      <c r="F617" s="11"/>
    </row>
    <row r="618" ht="15.75" customHeight="1">
      <c r="A618" s="11"/>
      <c r="B618" s="11"/>
      <c r="C618" s="11"/>
      <c r="D618" s="11"/>
      <c r="E618" s="11"/>
      <c r="F618" s="11"/>
    </row>
    <row r="619" ht="15.75" customHeight="1">
      <c r="A619" s="11"/>
      <c r="B619" s="11"/>
      <c r="C619" s="11"/>
      <c r="D619" s="11"/>
      <c r="E619" s="11"/>
      <c r="F619" s="11"/>
    </row>
    <row r="620" ht="15.75" customHeight="1">
      <c r="A620" s="11"/>
      <c r="B620" s="11"/>
      <c r="C620" s="11"/>
      <c r="D620" s="11"/>
      <c r="E620" s="11"/>
      <c r="F620" s="11"/>
    </row>
    <row r="621" ht="15.75" customHeight="1">
      <c r="A621" s="11"/>
      <c r="B621" s="11"/>
      <c r="C621" s="11"/>
      <c r="D621" s="11"/>
      <c r="E621" s="11"/>
      <c r="F621" s="11"/>
    </row>
    <row r="622" ht="15.75" customHeight="1">
      <c r="A622" s="11"/>
      <c r="B622" s="11"/>
      <c r="C622" s="11"/>
      <c r="D622" s="11"/>
      <c r="E622" s="11"/>
      <c r="F622" s="11"/>
    </row>
    <row r="623" ht="15.75" customHeight="1">
      <c r="A623" s="11"/>
      <c r="B623" s="11"/>
      <c r="C623" s="11"/>
      <c r="D623" s="11"/>
      <c r="E623" s="11"/>
      <c r="F623" s="11"/>
    </row>
    <row r="624" ht="15.75" customHeight="1">
      <c r="A624" s="11"/>
      <c r="B624" s="11"/>
      <c r="C624" s="11"/>
      <c r="D624" s="11"/>
      <c r="E624" s="11"/>
      <c r="F624" s="11"/>
    </row>
    <row r="625" ht="15.75" customHeight="1">
      <c r="A625" s="11"/>
      <c r="B625" s="11"/>
      <c r="C625" s="11"/>
      <c r="D625" s="11"/>
      <c r="E625" s="11"/>
      <c r="F625" s="11"/>
    </row>
    <row r="626" ht="15.75" customHeight="1">
      <c r="A626" s="11"/>
      <c r="B626" s="11"/>
      <c r="C626" s="11"/>
      <c r="D626" s="11"/>
      <c r="E626" s="11"/>
      <c r="F626" s="11"/>
    </row>
    <row r="627" ht="15.75" customHeight="1">
      <c r="A627" s="11"/>
      <c r="B627" s="11"/>
      <c r="C627" s="11"/>
      <c r="D627" s="11"/>
      <c r="E627" s="11"/>
      <c r="F627" s="11"/>
    </row>
    <row r="628" ht="15.75" customHeight="1">
      <c r="A628" s="11"/>
      <c r="B628" s="11"/>
      <c r="C628" s="11"/>
      <c r="D628" s="11"/>
      <c r="E628" s="11"/>
      <c r="F628" s="11"/>
    </row>
    <row r="629" ht="15.75" customHeight="1">
      <c r="A629" s="11"/>
      <c r="B629" s="11"/>
      <c r="C629" s="11"/>
      <c r="D629" s="11"/>
      <c r="E629" s="11"/>
      <c r="F629" s="11"/>
    </row>
    <row r="630" ht="15.75" customHeight="1">
      <c r="A630" s="11"/>
      <c r="B630" s="11"/>
      <c r="C630" s="11"/>
      <c r="D630" s="11"/>
      <c r="E630" s="11"/>
      <c r="F630" s="11"/>
    </row>
    <row r="631" ht="15.75" customHeight="1">
      <c r="A631" s="11"/>
      <c r="B631" s="11"/>
      <c r="C631" s="11"/>
      <c r="D631" s="11"/>
      <c r="E631" s="11"/>
      <c r="F631" s="11"/>
    </row>
    <row r="632" ht="15.75" customHeight="1">
      <c r="A632" s="11"/>
      <c r="B632" s="11"/>
      <c r="C632" s="11"/>
      <c r="D632" s="11"/>
      <c r="E632" s="11"/>
      <c r="F632" s="11"/>
    </row>
    <row r="633" ht="15.75" customHeight="1">
      <c r="A633" s="11"/>
      <c r="B633" s="11"/>
      <c r="C633" s="11"/>
      <c r="D633" s="11"/>
      <c r="E633" s="11"/>
      <c r="F633" s="11"/>
    </row>
    <row r="634" ht="15.75" customHeight="1">
      <c r="A634" s="11"/>
      <c r="B634" s="11"/>
      <c r="C634" s="11"/>
      <c r="D634" s="11"/>
      <c r="E634" s="11"/>
      <c r="F634" s="11"/>
    </row>
    <row r="635" ht="15.75" customHeight="1">
      <c r="A635" s="11"/>
      <c r="B635" s="11"/>
      <c r="C635" s="11"/>
      <c r="D635" s="11"/>
      <c r="E635" s="11"/>
      <c r="F635" s="11"/>
    </row>
    <row r="636" ht="15.75" customHeight="1">
      <c r="A636" s="11"/>
      <c r="B636" s="11"/>
      <c r="C636" s="11"/>
      <c r="D636" s="11"/>
      <c r="E636" s="11"/>
      <c r="F636" s="11"/>
    </row>
    <row r="637" ht="15.75" customHeight="1">
      <c r="A637" s="11"/>
      <c r="B637" s="11"/>
      <c r="C637" s="11"/>
      <c r="D637" s="11"/>
      <c r="E637" s="11"/>
      <c r="F637" s="11"/>
    </row>
    <row r="638" ht="15.75" customHeight="1">
      <c r="A638" s="11"/>
      <c r="B638" s="11"/>
      <c r="C638" s="11"/>
      <c r="D638" s="11"/>
      <c r="E638" s="11"/>
      <c r="F638" s="11"/>
    </row>
    <row r="639" ht="15.75" customHeight="1">
      <c r="A639" s="11"/>
      <c r="B639" s="11"/>
      <c r="C639" s="11"/>
      <c r="D639" s="11"/>
      <c r="E639" s="11"/>
      <c r="F639" s="11"/>
    </row>
    <row r="640" ht="15.75" customHeight="1">
      <c r="A640" s="11"/>
      <c r="B640" s="11"/>
      <c r="C640" s="11"/>
      <c r="D640" s="11"/>
      <c r="E640" s="11"/>
      <c r="F640" s="11"/>
    </row>
    <row r="641" ht="15.75" customHeight="1">
      <c r="A641" s="11"/>
      <c r="B641" s="11"/>
      <c r="C641" s="11"/>
      <c r="D641" s="11"/>
      <c r="E641" s="11"/>
      <c r="F641" s="11"/>
    </row>
    <row r="642" ht="15.75" customHeight="1">
      <c r="A642" s="11"/>
      <c r="B642" s="11"/>
      <c r="C642" s="11"/>
      <c r="D642" s="11"/>
      <c r="E642" s="11"/>
      <c r="F642" s="11"/>
    </row>
    <row r="643" ht="15.75" customHeight="1">
      <c r="A643" s="11"/>
      <c r="B643" s="11"/>
      <c r="C643" s="11"/>
      <c r="D643" s="11"/>
      <c r="E643" s="11"/>
      <c r="F643" s="11"/>
    </row>
    <row r="644" ht="15.75" customHeight="1">
      <c r="A644" s="11"/>
      <c r="B644" s="11"/>
      <c r="C644" s="11"/>
      <c r="D644" s="11"/>
      <c r="E644" s="11"/>
      <c r="F644" s="11"/>
    </row>
    <row r="645" ht="15.75" customHeight="1">
      <c r="A645" s="11"/>
      <c r="B645" s="11"/>
      <c r="C645" s="11"/>
      <c r="D645" s="11"/>
      <c r="E645" s="11"/>
      <c r="F645" s="11"/>
    </row>
    <row r="646" ht="15.75" customHeight="1">
      <c r="A646" s="11"/>
      <c r="B646" s="11"/>
      <c r="C646" s="11"/>
      <c r="D646" s="11"/>
      <c r="E646" s="11"/>
      <c r="F646" s="11"/>
    </row>
    <row r="647" ht="15.75" customHeight="1">
      <c r="A647" s="11"/>
      <c r="B647" s="11"/>
      <c r="C647" s="11"/>
      <c r="D647" s="11"/>
      <c r="E647" s="11"/>
      <c r="F647" s="11"/>
    </row>
    <row r="648" ht="15.75" customHeight="1">
      <c r="A648" s="11"/>
      <c r="B648" s="11"/>
      <c r="C648" s="11"/>
      <c r="D648" s="11"/>
      <c r="E648" s="11"/>
      <c r="F648" s="11"/>
    </row>
    <row r="649" ht="15.75" customHeight="1">
      <c r="A649" s="11"/>
      <c r="B649" s="11"/>
      <c r="C649" s="11"/>
      <c r="D649" s="11"/>
      <c r="E649" s="11"/>
      <c r="F649" s="11"/>
    </row>
    <row r="650" ht="15.75" customHeight="1">
      <c r="A650" s="11"/>
      <c r="B650" s="11"/>
      <c r="C650" s="11"/>
      <c r="D650" s="11"/>
      <c r="E650" s="11"/>
      <c r="F650" s="11"/>
    </row>
    <row r="651" ht="15.75" customHeight="1">
      <c r="A651" s="11"/>
      <c r="B651" s="11"/>
      <c r="C651" s="11"/>
      <c r="D651" s="11"/>
      <c r="E651" s="11"/>
      <c r="F651" s="11"/>
    </row>
    <row r="652" ht="15.75" customHeight="1">
      <c r="A652" s="11"/>
      <c r="B652" s="11"/>
      <c r="C652" s="11"/>
      <c r="D652" s="11"/>
      <c r="E652" s="11"/>
      <c r="F652" s="11"/>
    </row>
    <row r="653" ht="15.75" customHeight="1">
      <c r="A653" s="11"/>
      <c r="B653" s="11"/>
      <c r="C653" s="11"/>
      <c r="D653" s="11"/>
      <c r="E653" s="11"/>
      <c r="F653" s="11"/>
    </row>
    <row r="654" ht="15.75" customHeight="1">
      <c r="A654" s="11"/>
      <c r="B654" s="11"/>
      <c r="C654" s="11"/>
      <c r="D654" s="11"/>
      <c r="E654" s="11"/>
      <c r="F654" s="11"/>
    </row>
    <row r="655" ht="15.75" customHeight="1">
      <c r="A655" s="11"/>
      <c r="B655" s="11"/>
      <c r="C655" s="11"/>
      <c r="D655" s="11"/>
      <c r="E655" s="11"/>
      <c r="F655" s="11"/>
    </row>
    <row r="656" ht="15.75" customHeight="1">
      <c r="A656" s="11"/>
      <c r="B656" s="11"/>
      <c r="C656" s="11"/>
      <c r="D656" s="11"/>
      <c r="E656" s="11"/>
      <c r="F656" s="11"/>
    </row>
    <row r="657" ht="15.75" customHeight="1">
      <c r="A657" s="11"/>
      <c r="B657" s="11"/>
      <c r="C657" s="11"/>
      <c r="D657" s="11"/>
      <c r="E657" s="11"/>
      <c r="F657" s="11"/>
    </row>
    <row r="658" ht="15.75" customHeight="1">
      <c r="A658" s="11"/>
      <c r="B658" s="11"/>
      <c r="C658" s="11"/>
      <c r="D658" s="11"/>
      <c r="E658" s="11"/>
      <c r="F658" s="11"/>
    </row>
    <row r="659" ht="15.75" customHeight="1">
      <c r="A659" s="11"/>
      <c r="B659" s="11"/>
      <c r="C659" s="11"/>
      <c r="D659" s="11"/>
      <c r="E659" s="11"/>
      <c r="F659" s="11"/>
    </row>
    <row r="660" ht="15.75" customHeight="1">
      <c r="A660" s="11"/>
      <c r="B660" s="11"/>
      <c r="C660" s="11"/>
      <c r="D660" s="11"/>
      <c r="E660" s="11"/>
      <c r="F660" s="11"/>
    </row>
    <row r="661" ht="15.75" customHeight="1">
      <c r="A661" s="11"/>
      <c r="B661" s="11"/>
      <c r="C661" s="11"/>
      <c r="D661" s="11"/>
      <c r="E661" s="11"/>
      <c r="F661" s="11"/>
    </row>
    <row r="662" ht="15.75" customHeight="1">
      <c r="A662" s="11"/>
      <c r="B662" s="11"/>
      <c r="C662" s="11"/>
      <c r="D662" s="11"/>
      <c r="E662" s="11"/>
      <c r="F662" s="11"/>
    </row>
    <row r="663" ht="15.75" customHeight="1">
      <c r="A663" s="11"/>
      <c r="B663" s="11"/>
      <c r="C663" s="11"/>
      <c r="D663" s="11"/>
      <c r="E663" s="11"/>
      <c r="F663" s="11"/>
    </row>
    <row r="664" ht="15.75" customHeight="1">
      <c r="A664" s="11"/>
      <c r="B664" s="11"/>
      <c r="C664" s="11"/>
      <c r="D664" s="11"/>
      <c r="E664" s="11"/>
      <c r="F664" s="11"/>
    </row>
    <row r="665" ht="15.75" customHeight="1">
      <c r="A665" s="11"/>
      <c r="B665" s="11"/>
      <c r="C665" s="11"/>
      <c r="D665" s="11"/>
      <c r="E665" s="11"/>
      <c r="F665" s="11"/>
    </row>
    <row r="666" ht="15.75" customHeight="1">
      <c r="A666" s="11"/>
      <c r="B666" s="11"/>
      <c r="C666" s="11"/>
      <c r="D666" s="11"/>
      <c r="E666" s="11"/>
      <c r="F666" s="11"/>
    </row>
    <row r="667" ht="15.75" customHeight="1">
      <c r="A667" s="11"/>
      <c r="B667" s="11"/>
      <c r="C667" s="11"/>
      <c r="D667" s="11"/>
      <c r="E667" s="11"/>
      <c r="F667" s="11"/>
    </row>
    <row r="668" ht="15.75" customHeight="1">
      <c r="A668" s="11"/>
      <c r="B668" s="11"/>
      <c r="C668" s="11"/>
      <c r="D668" s="11"/>
      <c r="E668" s="11"/>
      <c r="F668" s="11"/>
    </row>
    <row r="669" ht="15.75" customHeight="1">
      <c r="A669" s="11"/>
      <c r="B669" s="11"/>
      <c r="C669" s="11"/>
      <c r="D669" s="11"/>
      <c r="E669" s="11"/>
      <c r="F669" s="11"/>
    </row>
    <row r="670" ht="15.75" customHeight="1">
      <c r="A670" s="11"/>
      <c r="B670" s="11"/>
      <c r="C670" s="11"/>
      <c r="D670" s="11"/>
      <c r="E670" s="11"/>
      <c r="F670" s="11"/>
    </row>
    <row r="671" ht="15.75" customHeight="1">
      <c r="A671" s="11"/>
      <c r="B671" s="11"/>
      <c r="C671" s="11"/>
      <c r="D671" s="11"/>
      <c r="E671" s="11"/>
      <c r="F671" s="11"/>
    </row>
    <row r="672" ht="15.75" customHeight="1">
      <c r="A672" s="11"/>
      <c r="B672" s="11"/>
      <c r="C672" s="11"/>
      <c r="D672" s="11"/>
      <c r="E672" s="11"/>
      <c r="F672" s="11"/>
    </row>
    <row r="673" ht="15.75" customHeight="1">
      <c r="A673" s="11"/>
      <c r="B673" s="11"/>
      <c r="C673" s="11"/>
      <c r="D673" s="11"/>
      <c r="E673" s="11"/>
      <c r="F673" s="11"/>
    </row>
    <row r="674" ht="15.75" customHeight="1">
      <c r="A674" s="11"/>
      <c r="B674" s="11"/>
      <c r="C674" s="11"/>
      <c r="D674" s="11"/>
      <c r="E674" s="11"/>
      <c r="F674" s="11"/>
    </row>
    <row r="675" ht="15.75" customHeight="1">
      <c r="A675" s="11"/>
      <c r="B675" s="11"/>
      <c r="C675" s="11"/>
      <c r="D675" s="11"/>
      <c r="E675" s="11"/>
      <c r="F675" s="11"/>
    </row>
    <row r="676" ht="15.75" customHeight="1">
      <c r="A676" s="11"/>
      <c r="B676" s="11"/>
      <c r="C676" s="11"/>
      <c r="D676" s="11"/>
      <c r="E676" s="11"/>
      <c r="F676" s="11"/>
    </row>
    <row r="677" ht="15.75" customHeight="1">
      <c r="A677" s="11"/>
      <c r="B677" s="11"/>
      <c r="C677" s="11"/>
      <c r="D677" s="11"/>
      <c r="E677" s="11"/>
      <c r="F677" s="11"/>
    </row>
    <row r="678" ht="15.75" customHeight="1">
      <c r="A678" s="11"/>
      <c r="B678" s="11"/>
      <c r="C678" s="11"/>
      <c r="D678" s="11"/>
      <c r="E678" s="11"/>
      <c r="F678" s="11"/>
    </row>
    <row r="679" ht="15.75" customHeight="1">
      <c r="A679" s="11"/>
      <c r="B679" s="11"/>
      <c r="C679" s="11"/>
      <c r="D679" s="11"/>
      <c r="E679" s="11"/>
      <c r="F679" s="11"/>
    </row>
    <row r="680" ht="15.75" customHeight="1">
      <c r="A680" s="11"/>
      <c r="B680" s="11"/>
      <c r="C680" s="11"/>
      <c r="D680" s="11"/>
      <c r="E680" s="11"/>
      <c r="F680" s="11"/>
    </row>
    <row r="681" ht="15.75" customHeight="1">
      <c r="A681" s="11"/>
      <c r="B681" s="11"/>
      <c r="C681" s="11"/>
      <c r="D681" s="11"/>
      <c r="E681" s="11"/>
      <c r="F681" s="11"/>
    </row>
    <row r="682" ht="15.75" customHeight="1">
      <c r="A682" s="11"/>
      <c r="B682" s="11"/>
      <c r="C682" s="11"/>
      <c r="D682" s="11"/>
      <c r="E682" s="11"/>
      <c r="F682" s="11"/>
    </row>
    <row r="683" ht="15.75" customHeight="1">
      <c r="A683" s="11"/>
      <c r="B683" s="11"/>
      <c r="C683" s="11"/>
      <c r="D683" s="11"/>
      <c r="E683" s="11"/>
      <c r="F683" s="11"/>
    </row>
    <row r="684" ht="15.75" customHeight="1">
      <c r="A684" s="11"/>
      <c r="B684" s="11"/>
      <c r="C684" s="11"/>
      <c r="D684" s="11"/>
      <c r="E684" s="11"/>
      <c r="F684" s="11"/>
    </row>
    <row r="685" ht="15.75" customHeight="1">
      <c r="A685" s="11"/>
      <c r="B685" s="11"/>
      <c r="C685" s="11"/>
      <c r="D685" s="11"/>
      <c r="E685" s="11"/>
      <c r="F685" s="11"/>
    </row>
    <row r="686" ht="15.75" customHeight="1">
      <c r="A686" s="11"/>
      <c r="B686" s="11"/>
      <c r="C686" s="11"/>
      <c r="D686" s="11"/>
      <c r="E686" s="11"/>
      <c r="F686" s="11"/>
    </row>
    <row r="687" ht="15.75" customHeight="1">
      <c r="A687" s="11"/>
      <c r="B687" s="11"/>
      <c r="C687" s="11"/>
      <c r="D687" s="11"/>
      <c r="E687" s="11"/>
      <c r="F687" s="11"/>
    </row>
    <row r="688" ht="15.75" customHeight="1">
      <c r="A688" s="11"/>
      <c r="B688" s="11"/>
      <c r="C688" s="11"/>
      <c r="D688" s="11"/>
      <c r="E688" s="11"/>
      <c r="F688" s="11"/>
    </row>
    <row r="689" ht="15.75" customHeight="1">
      <c r="A689" s="11"/>
      <c r="B689" s="11"/>
      <c r="C689" s="11"/>
      <c r="D689" s="11"/>
      <c r="E689" s="11"/>
      <c r="F689" s="11"/>
    </row>
    <row r="690" ht="15.75" customHeight="1">
      <c r="A690" s="11"/>
      <c r="B690" s="11"/>
      <c r="C690" s="11"/>
      <c r="D690" s="11"/>
      <c r="E690" s="11"/>
      <c r="F690" s="11"/>
    </row>
    <row r="691" ht="15.75" customHeight="1">
      <c r="A691" s="11"/>
      <c r="B691" s="11"/>
      <c r="C691" s="11"/>
      <c r="D691" s="11"/>
      <c r="E691" s="11"/>
      <c r="F691" s="11"/>
    </row>
    <row r="692" ht="15.75" customHeight="1">
      <c r="A692" s="11"/>
      <c r="B692" s="11"/>
      <c r="C692" s="11"/>
      <c r="D692" s="11"/>
      <c r="E692" s="11"/>
      <c r="F692" s="11"/>
    </row>
    <row r="693" ht="15.75" customHeight="1">
      <c r="A693" s="11"/>
      <c r="B693" s="11"/>
      <c r="C693" s="11"/>
      <c r="D693" s="11"/>
      <c r="E693" s="11"/>
      <c r="F693" s="11"/>
    </row>
    <row r="694" ht="15.75" customHeight="1">
      <c r="A694" s="11"/>
      <c r="B694" s="11"/>
      <c r="C694" s="11"/>
      <c r="D694" s="11"/>
      <c r="E694" s="11"/>
      <c r="F694" s="11"/>
    </row>
    <row r="695" ht="15.75" customHeight="1">
      <c r="A695" s="11"/>
      <c r="B695" s="11"/>
      <c r="C695" s="11"/>
      <c r="D695" s="11"/>
      <c r="E695" s="11"/>
      <c r="F695" s="11"/>
    </row>
    <row r="696" ht="15.75" customHeight="1">
      <c r="A696" s="11"/>
      <c r="B696" s="11"/>
      <c r="C696" s="11"/>
      <c r="D696" s="11"/>
      <c r="E696" s="11"/>
      <c r="F696" s="11"/>
    </row>
    <row r="697" ht="15.75" customHeight="1">
      <c r="A697" s="11"/>
      <c r="B697" s="11"/>
      <c r="C697" s="11"/>
      <c r="D697" s="11"/>
      <c r="E697" s="11"/>
      <c r="F697" s="11"/>
    </row>
    <row r="698" ht="15.75" customHeight="1">
      <c r="A698" s="11"/>
      <c r="B698" s="11"/>
      <c r="C698" s="11"/>
      <c r="D698" s="11"/>
      <c r="E698" s="11"/>
      <c r="F698" s="11"/>
    </row>
    <row r="699" ht="15.75" customHeight="1">
      <c r="A699" s="11"/>
      <c r="B699" s="11"/>
      <c r="C699" s="11"/>
      <c r="D699" s="11"/>
      <c r="E699" s="11"/>
      <c r="F699" s="11"/>
    </row>
    <row r="700" ht="15.75" customHeight="1">
      <c r="A700" s="11"/>
      <c r="B700" s="11"/>
      <c r="C700" s="11"/>
      <c r="D700" s="11"/>
      <c r="E700" s="11"/>
      <c r="F700" s="11"/>
    </row>
    <row r="701" ht="15.75" customHeight="1">
      <c r="A701" s="11"/>
      <c r="B701" s="11"/>
      <c r="C701" s="11"/>
      <c r="D701" s="11"/>
      <c r="E701" s="11"/>
      <c r="F701" s="11"/>
    </row>
    <row r="702" ht="15.75" customHeight="1">
      <c r="A702" s="11"/>
      <c r="B702" s="11"/>
      <c r="C702" s="11"/>
      <c r="D702" s="11"/>
      <c r="E702" s="11"/>
      <c r="F702" s="11"/>
    </row>
    <row r="703" ht="15.75" customHeight="1">
      <c r="A703" s="11"/>
      <c r="B703" s="11"/>
      <c r="C703" s="11"/>
      <c r="D703" s="11"/>
      <c r="E703" s="11"/>
      <c r="F703" s="11"/>
    </row>
    <row r="704" ht="15.75" customHeight="1">
      <c r="A704" s="11"/>
      <c r="B704" s="11"/>
      <c r="C704" s="11"/>
      <c r="D704" s="11"/>
      <c r="E704" s="11"/>
      <c r="F704" s="11"/>
    </row>
    <row r="705" ht="15.75" customHeight="1">
      <c r="A705" s="11"/>
      <c r="B705" s="11"/>
      <c r="C705" s="11"/>
      <c r="D705" s="11"/>
      <c r="E705" s="11"/>
      <c r="F705" s="11"/>
    </row>
    <row r="706" ht="15.75" customHeight="1">
      <c r="A706" s="11"/>
      <c r="B706" s="11"/>
      <c r="C706" s="11"/>
      <c r="D706" s="11"/>
      <c r="E706" s="11"/>
      <c r="F706" s="11"/>
    </row>
    <row r="707" ht="15.75" customHeight="1">
      <c r="A707" s="11"/>
      <c r="B707" s="11"/>
      <c r="C707" s="11"/>
      <c r="D707" s="11"/>
      <c r="E707" s="11"/>
      <c r="F707" s="11"/>
    </row>
    <row r="708" ht="15.75" customHeight="1">
      <c r="A708" s="11"/>
      <c r="B708" s="11"/>
      <c r="C708" s="11"/>
      <c r="D708" s="11"/>
      <c r="E708" s="11"/>
      <c r="F708" s="11"/>
    </row>
    <row r="709" ht="15.75" customHeight="1">
      <c r="A709" s="11"/>
      <c r="B709" s="11"/>
      <c r="C709" s="11"/>
      <c r="D709" s="11"/>
      <c r="E709" s="11"/>
      <c r="F709" s="11"/>
    </row>
    <row r="710" ht="15.75" customHeight="1">
      <c r="A710" s="11"/>
      <c r="B710" s="11"/>
      <c r="C710" s="11"/>
      <c r="D710" s="11"/>
      <c r="E710" s="11"/>
      <c r="F710" s="11"/>
    </row>
    <row r="711" ht="15.75" customHeight="1">
      <c r="A711" s="11"/>
      <c r="B711" s="11"/>
      <c r="C711" s="11"/>
      <c r="D711" s="11"/>
      <c r="E711" s="11"/>
      <c r="F711" s="11"/>
    </row>
    <row r="712" ht="15.75" customHeight="1">
      <c r="A712" s="11"/>
      <c r="B712" s="11"/>
      <c r="C712" s="11"/>
      <c r="D712" s="11"/>
      <c r="E712" s="11"/>
      <c r="F712" s="11"/>
    </row>
    <row r="713" ht="15.75" customHeight="1">
      <c r="A713" s="11"/>
      <c r="B713" s="11"/>
      <c r="C713" s="11"/>
      <c r="D713" s="11"/>
      <c r="E713" s="11"/>
      <c r="F713" s="11"/>
    </row>
    <row r="714" ht="15.75" customHeight="1">
      <c r="A714" s="11"/>
      <c r="B714" s="11"/>
      <c r="C714" s="11"/>
      <c r="D714" s="11"/>
      <c r="E714" s="11"/>
      <c r="F714" s="11"/>
    </row>
    <row r="715" ht="15.75" customHeight="1">
      <c r="A715" s="11"/>
      <c r="B715" s="11"/>
      <c r="C715" s="11"/>
      <c r="D715" s="11"/>
      <c r="E715" s="11"/>
      <c r="F715" s="11"/>
    </row>
    <row r="716" ht="15.75" customHeight="1">
      <c r="A716" s="11"/>
      <c r="B716" s="11"/>
      <c r="C716" s="11"/>
      <c r="D716" s="11"/>
      <c r="E716" s="11"/>
      <c r="F716" s="11"/>
    </row>
    <row r="717" ht="15.75" customHeight="1">
      <c r="A717" s="11"/>
      <c r="B717" s="11"/>
      <c r="C717" s="11"/>
      <c r="D717" s="11"/>
      <c r="E717" s="11"/>
      <c r="F717" s="11"/>
    </row>
    <row r="718" ht="15.75" customHeight="1">
      <c r="A718" s="11"/>
      <c r="B718" s="11"/>
      <c r="C718" s="11"/>
      <c r="D718" s="11"/>
      <c r="E718" s="11"/>
      <c r="F718" s="11"/>
    </row>
    <row r="719" ht="15.75" customHeight="1">
      <c r="A719" s="11"/>
      <c r="B719" s="11"/>
      <c r="C719" s="11"/>
      <c r="D719" s="11"/>
      <c r="E719" s="11"/>
      <c r="F719" s="11"/>
    </row>
    <row r="720" ht="15.75" customHeight="1">
      <c r="A720" s="11"/>
      <c r="B720" s="11"/>
      <c r="C720" s="11"/>
      <c r="D720" s="11"/>
      <c r="E720" s="11"/>
      <c r="F720" s="11"/>
    </row>
    <row r="721" ht="15.75" customHeight="1">
      <c r="A721" s="11"/>
      <c r="B721" s="11"/>
      <c r="C721" s="11"/>
      <c r="D721" s="11"/>
      <c r="E721" s="11"/>
      <c r="F721" s="11"/>
    </row>
    <row r="722" ht="15.75" customHeight="1">
      <c r="A722" s="11"/>
      <c r="B722" s="11"/>
      <c r="C722" s="11"/>
      <c r="D722" s="11"/>
      <c r="E722" s="11"/>
      <c r="F722" s="11"/>
    </row>
    <row r="723" ht="15.75" customHeight="1">
      <c r="A723" s="11"/>
      <c r="B723" s="11"/>
      <c r="C723" s="11"/>
      <c r="D723" s="11"/>
      <c r="E723" s="11"/>
      <c r="F723" s="11"/>
    </row>
    <row r="724" ht="15.75" customHeight="1">
      <c r="A724" s="11"/>
      <c r="B724" s="11"/>
      <c r="C724" s="11"/>
      <c r="D724" s="11"/>
      <c r="E724" s="11"/>
      <c r="F724" s="11"/>
    </row>
    <row r="725" ht="15.75" customHeight="1">
      <c r="A725" s="11"/>
      <c r="B725" s="11"/>
      <c r="C725" s="11"/>
      <c r="D725" s="11"/>
      <c r="E725" s="11"/>
      <c r="F725" s="11"/>
    </row>
    <row r="726" ht="15.75" customHeight="1">
      <c r="A726" s="11"/>
      <c r="B726" s="11"/>
      <c r="C726" s="11"/>
      <c r="D726" s="11"/>
      <c r="E726" s="11"/>
      <c r="F726" s="11"/>
    </row>
    <row r="727" ht="15.75" customHeight="1">
      <c r="A727" s="11"/>
      <c r="B727" s="11"/>
      <c r="C727" s="11"/>
      <c r="D727" s="11"/>
      <c r="E727" s="11"/>
      <c r="F727" s="11"/>
    </row>
    <row r="728" ht="15.75" customHeight="1">
      <c r="A728" s="11"/>
      <c r="B728" s="11"/>
      <c r="C728" s="11"/>
      <c r="D728" s="11"/>
      <c r="E728" s="11"/>
      <c r="F728" s="11"/>
    </row>
    <row r="729" ht="15.75" customHeight="1">
      <c r="A729" s="11"/>
      <c r="B729" s="11"/>
      <c r="C729" s="11"/>
      <c r="D729" s="11"/>
      <c r="E729" s="11"/>
      <c r="F729" s="11"/>
    </row>
    <row r="730" ht="15.75" customHeight="1">
      <c r="A730" s="11"/>
      <c r="B730" s="11"/>
      <c r="C730" s="11"/>
      <c r="D730" s="11"/>
      <c r="E730" s="11"/>
      <c r="F730" s="11"/>
    </row>
    <row r="731" ht="15.75" customHeight="1">
      <c r="A731" s="11"/>
      <c r="B731" s="11"/>
      <c r="C731" s="11"/>
      <c r="D731" s="11"/>
      <c r="E731" s="11"/>
      <c r="F731" s="11"/>
    </row>
    <row r="732" ht="15.75" customHeight="1">
      <c r="A732" s="11"/>
      <c r="B732" s="11"/>
      <c r="C732" s="11"/>
      <c r="D732" s="11"/>
      <c r="E732" s="11"/>
      <c r="F732" s="11"/>
    </row>
    <row r="733" ht="15.75" customHeight="1">
      <c r="A733" s="11"/>
      <c r="B733" s="11"/>
      <c r="C733" s="11"/>
      <c r="D733" s="11"/>
      <c r="E733" s="11"/>
      <c r="F733" s="11"/>
    </row>
    <row r="734" ht="15.75" customHeight="1">
      <c r="A734" s="11"/>
      <c r="B734" s="11"/>
      <c r="C734" s="11"/>
      <c r="D734" s="11"/>
      <c r="E734" s="11"/>
      <c r="F734" s="11"/>
    </row>
    <row r="735" ht="15.75" customHeight="1">
      <c r="A735" s="11"/>
      <c r="B735" s="11"/>
      <c r="C735" s="11"/>
      <c r="D735" s="11"/>
      <c r="E735" s="11"/>
      <c r="F735" s="11"/>
    </row>
    <row r="736" ht="15.75" customHeight="1">
      <c r="A736" s="11"/>
      <c r="B736" s="11"/>
      <c r="C736" s="11"/>
      <c r="D736" s="11"/>
      <c r="E736" s="11"/>
      <c r="F736" s="11"/>
    </row>
    <row r="737" ht="15.75" customHeight="1">
      <c r="A737" s="11"/>
      <c r="B737" s="11"/>
      <c r="C737" s="11"/>
      <c r="D737" s="11"/>
      <c r="E737" s="11"/>
      <c r="F737" s="11"/>
    </row>
    <row r="738" ht="15.75" customHeight="1">
      <c r="A738" s="11"/>
      <c r="B738" s="11"/>
      <c r="C738" s="11"/>
      <c r="D738" s="11"/>
      <c r="E738" s="11"/>
      <c r="F738" s="11"/>
    </row>
    <row r="739" ht="15.75" customHeight="1">
      <c r="A739" s="11"/>
      <c r="B739" s="11"/>
      <c r="C739" s="11"/>
      <c r="D739" s="11"/>
      <c r="E739" s="11"/>
      <c r="F739" s="11"/>
    </row>
    <row r="740" ht="15.75" customHeight="1">
      <c r="A740" s="11"/>
      <c r="B740" s="11"/>
      <c r="C740" s="11"/>
      <c r="D740" s="11"/>
      <c r="E740" s="11"/>
      <c r="F740" s="11"/>
    </row>
    <row r="741" ht="15.75" customHeight="1">
      <c r="A741" s="11"/>
      <c r="B741" s="11"/>
      <c r="C741" s="11"/>
      <c r="D741" s="11"/>
      <c r="E741" s="11"/>
      <c r="F741" s="11"/>
    </row>
    <row r="742" ht="15.75" customHeight="1">
      <c r="A742" s="11"/>
      <c r="B742" s="11"/>
      <c r="C742" s="11"/>
      <c r="D742" s="11"/>
      <c r="E742" s="11"/>
      <c r="F742" s="11"/>
    </row>
    <row r="743" ht="15.75" customHeight="1">
      <c r="A743" s="11"/>
      <c r="B743" s="11"/>
      <c r="C743" s="11"/>
      <c r="D743" s="11"/>
      <c r="E743" s="11"/>
      <c r="F743" s="11"/>
    </row>
    <row r="744" ht="15.75" customHeight="1">
      <c r="A744" s="11"/>
      <c r="B744" s="11"/>
      <c r="C744" s="11"/>
      <c r="D744" s="11"/>
      <c r="E744" s="11"/>
      <c r="F744" s="11"/>
    </row>
    <row r="745" ht="15.75" customHeight="1">
      <c r="A745" s="11"/>
      <c r="B745" s="11"/>
      <c r="C745" s="11"/>
      <c r="D745" s="11"/>
      <c r="E745" s="11"/>
      <c r="F745" s="11"/>
    </row>
    <row r="746" ht="15.75" customHeight="1">
      <c r="A746" s="11"/>
      <c r="B746" s="11"/>
      <c r="C746" s="11"/>
      <c r="D746" s="11"/>
      <c r="E746" s="11"/>
      <c r="F746" s="11"/>
    </row>
    <row r="747" ht="15.75" customHeight="1">
      <c r="A747" s="11"/>
      <c r="B747" s="11"/>
      <c r="C747" s="11"/>
      <c r="D747" s="11"/>
      <c r="E747" s="11"/>
      <c r="F747" s="11"/>
    </row>
    <row r="748" ht="15.75" customHeight="1">
      <c r="A748" s="11"/>
      <c r="B748" s="11"/>
      <c r="C748" s="11"/>
      <c r="D748" s="11"/>
      <c r="E748" s="11"/>
      <c r="F748" s="11"/>
    </row>
    <row r="749" ht="15.75" customHeight="1">
      <c r="A749" s="11"/>
      <c r="B749" s="11"/>
      <c r="C749" s="11"/>
      <c r="D749" s="11"/>
      <c r="E749" s="11"/>
      <c r="F749" s="11"/>
    </row>
    <row r="750" ht="15.75" customHeight="1">
      <c r="A750" s="11"/>
      <c r="B750" s="11"/>
      <c r="C750" s="11"/>
      <c r="D750" s="11"/>
      <c r="E750" s="11"/>
      <c r="F750" s="11"/>
    </row>
    <row r="751" ht="15.75" customHeight="1">
      <c r="A751" s="11"/>
      <c r="B751" s="11"/>
      <c r="C751" s="11"/>
      <c r="D751" s="11"/>
      <c r="E751" s="11"/>
      <c r="F751" s="11"/>
    </row>
    <row r="752" ht="15.75" customHeight="1">
      <c r="A752" s="11"/>
      <c r="B752" s="11"/>
      <c r="C752" s="11"/>
      <c r="D752" s="11"/>
      <c r="E752" s="11"/>
      <c r="F752" s="11"/>
    </row>
    <row r="753" ht="15.75" customHeight="1">
      <c r="A753" s="11"/>
      <c r="B753" s="11"/>
      <c r="C753" s="11"/>
      <c r="D753" s="11"/>
      <c r="E753" s="11"/>
      <c r="F753" s="11"/>
    </row>
    <row r="754" ht="15.75" customHeight="1">
      <c r="A754" s="11"/>
      <c r="B754" s="11"/>
      <c r="C754" s="11"/>
      <c r="D754" s="11"/>
      <c r="E754" s="11"/>
      <c r="F754" s="11"/>
    </row>
    <row r="755" ht="15.75" customHeight="1">
      <c r="A755" s="11"/>
      <c r="B755" s="11"/>
      <c r="C755" s="11"/>
      <c r="D755" s="11"/>
      <c r="E755" s="11"/>
      <c r="F755" s="11"/>
    </row>
    <row r="756" ht="15.75" customHeight="1">
      <c r="A756" s="11"/>
      <c r="B756" s="11"/>
      <c r="C756" s="11"/>
      <c r="D756" s="11"/>
      <c r="E756" s="11"/>
      <c r="F756" s="11"/>
    </row>
    <row r="757" ht="15.75" customHeight="1">
      <c r="A757" s="11"/>
      <c r="B757" s="11"/>
      <c r="C757" s="11"/>
      <c r="D757" s="11"/>
      <c r="E757" s="11"/>
      <c r="F757" s="11"/>
    </row>
    <row r="758" ht="15.75" customHeight="1">
      <c r="A758" s="11"/>
      <c r="B758" s="11"/>
      <c r="C758" s="11"/>
      <c r="D758" s="11"/>
      <c r="E758" s="11"/>
      <c r="F758" s="11"/>
    </row>
    <row r="759" ht="15.75" customHeight="1">
      <c r="A759" s="11"/>
      <c r="B759" s="11"/>
      <c r="C759" s="11"/>
      <c r="D759" s="11"/>
      <c r="E759" s="11"/>
      <c r="F759" s="11"/>
    </row>
    <row r="760" ht="15.75" customHeight="1">
      <c r="A760" s="11"/>
      <c r="B760" s="11"/>
      <c r="C760" s="11"/>
      <c r="D760" s="11"/>
      <c r="E760" s="11"/>
      <c r="F760" s="11"/>
    </row>
    <row r="761" ht="15.75" customHeight="1">
      <c r="A761" s="11"/>
      <c r="B761" s="11"/>
      <c r="C761" s="11"/>
      <c r="D761" s="11"/>
      <c r="E761" s="11"/>
      <c r="F761" s="11"/>
    </row>
    <row r="762" ht="15.75" customHeight="1">
      <c r="A762" s="11"/>
      <c r="B762" s="11"/>
      <c r="C762" s="11"/>
      <c r="D762" s="11"/>
      <c r="E762" s="11"/>
      <c r="F762" s="11"/>
    </row>
    <row r="763" ht="15.75" customHeight="1">
      <c r="A763" s="11"/>
      <c r="B763" s="11"/>
      <c r="C763" s="11"/>
      <c r="D763" s="11"/>
      <c r="E763" s="11"/>
      <c r="F763" s="11"/>
    </row>
    <row r="764" ht="15.75" customHeight="1">
      <c r="A764" s="11"/>
      <c r="B764" s="11"/>
      <c r="C764" s="11"/>
      <c r="D764" s="11"/>
      <c r="E764" s="11"/>
      <c r="F764" s="11"/>
    </row>
    <row r="765" ht="15.75" customHeight="1">
      <c r="A765" s="11"/>
      <c r="B765" s="11"/>
      <c r="C765" s="11"/>
      <c r="D765" s="11"/>
      <c r="E765" s="11"/>
      <c r="F765" s="11"/>
    </row>
    <row r="766" ht="15.75" customHeight="1">
      <c r="A766" s="11"/>
      <c r="B766" s="11"/>
      <c r="C766" s="11"/>
      <c r="D766" s="11"/>
      <c r="E766" s="11"/>
      <c r="F766" s="11"/>
    </row>
    <row r="767" ht="15.75" customHeight="1">
      <c r="A767" s="11"/>
      <c r="B767" s="11"/>
      <c r="C767" s="11"/>
      <c r="D767" s="11"/>
      <c r="E767" s="11"/>
      <c r="F767" s="11"/>
    </row>
    <row r="768" ht="15.75" customHeight="1">
      <c r="A768" s="11"/>
      <c r="B768" s="11"/>
      <c r="C768" s="11"/>
      <c r="D768" s="11"/>
      <c r="E768" s="11"/>
      <c r="F768" s="11"/>
    </row>
    <row r="769" ht="15.75" customHeight="1">
      <c r="A769" s="11"/>
      <c r="B769" s="11"/>
      <c r="C769" s="11"/>
      <c r="D769" s="11"/>
      <c r="E769" s="11"/>
      <c r="F769" s="11"/>
    </row>
    <row r="770" ht="15.75" customHeight="1">
      <c r="A770" s="11"/>
      <c r="B770" s="11"/>
      <c r="C770" s="11"/>
      <c r="D770" s="11"/>
      <c r="E770" s="11"/>
      <c r="F770" s="11"/>
    </row>
    <row r="771" ht="15.75" customHeight="1">
      <c r="A771" s="11"/>
      <c r="B771" s="11"/>
      <c r="C771" s="11"/>
      <c r="D771" s="11"/>
      <c r="E771" s="11"/>
      <c r="F771" s="11"/>
    </row>
    <row r="772" ht="15.75" customHeight="1">
      <c r="A772" s="11"/>
      <c r="B772" s="11"/>
      <c r="C772" s="11"/>
      <c r="D772" s="11"/>
      <c r="E772" s="11"/>
      <c r="F772" s="11"/>
    </row>
    <row r="773" ht="15.75" customHeight="1">
      <c r="A773" s="11"/>
      <c r="B773" s="11"/>
      <c r="C773" s="11"/>
      <c r="D773" s="11"/>
      <c r="E773" s="11"/>
      <c r="F773" s="11"/>
    </row>
    <row r="774" ht="15.75" customHeight="1">
      <c r="A774" s="11"/>
      <c r="B774" s="11"/>
      <c r="C774" s="11"/>
      <c r="D774" s="11"/>
      <c r="E774" s="11"/>
      <c r="F774" s="11"/>
    </row>
    <row r="775" ht="15.75" customHeight="1">
      <c r="A775" s="11"/>
      <c r="B775" s="11"/>
      <c r="C775" s="11"/>
      <c r="D775" s="11"/>
      <c r="E775" s="11"/>
      <c r="F775" s="11"/>
    </row>
    <row r="776" ht="15.75" customHeight="1">
      <c r="A776" s="11"/>
      <c r="B776" s="11"/>
      <c r="C776" s="11"/>
      <c r="D776" s="11"/>
      <c r="E776" s="11"/>
      <c r="F776" s="11"/>
    </row>
    <row r="777" ht="15.75" customHeight="1">
      <c r="A777" s="11"/>
      <c r="B777" s="11"/>
      <c r="C777" s="11"/>
      <c r="D777" s="11"/>
      <c r="E777" s="11"/>
      <c r="F777" s="11"/>
    </row>
    <row r="778" ht="15.75" customHeight="1">
      <c r="A778" s="11"/>
      <c r="B778" s="11"/>
      <c r="C778" s="11"/>
      <c r="D778" s="11"/>
      <c r="E778" s="11"/>
      <c r="F778" s="11"/>
    </row>
    <row r="779" ht="15.75" customHeight="1">
      <c r="A779" s="11"/>
      <c r="B779" s="11"/>
      <c r="C779" s="11"/>
      <c r="D779" s="11"/>
      <c r="E779" s="11"/>
      <c r="F779" s="11"/>
    </row>
    <row r="780" ht="15.75" customHeight="1">
      <c r="A780" s="11"/>
      <c r="B780" s="11"/>
      <c r="C780" s="11"/>
      <c r="D780" s="11"/>
      <c r="E780" s="11"/>
      <c r="F780" s="11"/>
    </row>
    <row r="781" ht="15.75" customHeight="1">
      <c r="A781" s="11"/>
      <c r="B781" s="11"/>
      <c r="C781" s="11"/>
      <c r="D781" s="11"/>
      <c r="E781" s="11"/>
      <c r="F781" s="11"/>
    </row>
    <row r="782" ht="15.75" customHeight="1">
      <c r="A782" s="11"/>
      <c r="B782" s="11"/>
      <c r="C782" s="11"/>
      <c r="D782" s="11"/>
      <c r="E782" s="11"/>
      <c r="F782" s="11"/>
    </row>
    <row r="783" ht="15.75" customHeight="1">
      <c r="A783" s="11"/>
      <c r="B783" s="11"/>
      <c r="C783" s="11"/>
      <c r="D783" s="11"/>
      <c r="E783" s="11"/>
      <c r="F783" s="11"/>
    </row>
    <row r="784" ht="15.75" customHeight="1">
      <c r="A784" s="11"/>
      <c r="B784" s="11"/>
      <c r="C784" s="11"/>
      <c r="D784" s="11"/>
      <c r="E784" s="11"/>
      <c r="F784" s="11"/>
    </row>
    <row r="785" ht="15.75" customHeight="1">
      <c r="A785" s="11"/>
      <c r="B785" s="11"/>
      <c r="C785" s="11"/>
      <c r="D785" s="11"/>
      <c r="E785" s="11"/>
      <c r="F785" s="11"/>
    </row>
    <row r="786" ht="15.75" customHeight="1">
      <c r="A786" s="11"/>
      <c r="B786" s="11"/>
      <c r="C786" s="11"/>
      <c r="D786" s="11"/>
      <c r="E786" s="11"/>
      <c r="F786" s="11"/>
    </row>
    <row r="787" ht="15.75" customHeight="1">
      <c r="A787" s="11"/>
      <c r="B787" s="11"/>
      <c r="C787" s="11"/>
      <c r="D787" s="11"/>
      <c r="E787" s="11"/>
      <c r="F787" s="11"/>
    </row>
    <row r="788" ht="15.75" customHeight="1">
      <c r="A788" s="11"/>
      <c r="B788" s="11"/>
      <c r="C788" s="11"/>
      <c r="D788" s="11"/>
      <c r="E788" s="11"/>
      <c r="F788" s="11"/>
    </row>
    <row r="789" ht="15.75" customHeight="1">
      <c r="A789" s="11"/>
      <c r="B789" s="11"/>
      <c r="C789" s="11"/>
      <c r="D789" s="11"/>
      <c r="E789" s="11"/>
      <c r="F789" s="11"/>
    </row>
    <row r="790" ht="15.75" customHeight="1">
      <c r="A790" s="11"/>
      <c r="B790" s="11"/>
      <c r="C790" s="11"/>
      <c r="D790" s="11"/>
      <c r="E790" s="11"/>
      <c r="F790" s="11"/>
    </row>
    <row r="791" ht="15.75" customHeight="1">
      <c r="A791" s="11"/>
      <c r="B791" s="11"/>
      <c r="C791" s="11"/>
      <c r="D791" s="11"/>
      <c r="E791" s="11"/>
      <c r="F791" s="11"/>
    </row>
    <row r="792" ht="15.75" customHeight="1">
      <c r="A792" s="11"/>
      <c r="B792" s="11"/>
      <c r="C792" s="11"/>
      <c r="D792" s="11"/>
      <c r="E792" s="11"/>
      <c r="F792" s="11"/>
    </row>
    <row r="793" ht="15.75" customHeight="1">
      <c r="A793" s="11"/>
      <c r="B793" s="11"/>
      <c r="C793" s="11"/>
      <c r="D793" s="11"/>
      <c r="E793" s="11"/>
      <c r="F793" s="11"/>
    </row>
    <row r="794" ht="15.75" customHeight="1">
      <c r="A794" s="11"/>
      <c r="B794" s="11"/>
      <c r="C794" s="11"/>
      <c r="D794" s="11"/>
      <c r="E794" s="11"/>
      <c r="F794" s="11"/>
    </row>
    <row r="795" ht="15.75" customHeight="1">
      <c r="A795" s="11"/>
      <c r="B795" s="11"/>
      <c r="C795" s="11"/>
      <c r="D795" s="11"/>
      <c r="E795" s="11"/>
      <c r="F795" s="11"/>
    </row>
    <row r="796" ht="15.75" customHeight="1">
      <c r="A796" s="11"/>
      <c r="B796" s="11"/>
      <c r="C796" s="11"/>
      <c r="D796" s="11"/>
      <c r="E796" s="11"/>
      <c r="F796" s="11"/>
    </row>
    <row r="797" ht="15.75" customHeight="1">
      <c r="A797" s="11"/>
      <c r="B797" s="11"/>
      <c r="C797" s="11"/>
      <c r="D797" s="11"/>
      <c r="E797" s="11"/>
      <c r="F797" s="11"/>
    </row>
    <row r="798" ht="15.75" customHeight="1">
      <c r="A798" s="11"/>
      <c r="B798" s="11"/>
      <c r="C798" s="11"/>
      <c r="D798" s="11"/>
      <c r="E798" s="11"/>
      <c r="F798" s="11"/>
    </row>
    <row r="799" ht="15.75" customHeight="1">
      <c r="A799" s="11"/>
      <c r="B799" s="11"/>
      <c r="C799" s="11"/>
      <c r="D799" s="11"/>
      <c r="E799" s="11"/>
      <c r="F799" s="11"/>
    </row>
    <row r="800" ht="15.75" customHeight="1">
      <c r="A800" s="11"/>
      <c r="B800" s="11"/>
      <c r="C800" s="11"/>
      <c r="D800" s="11"/>
      <c r="E800" s="11"/>
      <c r="F800" s="11"/>
    </row>
    <row r="801" ht="15.75" customHeight="1">
      <c r="A801" s="11"/>
      <c r="B801" s="11"/>
      <c r="C801" s="11"/>
      <c r="D801" s="11"/>
      <c r="E801" s="11"/>
      <c r="F801" s="11"/>
    </row>
    <row r="802" ht="15.75" customHeight="1">
      <c r="A802" s="11"/>
      <c r="B802" s="11"/>
      <c r="C802" s="11"/>
      <c r="D802" s="11"/>
      <c r="E802" s="11"/>
      <c r="F802" s="11"/>
    </row>
    <row r="803" ht="15.75" customHeight="1">
      <c r="A803" s="11"/>
      <c r="B803" s="11"/>
      <c r="C803" s="11"/>
      <c r="D803" s="11"/>
      <c r="E803" s="11"/>
      <c r="F803" s="11"/>
    </row>
    <row r="804" ht="15.75" customHeight="1">
      <c r="A804" s="11"/>
      <c r="B804" s="11"/>
      <c r="C804" s="11"/>
      <c r="D804" s="11"/>
      <c r="E804" s="11"/>
      <c r="F804" s="11"/>
    </row>
    <row r="805" ht="15.75" customHeight="1">
      <c r="A805" s="11"/>
      <c r="B805" s="11"/>
      <c r="C805" s="11"/>
      <c r="D805" s="11"/>
      <c r="E805" s="11"/>
      <c r="F805" s="11"/>
    </row>
    <row r="806" ht="15.75" customHeight="1">
      <c r="A806" s="11"/>
      <c r="B806" s="11"/>
      <c r="C806" s="11"/>
      <c r="D806" s="11"/>
      <c r="E806" s="11"/>
      <c r="F806" s="11"/>
    </row>
    <row r="807" ht="15.75" customHeight="1">
      <c r="A807" s="11"/>
      <c r="B807" s="11"/>
      <c r="C807" s="11"/>
      <c r="D807" s="11"/>
      <c r="E807" s="11"/>
      <c r="F807" s="11"/>
    </row>
    <row r="808" ht="15.75" customHeight="1">
      <c r="A808" s="11"/>
      <c r="B808" s="11"/>
      <c r="C808" s="11"/>
      <c r="D808" s="11"/>
      <c r="E808" s="11"/>
      <c r="F808" s="11"/>
    </row>
    <row r="809" ht="15.75" customHeight="1">
      <c r="A809" s="11"/>
      <c r="B809" s="11"/>
      <c r="C809" s="11"/>
      <c r="D809" s="11"/>
      <c r="E809" s="11"/>
      <c r="F809" s="11"/>
    </row>
    <row r="810" ht="15.75" customHeight="1">
      <c r="A810" s="11"/>
      <c r="B810" s="11"/>
      <c r="C810" s="11"/>
      <c r="D810" s="11"/>
      <c r="E810" s="11"/>
      <c r="F810" s="11"/>
    </row>
    <row r="811" ht="15.75" customHeight="1">
      <c r="A811" s="11"/>
      <c r="B811" s="11"/>
      <c r="C811" s="11"/>
      <c r="D811" s="11"/>
      <c r="E811" s="11"/>
      <c r="F811" s="11"/>
    </row>
    <row r="812" ht="15.75" customHeight="1">
      <c r="A812" s="11"/>
      <c r="B812" s="11"/>
      <c r="C812" s="11"/>
      <c r="D812" s="11"/>
      <c r="E812" s="11"/>
      <c r="F812" s="11"/>
    </row>
    <row r="813" ht="15.75" customHeight="1">
      <c r="A813" s="11"/>
      <c r="B813" s="11"/>
      <c r="C813" s="11"/>
      <c r="D813" s="11"/>
      <c r="E813" s="11"/>
      <c r="F813" s="11"/>
    </row>
    <row r="814" ht="15.75" customHeight="1">
      <c r="A814" s="11"/>
      <c r="B814" s="11"/>
      <c r="C814" s="11"/>
      <c r="D814" s="11"/>
      <c r="E814" s="11"/>
      <c r="F814" s="11"/>
    </row>
    <row r="815" ht="15.75" customHeight="1">
      <c r="A815" s="11"/>
      <c r="B815" s="11"/>
      <c r="C815" s="11"/>
      <c r="D815" s="11"/>
      <c r="E815" s="11"/>
      <c r="F815" s="11"/>
    </row>
    <row r="816" ht="15.75" customHeight="1">
      <c r="A816" s="11"/>
      <c r="B816" s="11"/>
      <c r="C816" s="11"/>
      <c r="D816" s="11"/>
      <c r="E816" s="11"/>
      <c r="F816" s="11"/>
    </row>
    <row r="817" ht="15.75" customHeight="1">
      <c r="A817" s="11"/>
      <c r="B817" s="11"/>
      <c r="C817" s="11"/>
      <c r="D817" s="11"/>
      <c r="E817" s="11"/>
      <c r="F817" s="11"/>
    </row>
    <row r="818" ht="15.75" customHeight="1">
      <c r="A818" s="11"/>
      <c r="B818" s="11"/>
      <c r="C818" s="11"/>
      <c r="D818" s="11"/>
      <c r="E818" s="11"/>
      <c r="F818" s="11"/>
    </row>
    <row r="819" ht="15.75" customHeight="1">
      <c r="A819" s="11"/>
      <c r="B819" s="11"/>
      <c r="C819" s="11"/>
      <c r="D819" s="11"/>
      <c r="E819" s="11"/>
      <c r="F819" s="11"/>
    </row>
    <row r="820" ht="15.75" customHeight="1">
      <c r="A820" s="11"/>
      <c r="B820" s="11"/>
      <c r="C820" s="11"/>
      <c r="D820" s="11"/>
      <c r="E820" s="11"/>
      <c r="F820" s="11"/>
    </row>
    <row r="821" ht="15.75" customHeight="1">
      <c r="A821" s="11"/>
      <c r="B821" s="11"/>
      <c r="C821" s="11"/>
      <c r="D821" s="11"/>
      <c r="E821" s="11"/>
      <c r="F821" s="11"/>
    </row>
    <row r="822" ht="15.75" customHeight="1">
      <c r="A822" s="11"/>
      <c r="B822" s="11"/>
      <c r="C822" s="11"/>
      <c r="D822" s="11"/>
      <c r="E822" s="11"/>
      <c r="F822" s="11"/>
    </row>
    <row r="823" ht="15.75" customHeight="1">
      <c r="A823" s="11"/>
      <c r="B823" s="11"/>
      <c r="C823" s="11"/>
      <c r="D823" s="11"/>
      <c r="E823" s="11"/>
      <c r="F823" s="11"/>
    </row>
    <row r="824" ht="15.75" customHeight="1">
      <c r="A824" s="11"/>
      <c r="B824" s="11"/>
      <c r="C824" s="11"/>
      <c r="D824" s="11"/>
      <c r="E824" s="11"/>
      <c r="F824" s="11"/>
    </row>
    <row r="825" ht="15.75" customHeight="1">
      <c r="A825" s="11"/>
      <c r="B825" s="11"/>
      <c r="C825" s="11"/>
      <c r="D825" s="11"/>
      <c r="E825" s="11"/>
      <c r="F825" s="11"/>
    </row>
    <row r="826" ht="15.75" customHeight="1">
      <c r="A826" s="11"/>
      <c r="B826" s="11"/>
      <c r="C826" s="11"/>
      <c r="D826" s="11"/>
      <c r="E826" s="11"/>
      <c r="F826" s="11"/>
    </row>
    <row r="827" ht="15.75" customHeight="1">
      <c r="A827" s="11"/>
      <c r="B827" s="11"/>
      <c r="C827" s="11"/>
      <c r="D827" s="11"/>
      <c r="E827" s="11"/>
      <c r="F827" s="11"/>
    </row>
    <row r="828" ht="15.75" customHeight="1">
      <c r="A828" s="11"/>
      <c r="B828" s="11"/>
      <c r="C828" s="11"/>
      <c r="D828" s="11"/>
      <c r="E828" s="11"/>
      <c r="F828" s="11"/>
    </row>
    <row r="829" ht="15.75" customHeight="1">
      <c r="A829" s="11"/>
      <c r="B829" s="11"/>
      <c r="C829" s="11"/>
      <c r="D829" s="11"/>
      <c r="E829" s="11"/>
      <c r="F829" s="11"/>
    </row>
    <row r="830" ht="15.75" customHeight="1">
      <c r="A830" s="11"/>
      <c r="B830" s="11"/>
      <c r="C830" s="11"/>
      <c r="D830" s="11"/>
      <c r="E830" s="11"/>
      <c r="F830" s="11"/>
    </row>
    <row r="831" ht="15.75" customHeight="1">
      <c r="A831" s="11"/>
      <c r="B831" s="11"/>
      <c r="C831" s="11"/>
      <c r="D831" s="11"/>
      <c r="E831" s="11"/>
      <c r="F831" s="11"/>
    </row>
    <row r="832" ht="15.75" customHeight="1">
      <c r="A832" s="11"/>
      <c r="B832" s="11"/>
      <c r="C832" s="11"/>
      <c r="D832" s="11"/>
      <c r="E832" s="11"/>
      <c r="F832" s="11"/>
    </row>
    <row r="833" ht="15.75" customHeight="1">
      <c r="A833" s="11"/>
      <c r="B833" s="11"/>
      <c r="C833" s="11"/>
      <c r="D833" s="11"/>
      <c r="E833" s="11"/>
      <c r="F833" s="11"/>
    </row>
    <row r="834" ht="15.75" customHeight="1">
      <c r="A834" s="11"/>
      <c r="B834" s="11"/>
      <c r="C834" s="11"/>
      <c r="D834" s="11"/>
      <c r="E834" s="11"/>
      <c r="F834" s="11"/>
    </row>
    <row r="835" ht="15.75" customHeight="1">
      <c r="A835" s="11"/>
      <c r="B835" s="11"/>
      <c r="C835" s="11"/>
      <c r="D835" s="11"/>
      <c r="E835" s="11"/>
      <c r="F835" s="11"/>
    </row>
    <row r="836" ht="15.75" customHeight="1">
      <c r="A836" s="11"/>
      <c r="B836" s="11"/>
      <c r="C836" s="11"/>
      <c r="D836" s="11"/>
      <c r="E836" s="11"/>
      <c r="F836" s="11"/>
    </row>
    <row r="837" ht="15.75" customHeight="1">
      <c r="A837" s="11"/>
      <c r="B837" s="11"/>
      <c r="C837" s="11"/>
      <c r="D837" s="11"/>
      <c r="E837" s="11"/>
      <c r="F837" s="11"/>
    </row>
    <row r="838" ht="15.75" customHeight="1">
      <c r="A838" s="11"/>
      <c r="B838" s="11"/>
      <c r="C838" s="11"/>
      <c r="D838" s="11"/>
      <c r="E838" s="11"/>
      <c r="F838" s="11"/>
    </row>
    <row r="839" ht="15.75" customHeight="1">
      <c r="A839" s="11"/>
      <c r="B839" s="11"/>
      <c r="C839" s="11"/>
      <c r="D839" s="11"/>
      <c r="E839" s="11"/>
      <c r="F839" s="11"/>
    </row>
    <row r="840" ht="15.75" customHeight="1">
      <c r="A840" s="11"/>
      <c r="B840" s="11"/>
      <c r="C840" s="11"/>
      <c r="D840" s="11"/>
      <c r="E840" s="11"/>
      <c r="F840" s="11"/>
    </row>
    <row r="841" ht="15.75" customHeight="1">
      <c r="A841" s="11"/>
      <c r="B841" s="11"/>
      <c r="C841" s="11"/>
      <c r="D841" s="11"/>
      <c r="E841" s="11"/>
      <c r="F841" s="11"/>
    </row>
    <row r="842" ht="15.75" customHeight="1">
      <c r="A842" s="11"/>
      <c r="B842" s="11"/>
      <c r="C842" s="11"/>
      <c r="D842" s="11"/>
      <c r="E842" s="11"/>
      <c r="F842" s="11"/>
    </row>
    <row r="843" ht="15.75" customHeight="1">
      <c r="A843" s="11"/>
      <c r="B843" s="11"/>
      <c r="C843" s="11"/>
      <c r="D843" s="11"/>
      <c r="E843" s="11"/>
      <c r="F843" s="11"/>
    </row>
    <row r="844" ht="15.75" customHeight="1">
      <c r="A844" s="11"/>
      <c r="B844" s="11"/>
      <c r="C844" s="11"/>
      <c r="D844" s="11"/>
      <c r="E844" s="11"/>
      <c r="F844" s="11"/>
    </row>
    <row r="845" ht="15.75" customHeight="1">
      <c r="A845" s="11"/>
      <c r="B845" s="11"/>
      <c r="C845" s="11"/>
      <c r="D845" s="11"/>
      <c r="E845" s="11"/>
      <c r="F845" s="11"/>
    </row>
    <row r="846" ht="15.75" customHeight="1">
      <c r="A846" s="11"/>
      <c r="B846" s="11"/>
      <c r="C846" s="11"/>
      <c r="D846" s="11"/>
      <c r="E846" s="11"/>
      <c r="F846" s="11"/>
    </row>
    <row r="847" ht="15.75" customHeight="1">
      <c r="A847" s="11"/>
      <c r="B847" s="11"/>
      <c r="C847" s="11"/>
      <c r="D847" s="11"/>
      <c r="E847" s="11"/>
      <c r="F847" s="11"/>
    </row>
    <row r="848" ht="15.75" customHeight="1">
      <c r="A848" s="11"/>
      <c r="B848" s="11"/>
      <c r="C848" s="11"/>
      <c r="D848" s="11"/>
      <c r="E848" s="11"/>
      <c r="F848" s="11"/>
    </row>
    <row r="849" ht="15.75" customHeight="1">
      <c r="A849" s="11"/>
      <c r="B849" s="11"/>
      <c r="C849" s="11"/>
      <c r="D849" s="11"/>
      <c r="E849" s="11"/>
      <c r="F849" s="11"/>
    </row>
    <row r="850" ht="15.75" customHeight="1">
      <c r="A850" s="11"/>
      <c r="B850" s="11"/>
      <c r="C850" s="11"/>
      <c r="D850" s="11"/>
      <c r="E850" s="11"/>
      <c r="F850" s="11"/>
    </row>
    <row r="851" ht="15.75" customHeight="1">
      <c r="A851" s="11"/>
      <c r="B851" s="11"/>
      <c r="C851" s="11"/>
      <c r="D851" s="11"/>
      <c r="E851" s="11"/>
      <c r="F851" s="11"/>
    </row>
    <row r="852" ht="15.75" customHeight="1">
      <c r="A852" s="11"/>
      <c r="B852" s="11"/>
      <c r="C852" s="11"/>
      <c r="D852" s="11"/>
      <c r="E852" s="11"/>
      <c r="F852" s="11"/>
    </row>
    <row r="853" ht="15.75" customHeight="1">
      <c r="A853" s="11"/>
      <c r="B853" s="11"/>
      <c r="C853" s="11"/>
      <c r="D853" s="11"/>
      <c r="E853" s="11"/>
      <c r="F853" s="11"/>
    </row>
    <row r="854" ht="15.75" customHeight="1">
      <c r="A854" s="11"/>
      <c r="B854" s="11"/>
      <c r="C854" s="11"/>
      <c r="D854" s="11"/>
      <c r="E854" s="11"/>
      <c r="F854" s="11"/>
    </row>
    <row r="855" ht="15.75" customHeight="1">
      <c r="A855" s="11"/>
      <c r="B855" s="11"/>
      <c r="C855" s="11"/>
      <c r="D855" s="11"/>
      <c r="E855" s="11"/>
      <c r="F855" s="11"/>
    </row>
    <row r="856" ht="15.75" customHeight="1">
      <c r="A856" s="11"/>
      <c r="B856" s="11"/>
      <c r="C856" s="11"/>
      <c r="D856" s="11"/>
      <c r="E856" s="11"/>
      <c r="F856" s="11"/>
    </row>
    <row r="857" ht="15.75" customHeight="1">
      <c r="A857" s="11"/>
      <c r="B857" s="11"/>
      <c r="C857" s="11"/>
      <c r="D857" s="11"/>
      <c r="E857" s="11"/>
      <c r="F857" s="11"/>
    </row>
    <row r="858" ht="15.75" customHeight="1">
      <c r="A858" s="11"/>
      <c r="B858" s="11"/>
      <c r="C858" s="11"/>
      <c r="D858" s="11"/>
      <c r="E858" s="11"/>
      <c r="F858" s="11"/>
    </row>
    <row r="859" ht="15.75" customHeight="1">
      <c r="A859" s="11"/>
      <c r="B859" s="11"/>
      <c r="C859" s="11"/>
      <c r="D859" s="11"/>
      <c r="E859" s="11"/>
      <c r="F859" s="11"/>
    </row>
    <row r="860" ht="15.75" customHeight="1">
      <c r="A860" s="11"/>
      <c r="B860" s="11"/>
      <c r="C860" s="11"/>
      <c r="D860" s="11"/>
      <c r="E860" s="11"/>
      <c r="F860" s="11"/>
    </row>
    <row r="861" ht="15.75" customHeight="1">
      <c r="A861" s="11"/>
      <c r="B861" s="11"/>
      <c r="C861" s="11"/>
      <c r="D861" s="11"/>
      <c r="E861" s="11"/>
      <c r="F861" s="11"/>
    </row>
    <row r="862" ht="15.75" customHeight="1">
      <c r="A862" s="11"/>
      <c r="B862" s="11"/>
      <c r="C862" s="11"/>
      <c r="D862" s="11"/>
      <c r="E862" s="11"/>
      <c r="F862" s="11"/>
    </row>
    <row r="863" ht="15.75" customHeight="1">
      <c r="A863" s="11"/>
      <c r="B863" s="11"/>
      <c r="C863" s="11"/>
      <c r="D863" s="11"/>
      <c r="E863" s="11"/>
      <c r="F863" s="11"/>
    </row>
    <row r="864" ht="15.75" customHeight="1">
      <c r="A864" s="11"/>
      <c r="B864" s="11"/>
      <c r="C864" s="11"/>
      <c r="D864" s="11"/>
      <c r="E864" s="11"/>
      <c r="F864" s="11"/>
    </row>
    <row r="865" ht="15.75" customHeight="1">
      <c r="A865" s="11"/>
      <c r="B865" s="11"/>
      <c r="C865" s="11"/>
      <c r="D865" s="11"/>
      <c r="E865" s="11"/>
      <c r="F865" s="11"/>
    </row>
    <row r="866" ht="15.75" customHeight="1">
      <c r="A866" s="11"/>
      <c r="B866" s="11"/>
      <c r="C866" s="11"/>
      <c r="D866" s="11"/>
      <c r="E866" s="11"/>
      <c r="F866" s="11"/>
    </row>
    <row r="867" ht="15.75" customHeight="1">
      <c r="A867" s="11"/>
      <c r="B867" s="11"/>
      <c r="C867" s="11"/>
      <c r="D867" s="11"/>
      <c r="E867" s="11"/>
      <c r="F867" s="11"/>
    </row>
    <row r="868" ht="15.75" customHeight="1">
      <c r="A868" s="11"/>
      <c r="B868" s="11"/>
      <c r="C868" s="11"/>
      <c r="D868" s="11"/>
      <c r="E868" s="11"/>
      <c r="F868" s="11"/>
    </row>
    <row r="869" ht="15.75" customHeight="1">
      <c r="A869" s="11"/>
      <c r="B869" s="11"/>
      <c r="C869" s="11"/>
      <c r="D869" s="11"/>
      <c r="E869" s="11"/>
      <c r="F869" s="11"/>
    </row>
    <row r="870" ht="15.75" customHeight="1">
      <c r="A870" s="11"/>
      <c r="B870" s="11"/>
      <c r="C870" s="11"/>
      <c r="D870" s="11"/>
      <c r="E870" s="11"/>
      <c r="F870" s="11"/>
    </row>
    <row r="871" ht="15.75" customHeight="1">
      <c r="A871" s="11"/>
      <c r="B871" s="11"/>
      <c r="C871" s="11"/>
      <c r="D871" s="11"/>
      <c r="E871" s="11"/>
      <c r="F871" s="11"/>
    </row>
    <row r="872" ht="15.75" customHeight="1">
      <c r="A872" s="11"/>
      <c r="B872" s="11"/>
      <c r="C872" s="11"/>
      <c r="D872" s="11"/>
      <c r="E872" s="11"/>
      <c r="F872" s="11"/>
    </row>
    <row r="873" ht="15.75" customHeight="1">
      <c r="A873" s="11"/>
      <c r="B873" s="11"/>
      <c r="C873" s="11"/>
      <c r="D873" s="11"/>
      <c r="E873" s="11"/>
      <c r="F873" s="11"/>
    </row>
    <row r="874" ht="15.75" customHeight="1">
      <c r="A874" s="11"/>
      <c r="B874" s="11"/>
      <c r="C874" s="11"/>
      <c r="D874" s="11"/>
      <c r="E874" s="11"/>
      <c r="F874" s="11"/>
    </row>
    <row r="875" ht="15.75" customHeight="1">
      <c r="A875" s="11"/>
      <c r="B875" s="11"/>
      <c r="C875" s="11"/>
      <c r="D875" s="11"/>
      <c r="E875" s="11"/>
      <c r="F875" s="11"/>
    </row>
    <row r="876" ht="15.75" customHeight="1">
      <c r="A876" s="11"/>
      <c r="B876" s="11"/>
      <c r="C876" s="11"/>
      <c r="D876" s="11"/>
      <c r="E876" s="11"/>
      <c r="F876" s="11"/>
    </row>
    <row r="877" ht="15.75" customHeight="1">
      <c r="A877" s="11"/>
      <c r="B877" s="11"/>
      <c r="C877" s="11"/>
      <c r="D877" s="11"/>
      <c r="E877" s="11"/>
      <c r="F877" s="11"/>
    </row>
    <row r="878" ht="15.75" customHeight="1">
      <c r="A878" s="11"/>
      <c r="B878" s="11"/>
      <c r="C878" s="11"/>
      <c r="D878" s="11"/>
      <c r="E878" s="11"/>
      <c r="F878" s="11"/>
    </row>
    <row r="879" ht="15.75" customHeight="1">
      <c r="A879" s="11"/>
      <c r="B879" s="11"/>
      <c r="C879" s="11"/>
      <c r="D879" s="11"/>
      <c r="E879" s="11"/>
      <c r="F879" s="11"/>
    </row>
    <row r="880" ht="15.75" customHeight="1">
      <c r="A880" s="11"/>
      <c r="B880" s="11"/>
      <c r="C880" s="11"/>
      <c r="D880" s="11"/>
      <c r="E880" s="11"/>
      <c r="F880" s="11"/>
    </row>
    <row r="881" ht="15.75" customHeight="1">
      <c r="A881" s="11"/>
      <c r="B881" s="11"/>
      <c r="C881" s="11"/>
      <c r="D881" s="11"/>
      <c r="E881" s="11"/>
      <c r="F881" s="11"/>
    </row>
    <row r="882" ht="15.75" customHeight="1">
      <c r="A882" s="11"/>
      <c r="B882" s="11"/>
      <c r="C882" s="11"/>
      <c r="D882" s="11"/>
      <c r="E882" s="11"/>
      <c r="F882" s="11"/>
    </row>
    <row r="883" ht="15.75" customHeight="1">
      <c r="A883" s="11"/>
      <c r="B883" s="11"/>
      <c r="C883" s="11"/>
      <c r="D883" s="11"/>
      <c r="E883" s="11"/>
      <c r="F883" s="11"/>
    </row>
    <row r="884" ht="15.75" customHeight="1">
      <c r="A884" s="11"/>
      <c r="B884" s="11"/>
      <c r="C884" s="11"/>
      <c r="D884" s="11"/>
      <c r="E884" s="11"/>
      <c r="F884" s="11"/>
    </row>
    <row r="885" ht="15.75" customHeight="1">
      <c r="A885" s="11"/>
      <c r="B885" s="11"/>
      <c r="C885" s="11"/>
      <c r="D885" s="11"/>
      <c r="E885" s="11"/>
      <c r="F885" s="11"/>
    </row>
    <row r="886" ht="15.75" customHeight="1">
      <c r="A886" s="11"/>
      <c r="B886" s="11"/>
      <c r="C886" s="11"/>
      <c r="D886" s="11"/>
      <c r="E886" s="11"/>
      <c r="F886" s="11"/>
    </row>
    <row r="887" ht="15.75" customHeight="1">
      <c r="A887" s="11"/>
      <c r="B887" s="11"/>
      <c r="C887" s="11"/>
      <c r="D887" s="11"/>
      <c r="E887" s="11"/>
      <c r="F887" s="11"/>
    </row>
    <row r="888" ht="15.75" customHeight="1">
      <c r="A888" s="11"/>
      <c r="B888" s="11"/>
      <c r="C888" s="11"/>
      <c r="D888" s="11"/>
      <c r="E888" s="11"/>
      <c r="F888" s="11"/>
    </row>
    <row r="889" ht="15.75" customHeight="1">
      <c r="A889" s="11"/>
      <c r="B889" s="11"/>
      <c r="C889" s="11"/>
      <c r="D889" s="11"/>
      <c r="E889" s="11"/>
      <c r="F889" s="11"/>
    </row>
    <row r="890" ht="15.75" customHeight="1">
      <c r="A890" s="11"/>
      <c r="B890" s="11"/>
      <c r="C890" s="11"/>
      <c r="D890" s="11"/>
      <c r="E890" s="11"/>
      <c r="F890" s="11"/>
    </row>
    <row r="891" ht="15.75" customHeight="1">
      <c r="A891" s="11"/>
      <c r="B891" s="11"/>
      <c r="C891" s="11"/>
      <c r="D891" s="11"/>
      <c r="E891" s="11"/>
      <c r="F891" s="11"/>
    </row>
    <row r="892" ht="15.75" customHeight="1">
      <c r="A892" s="11"/>
      <c r="B892" s="11"/>
      <c r="C892" s="11"/>
      <c r="D892" s="11"/>
      <c r="E892" s="11"/>
      <c r="F892" s="11"/>
    </row>
    <row r="893" ht="15.75" customHeight="1">
      <c r="A893" s="11"/>
      <c r="B893" s="11"/>
      <c r="C893" s="11"/>
      <c r="D893" s="11"/>
      <c r="E893" s="11"/>
      <c r="F893" s="11"/>
    </row>
    <row r="894" ht="15.75" customHeight="1">
      <c r="A894" s="11"/>
      <c r="B894" s="11"/>
      <c r="C894" s="11"/>
      <c r="D894" s="11"/>
      <c r="E894" s="11"/>
      <c r="F894" s="11"/>
    </row>
    <row r="895" ht="15.75" customHeight="1">
      <c r="A895" s="11"/>
      <c r="B895" s="11"/>
      <c r="C895" s="11"/>
      <c r="D895" s="11"/>
      <c r="E895" s="11"/>
      <c r="F895" s="11"/>
    </row>
    <row r="896" ht="15.75" customHeight="1">
      <c r="A896" s="11"/>
      <c r="B896" s="11"/>
      <c r="C896" s="11"/>
      <c r="D896" s="11"/>
      <c r="E896" s="11"/>
      <c r="F896" s="11"/>
    </row>
    <row r="897" ht="15.75" customHeight="1">
      <c r="A897" s="11"/>
      <c r="B897" s="11"/>
      <c r="C897" s="11"/>
      <c r="D897" s="11"/>
      <c r="E897" s="11"/>
      <c r="F897" s="11"/>
    </row>
    <row r="898" ht="15.75" customHeight="1">
      <c r="A898" s="11"/>
      <c r="B898" s="11"/>
      <c r="C898" s="11"/>
      <c r="D898" s="11"/>
      <c r="E898" s="11"/>
      <c r="F898" s="11"/>
    </row>
    <row r="899" ht="15.75" customHeight="1">
      <c r="A899" s="11"/>
      <c r="B899" s="11"/>
      <c r="C899" s="11"/>
      <c r="D899" s="11"/>
      <c r="E899" s="11"/>
      <c r="F899" s="11"/>
    </row>
    <row r="900" ht="15.75" customHeight="1">
      <c r="A900" s="11"/>
      <c r="B900" s="11"/>
      <c r="C900" s="11"/>
      <c r="D900" s="11"/>
      <c r="E900" s="11"/>
      <c r="F900" s="11"/>
    </row>
    <row r="901" ht="15.75" customHeight="1">
      <c r="A901" s="11"/>
      <c r="B901" s="11"/>
      <c r="C901" s="11"/>
      <c r="D901" s="11"/>
      <c r="E901" s="11"/>
      <c r="F901" s="11"/>
    </row>
    <row r="902" ht="15.75" customHeight="1">
      <c r="A902" s="11"/>
      <c r="B902" s="11"/>
      <c r="C902" s="11"/>
      <c r="D902" s="11"/>
      <c r="E902" s="11"/>
      <c r="F902" s="11"/>
    </row>
    <row r="903" ht="15.75" customHeight="1">
      <c r="A903" s="11"/>
      <c r="B903" s="11"/>
      <c r="C903" s="11"/>
      <c r="D903" s="11"/>
      <c r="E903" s="11"/>
      <c r="F903" s="11"/>
    </row>
    <row r="904" ht="15.75" customHeight="1">
      <c r="A904" s="11"/>
      <c r="B904" s="11"/>
      <c r="C904" s="11"/>
      <c r="D904" s="11"/>
      <c r="E904" s="11"/>
      <c r="F904" s="11"/>
    </row>
    <row r="905" ht="15.75" customHeight="1">
      <c r="A905" s="11"/>
      <c r="B905" s="11"/>
      <c r="C905" s="11"/>
      <c r="D905" s="11"/>
      <c r="E905" s="11"/>
      <c r="F905" s="11"/>
    </row>
    <row r="906" ht="15.75" customHeight="1">
      <c r="A906" s="11"/>
      <c r="B906" s="11"/>
      <c r="C906" s="11"/>
      <c r="D906" s="11"/>
      <c r="E906" s="11"/>
      <c r="F906" s="11"/>
    </row>
    <row r="907" ht="15.75" customHeight="1">
      <c r="A907" s="11"/>
      <c r="B907" s="11"/>
      <c r="C907" s="11"/>
      <c r="D907" s="11"/>
      <c r="E907" s="11"/>
      <c r="F907" s="11"/>
    </row>
    <row r="908" ht="15.75" customHeight="1">
      <c r="A908" s="11"/>
      <c r="B908" s="11"/>
      <c r="C908" s="11"/>
      <c r="D908" s="11"/>
      <c r="E908" s="11"/>
      <c r="F908" s="11"/>
    </row>
    <row r="909" ht="15.75" customHeight="1">
      <c r="A909" s="11"/>
      <c r="B909" s="11"/>
      <c r="C909" s="11"/>
      <c r="D909" s="11"/>
      <c r="E909" s="11"/>
      <c r="F909" s="11"/>
    </row>
    <row r="910" ht="15.75" customHeight="1">
      <c r="A910" s="11"/>
      <c r="B910" s="11"/>
      <c r="C910" s="11"/>
      <c r="D910" s="11"/>
      <c r="E910" s="11"/>
      <c r="F910" s="11"/>
    </row>
    <row r="911" ht="15.75" customHeight="1">
      <c r="A911" s="11"/>
      <c r="B911" s="11"/>
      <c r="C911" s="11"/>
      <c r="D911" s="11"/>
      <c r="E911" s="11"/>
      <c r="F911" s="11"/>
    </row>
    <row r="912" ht="15.75" customHeight="1">
      <c r="A912" s="11"/>
      <c r="B912" s="11"/>
      <c r="C912" s="11"/>
      <c r="D912" s="11"/>
      <c r="E912" s="11"/>
      <c r="F912" s="11"/>
    </row>
    <row r="913" ht="15.75" customHeight="1">
      <c r="A913" s="11"/>
      <c r="B913" s="11"/>
      <c r="C913" s="11"/>
      <c r="D913" s="11"/>
      <c r="E913" s="11"/>
      <c r="F913" s="11"/>
    </row>
    <row r="914" ht="15.75" customHeight="1">
      <c r="A914" s="11"/>
      <c r="B914" s="11"/>
      <c r="C914" s="11"/>
      <c r="D914" s="11"/>
      <c r="E914" s="11"/>
      <c r="F914" s="11"/>
    </row>
    <row r="915" ht="15.75" customHeight="1">
      <c r="A915" s="11"/>
      <c r="B915" s="11"/>
      <c r="C915" s="11"/>
      <c r="D915" s="11"/>
      <c r="E915" s="11"/>
      <c r="F915" s="11"/>
    </row>
    <row r="916" ht="15.75" customHeight="1">
      <c r="A916" s="11"/>
      <c r="B916" s="11"/>
      <c r="C916" s="11"/>
      <c r="D916" s="11"/>
      <c r="E916" s="11"/>
      <c r="F916" s="11"/>
    </row>
    <row r="917" ht="15.75" customHeight="1">
      <c r="A917" s="11"/>
      <c r="B917" s="11"/>
      <c r="C917" s="11"/>
      <c r="D917" s="11"/>
      <c r="E917" s="11"/>
      <c r="F917" s="11"/>
    </row>
    <row r="918" ht="15.75" customHeight="1">
      <c r="A918" s="11"/>
      <c r="B918" s="11"/>
      <c r="C918" s="11"/>
      <c r="D918" s="11"/>
      <c r="E918" s="11"/>
      <c r="F918" s="11"/>
    </row>
    <row r="919" ht="15.75" customHeight="1">
      <c r="A919" s="11"/>
      <c r="B919" s="11"/>
      <c r="C919" s="11"/>
      <c r="D919" s="11"/>
      <c r="E919" s="11"/>
      <c r="F919" s="11"/>
    </row>
    <row r="920" ht="15.75" customHeight="1">
      <c r="A920" s="11"/>
      <c r="B920" s="11"/>
      <c r="C920" s="11"/>
      <c r="D920" s="11"/>
      <c r="E920" s="11"/>
      <c r="F920" s="11"/>
    </row>
    <row r="921" ht="15.75" customHeight="1">
      <c r="A921" s="11"/>
      <c r="B921" s="11"/>
      <c r="C921" s="11"/>
      <c r="D921" s="11"/>
      <c r="E921" s="11"/>
      <c r="F921" s="11"/>
    </row>
    <row r="922" ht="15.75" customHeight="1">
      <c r="A922" s="11"/>
      <c r="B922" s="11"/>
      <c r="C922" s="11"/>
      <c r="D922" s="11"/>
      <c r="E922" s="11"/>
      <c r="F922" s="11"/>
    </row>
    <row r="923" ht="15.75" customHeight="1">
      <c r="A923" s="11"/>
      <c r="B923" s="11"/>
      <c r="C923" s="11"/>
      <c r="D923" s="11"/>
      <c r="E923" s="11"/>
      <c r="F923" s="11"/>
    </row>
    <row r="924" ht="15.75" customHeight="1">
      <c r="A924" s="11"/>
      <c r="B924" s="11"/>
      <c r="C924" s="11"/>
      <c r="D924" s="11"/>
      <c r="E924" s="11"/>
      <c r="F924" s="11"/>
    </row>
    <row r="925" ht="15.75" customHeight="1">
      <c r="A925" s="11"/>
      <c r="B925" s="11"/>
      <c r="C925" s="11"/>
      <c r="D925" s="11"/>
      <c r="E925" s="11"/>
      <c r="F925" s="11"/>
    </row>
    <row r="926" ht="15.75" customHeight="1">
      <c r="A926" s="11"/>
      <c r="B926" s="11"/>
      <c r="C926" s="11"/>
      <c r="D926" s="11"/>
      <c r="E926" s="11"/>
      <c r="F926" s="11"/>
    </row>
    <row r="927" ht="15.75" customHeight="1">
      <c r="A927" s="11"/>
      <c r="B927" s="11"/>
      <c r="C927" s="11"/>
      <c r="D927" s="11"/>
      <c r="E927" s="11"/>
      <c r="F927" s="11"/>
    </row>
    <row r="928" ht="15.75" customHeight="1">
      <c r="A928" s="11"/>
      <c r="B928" s="11"/>
      <c r="C928" s="11"/>
      <c r="D928" s="11"/>
      <c r="E928" s="11"/>
      <c r="F928" s="11"/>
    </row>
    <row r="929" ht="15.75" customHeight="1">
      <c r="A929" s="11"/>
      <c r="B929" s="11"/>
      <c r="C929" s="11"/>
      <c r="D929" s="11"/>
      <c r="E929" s="11"/>
      <c r="F929" s="11"/>
    </row>
    <row r="930" ht="15.75" customHeight="1">
      <c r="A930" s="11"/>
      <c r="B930" s="11"/>
      <c r="C930" s="11"/>
      <c r="D930" s="11"/>
      <c r="E930" s="11"/>
      <c r="F930" s="11"/>
    </row>
    <row r="931" ht="15.75" customHeight="1">
      <c r="A931" s="11"/>
      <c r="B931" s="11"/>
      <c r="C931" s="11"/>
      <c r="D931" s="11"/>
      <c r="E931" s="11"/>
      <c r="F931" s="11"/>
    </row>
    <row r="932" ht="15.75" customHeight="1">
      <c r="A932" s="11"/>
      <c r="B932" s="11"/>
      <c r="C932" s="11"/>
      <c r="D932" s="11"/>
      <c r="E932" s="11"/>
      <c r="F932" s="11"/>
    </row>
    <row r="933" ht="15.75" customHeight="1">
      <c r="A933" s="11"/>
      <c r="B933" s="11"/>
      <c r="C933" s="11"/>
      <c r="D933" s="11"/>
      <c r="E933" s="11"/>
      <c r="F933" s="11"/>
    </row>
    <row r="934" ht="15.75" customHeight="1">
      <c r="A934" s="11"/>
      <c r="B934" s="11"/>
      <c r="C934" s="11"/>
      <c r="D934" s="11"/>
      <c r="E934" s="11"/>
      <c r="F934" s="11"/>
    </row>
    <row r="935" ht="15.75" customHeight="1">
      <c r="A935" s="11"/>
      <c r="B935" s="11"/>
      <c r="C935" s="11"/>
      <c r="D935" s="11"/>
      <c r="E935" s="11"/>
      <c r="F935" s="11"/>
    </row>
    <row r="936" ht="15.75" customHeight="1">
      <c r="A936" s="11"/>
      <c r="B936" s="11"/>
      <c r="C936" s="11"/>
      <c r="D936" s="11"/>
      <c r="E936" s="11"/>
      <c r="F936" s="11"/>
    </row>
    <row r="937" ht="15.75" customHeight="1">
      <c r="A937" s="11"/>
      <c r="B937" s="11"/>
      <c r="C937" s="11"/>
      <c r="D937" s="11"/>
      <c r="E937" s="11"/>
      <c r="F937" s="11"/>
    </row>
    <row r="938" ht="15.75" customHeight="1">
      <c r="A938" s="11"/>
      <c r="B938" s="11"/>
      <c r="C938" s="11"/>
      <c r="D938" s="11"/>
      <c r="E938" s="11"/>
      <c r="F938" s="11"/>
    </row>
    <row r="939" ht="15.75" customHeight="1">
      <c r="A939" s="11"/>
      <c r="B939" s="11"/>
      <c r="C939" s="11"/>
      <c r="D939" s="11"/>
      <c r="E939" s="11"/>
      <c r="F939" s="11"/>
    </row>
    <row r="940" ht="15.75" customHeight="1">
      <c r="A940" s="11"/>
      <c r="B940" s="11"/>
      <c r="C940" s="11"/>
      <c r="D940" s="11"/>
      <c r="E940" s="11"/>
      <c r="F940" s="11"/>
    </row>
    <row r="941" ht="15.75" customHeight="1">
      <c r="A941" s="11"/>
      <c r="B941" s="11"/>
      <c r="C941" s="11"/>
      <c r="D941" s="11"/>
      <c r="E941" s="11"/>
      <c r="F941" s="11"/>
    </row>
    <row r="942" ht="15.75" customHeight="1">
      <c r="A942" s="11"/>
      <c r="B942" s="11"/>
      <c r="C942" s="11"/>
      <c r="D942" s="11"/>
      <c r="E942" s="11"/>
      <c r="F942" s="11"/>
    </row>
    <row r="943" ht="15.75" customHeight="1">
      <c r="A943" s="11"/>
      <c r="B943" s="11"/>
      <c r="C943" s="11"/>
      <c r="D943" s="11"/>
      <c r="E943" s="11"/>
      <c r="F943" s="11"/>
    </row>
    <row r="944" ht="15.75" customHeight="1">
      <c r="A944" s="11"/>
      <c r="B944" s="11"/>
      <c r="C944" s="11"/>
      <c r="D944" s="11"/>
      <c r="E944" s="11"/>
      <c r="F944" s="11"/>
    </row>
    <row r="945" ht="15.75" customHeight="1">
      <c r="A945" s="11"/>
      <c r="B945" s="11"/>
      <c r="C945" s="11"/>
      <c r="D945" s="11"/>
      <c r="E945" s="11"/>
      <c r="F945" s="11"/>
    </row>
    <row r="946" ht="15.75" customHeight="1">
      <c r="A946" s="11"/>
      <c r="B946" s="11"/>
      <c r="C946" s="11"/>
      <c r="D946" s="11"/>
      <c r="E946" s="11"/>
      <c r="F946" s="11"/>
    </row>
    <row r="947" ht="15.75" customHeight="1">
      <c r="A947" s="11"/>
      <c r="B947" s="11"/>
      <c r="C947" s="11"/>
      <c r="D947" s="11"/>
      <c r="E947" s="11"/>
      <c r="F947" s="11"/>
    </row>
    <row r="948" ht="15.75" customHeight="1">
      <c r="A948" s="11"/>
      <c r="B948" s="11"/>
      <c r="C948" s="11"/>
      <c r="D948" s="11"/>
      <c r="E948" s="11"/>
      <c r="F948" s="11"/>
    </row>
    <row r="949" ht="15.75" customHeight="1">
      <c r="A949" s="11"/>
      <c r="B949" s="11"/>
      <c r="C949" s="11"/>
      <c r="D949" s="11"/>
      <c r="E949" s="11"/>
      <c r="F949" s="11"/>
    </row>
    <row r="950" ht="15.75" customHeight="1">
      <c r="A950" s="11"/>
      <c r="B950" s="11"/>
      <c r="C950" s="11"/>
      <c r="D950" s="11"/>
      <c r="E950" s="11"/>
      <c r="F950" s="11"/>
    </row>
    <row r="951" ht="15.75" customHeight="1">
      <c r="A951" s="11"/>
      <c r="B951" s="11"/>
      <c r="C951" s="11"/>
      <c r="D951" s="11"/>
      <c r="E951" s="11"/>
      <c r="F951" s="11"/>
    </row>
    <row r="952" ht="15.75" customHeight="1">
      <c r="A952" s="11"/>
      <c r="B952" s="11"/>
      <c r="C952" s="11"/>
      <c r="D952" s="11"/>
      <c r="E952" s="11"/>
      <c r="F952" s="11"/>
    </row>
    <row r="953" ht="15.75" customHeight="1">
      <c r="A953" s="11"/>
      <c r="B953" s="11"/>
      <c r="C953" s="11"/>
      <c r="D953" s="11"/>
      <c r="E953" s="11"/>
      <c r="F953" s="11"/>
    </row>
    <row r="954" ht="15.75" customHeight="1">
      <c r="A954" s="11"/>
      <c r="B954" s="11"/>
      <c r="C954" s="11"/>
      <c r="D954" s="11"/>
      <c r="E954" s="11"/>
      <c r="F954" s="11"/>
    </row>
    <row r="955" ht="15.75" customHeight="1">
      <c r="A955" s="11"/>
      <c r="B955" s="11"/>
      <c r="C955" s="11"/>
      <c r="D955" s="11"/>
      <c r="E955" s="11"/>
      <c r="F955" s="11"/>
    </row>
    <row r="956" ht="15.75" customHeight="1">
      <c r="A956" s="11"/>
      <c r="B956" s="11"/>
      <c r="C956" s="11"/>
      <c r="D956" s="11"/>
      <c r="E956" s="11"/>
      <c r="F956" s="11"/>
    </row>
    <row r="957" ht="15.75" customHeight="1">
      <c r="A957" s="11"/>
      <c r="B957" s="11"/>
      <c r="C957" s="11"/>
      <c r="D957" s="11"/>
      <c r="E957" s="11"/>
      <c r="F957" s="11"/>
    </row>
    <row r="958" ht="15.75" customHeight="1">
      <c r="A958" s="11"/>
      <c r="B958" s="11"/>
      <c r="C958" s="11"/>
      <c r="D958" s="11"/>
      <c r="E958" s="11"/>
      <c r="F958" s="11"/>
    </row>
    <row r="959" ht="15.75" customHeight="1">
      <c r="A959" s="11"/>
      <c r="B959" s="11"/>
      <c r="C959" s="11"/>
      <c r="D959" s="11"/>
      <c r="E959" s="11"/>
      <c r="F959" s="11"/>
    </row>
    <row r="960" ht="15.75" customHeight="1">
      <c r="A960" s="11"/>
      <c r="B960" s="11"/>
      <c r="C960" s="11"/>
      <c r="D960" s="11"/>
      <c r="E960" s="11"/>
      <c r="F960" s="11"/>
    </row>
    <row r="961" ht="15.75" customHeight="1">
      <c r="A961" s="11"/>
      <c r="B961" s="11"/>
      <c r="C961" s="11"/>
      <c r="D961" s="11"/>
      <c r="E961" s="11"/>
      <c r="F961" s="11"/>
    </row>
    <row r="962" ht="15.75" customHeight="1">
      <c r="A962" s="11"/>
      <c r="B962" s="11"/>
      <c r="C962" s="11"/>
      <c r="D962" s="11"/>
      <c r="E962" s="11"/>
      <c r="F962" s="11"/>
    </row>
    <row r="963" ht="15.75" customHeight="1">
      <c r="A963" s="11"/>
      <c r="B963" s="11"/>
      <c r="C963" s="11"/>
      <c r="D963" s="11"/>
      <c r="E963" s="11"/>
      <c r="F963" s="11"/>
    </row>
    <row r="964" ht="15.75" customHeight="1">
      <c r="A964" s="11"/>
      <c r="B964" s="11"/>
      <c r="C964" s="11"/>
      <c r="D964" s="11"/>
      <c r="E964" s="11"/>
      <c r="F964" s="11"/>
    </row>
    <row r="965" ht="15.75" customHeight="1">
      <c r="A965" s="11"/>
      <c r="B965" s="11"/>
      <c r="C965" s="11"/>
      <c r="D965" s="11"/>
      <c r="E965" s="11"/>
      <c r="F965" s="11"/>
    </row>
    <row r="966" ht="15.75" customHeight="1">
      <c r="A966" s="11"/>
      <c r="B966" s="11"/>
      <c r="C966" s="11"/>
      <c r="D966" s="11"/>
      <c r="E966" s="11"/>
      <c r="F966" s="11"/>
    </row>
    <row r="967" ht="15.75" customHeight="1">
      <c r="A967" s="11"/>
      <c r="B967" s="11"/>
      <c r="C967" s="11"/>
      <c r="D967" s="11"/>
      <c r="E967" s="11"/>
      <c r="F967" s="11"/>
    </row>
    <row r="968" ht="15.75" customHeight="1">
      <c r="A968" s="11"/>
      <c r="B968" s="11"/>
      <c r="C968" s="11"/>
      <c r="D968" s="11"/>
      <c r="E968" s="11"/>
      <c r="F968" s="11"/>
    </row>
    <row r="969" ht="15.75" customHeight="1">
      <c r="A969" s="11"/>
      <c r="B969" s="11"/>
      <c r="C969" s="11"/>
      <c r="D969" s="11"/>
      <c r="E969" s="11"/>
      <c r="F969" s="11"/>
    </row>
    <row r="970" ht="15.75" customHeight="1">
      <c r="A970" s="11"/>
      <c r="B970" s="11"/>
      <c r="C970" s="11"/>
      <c r="D970" s="11"/>
      <c r="E970" s="11"/>
      <c r="F970" s="11"/>
    </row>
    <row r="971" ht="15.75" customHeight="1">
      <c r="A971" s="11"/>
      <c r="B971" s="11"/>
      <c r="C971" s="11"/>
      <c r="D971" s="11"/>
      <c r="E971" s="11"/>
      <c r="F971" s="11"/>
    </row>
    <row r="972" ht="15.75" customHeight="1">
      <c r="A972" s="11"/>
      <c r="B972" s="11"/>
      <c r="C972" s="11"/>
      <c r="D972" s="11"/>
      <c r="E972" s="11"/>
      <c r="F972" s="11"/>
    </row>
    <row r="973" ht="15.75" customHeight="1">
      <c r="A973" s="11"/>
      <c r="B973" s="11"/>
      <c r="C973" s="11"/>
      <c r="D973" s="11"/>
      <c r="E973" s="11"/>
      <c r="F973" s="11"/>
    </row>
    <row r="974" ht="15.75" customHeight="1">
      <c r="A974" s="11"/>
      <c r="B974" s="11"/>
      <c r="C974" s="11"/>
      <c r="D974" s="11"/>
      <c r="E974" s="11"/>
      <c r="F974" s="11"/>
    </row>
    <row r="975" ht="15.75" customHeight="1">
      <c r="A975" s="11"/>
      <c r="B975" s="11"/>
      <c r="C975" s="11"/>
      <c r="D975" s="11"/>
      <c r="E975" s="11"/>
      <c r="F975" s="11"/>
    </row>
    <row r="976" ht="15.75" customHeight="1">
      <c r="A976" s="11"/>
      <c r="B976" s="11"/>
      <c r="C976" s="11"/>
      <c r="D976" s="11"/>
      <c r="E976" s="11"/>
      <c r="F976" s="11"/>
    </row>
    <row r="977" ht="15.75" customHeight="1">
      <c r="A977" s="11"/>
      <c r="B977" s="11"/>
      <c r="C977" s="11"/>
      <c r="D977" s="11"/>
      <c r="E977" s="11"/>
      <c r="F977" s="11"/>
    </row>
    <row r="978" ht="15.75" customHeight="1">
      <c r="A978" s="11"/>
      <c r="B978" s="11"/>
      <c r="C978" s="11"/>
      <c r="D978" s="11"/>
      <c r="E978" s="11"/>
      <c r="F978" s="11"/>
    </row>
    <row r="979" ht="15.75" customHeight="1">
      <c r="A979" s="11"/>
      <c r="B979" s="11"/>
      <c r="C979" s="11"/>
      <c r="D979" s="11"/>
      <c r="E979" s="11"/>
      <c r="F979" s="11"/>
    </row>
    <row r="980" ht="15.75" customHeight="1">
      <c r="A980" s="11"/>
      <c r="B980" s="11"/>
      <c r="C980" s="11"/>
      <c r="D980" s="11"/>
      <c r="E980" s="11"/>
      <c r="F980" s="11"/>
    </row>
    <row r="981" ht="15.75" customHeight="1">
      <c r="A981" s="11"/>
      <c r="B981" s="11"/>
      <c r="C981" s="11"/>
      <c r="D981" s="11"/>
      <c r="E981" s="11"/>
      <c r="F981" s="11"/>
    </row>
    <row r="982" ht="15.75" customHeight="1">
      <c r="A982" s="11"/>
      <c r="B982" s="11"/>
      <c r="C982" s="11"/>
      <c r="D982" s="11"/>
      <c r="E982" s="11"/>
      <c r="F982" s="11"/>
    </row>
    <row r="983" ht="15.75" customHeight="1">
      <c r="A983" s="11"/>
      <c r="B983" s="11"/>
      <c r="C983" s="11"/>
      <c r="D983" s="11"/>
      <c r="E983" s="11"/>
      <c r="F983" s="11"/>
    </row>
    <row r="984" ht="15.75" customHeight="1">
      <c r="A984" s="11"/>
      <c r="B984" s="11"/>
      <c r="C984" s="11"/>
      <c r="D984" s="11"/>
      <c r="E984" s="11"/>
      <c r="F984" s="11"/>
    </row>
    <row r="985" ht="15.75" customHeight="1">
      <c r="A985" s="11"/>
      <c r="B985" s="11"/>
      <c r="C985" s="11"/>
      <c r="D985" s="11"/>
      <c r="E985" s="11"/>
      <c r="F985" s="11"/>
    </row>
    <row r="986" ht="15.75" customHeight="1">
      <c r="A986" s="11"/>
      <c r="B986" s="11"/>
      <c r="C986" s="11"/>
      <c r="D986" s="11"/>
      <c r="E986" s="11"/>
      <c r="F986" s="11"/>
    </row>
    <row r="987" ht="15.75" customHeight="1">
      <c r="A987" s="11"/>
      <c r="B987" s="11"/>
      <c r="C987" s="11"/>
      <c r="D987" s="11"/>
      <c r="E987" s="11"/>
      <c r="F987" s="11"/>
    </row>
    <row r="988" ht="15.75" customHeight="1">
      <c r="A988" s="11"/>
      <c r="B988" s="11"/>
      <c r="C988" s="11"/>
      <c r="D988" s="11"/>
      <c r="E988" s="11"/>
      <c r="F988" s="11"/>
    </row>
    <row r="989" ht="15.75" customHeight="1">
      <c r="A989" s="11"/>
      <c r="B989" s="11"/>
      <c r="C989" s="11"/>
      <c r="D989" s="11"/>
      <c r="E989" s="11"/>
      <c r="F989" s="11"/>
    </row>
    <row r="990" ht="15.75" customHeight="1">
      <c r="A990" s="11"/>
      <c r="B990" s="11"/>
      <c r="C990" s="11"/>
      <c r="D990" s="11"/>
      <c r="E990" s="11"/>
      <c r="F990" s="11"/>
    </row>
    <row r="991" ht="15.75" customHeight="1">
      <c r="A991" s="11"/>
      <c r="B991" s="11"/>
      <c r="C991" s="11"/>
      <c r="D991" s="11"/>
      <c r="E991" s="11"/>
      <c r="F991" s="11"/>
    </row>
    <row r="992" ht="15.75" customHeight="1">
      <c r="A992" s="11"/>
      <c r="B992" s="11"/>
      <c r="C992" s="11"/>
      <c r="D992" s="11"/>
      <c r="E992" s="11"/>
      <c r="F992" s="11"/>
    </row>
    <row r="993" ht="15.75" customHeight="1">
      <c r="A993" s="11"/>
      <c r="B993" s="11"/>
      <c r="C993" s="11"/>
      <c r="D993" s="11"/>
      <c r="E993" s="11"/>
      <c r="F993" s="11"/>
    </row>
    <row r="994" ht="15.75" customHeight="1">
      <c r="A994" s="11"/>
      <c r="B994" s="11"/>
      <c r="C994" s="11"/>
      <c r="D994" s="11"/>
      <c r="E994" s="11"/>
      <c r="F994" s="11"/>
    </row>
    <row r="995" ht="15.75" customHeight="1">
      <c r="A995" s="11"/>
      <c r="B995" s="11"/>
      <c r="C995" s="11"/>
      <c r="D995" s="11"/>
      <c r="E995" s="11"/>
      <c r="F995" s="11"/>
    </row>
    <row r="996" ht="15.75" customHeight="1">
      <c r="A996" s="11"/>
      <c r="B996" s="11"/>
      <c r="C996" s="11"/>
      <c r="D996" s="11"/>
      <c r="E996" s="11"/>
      <c r="F996" s="11"/>
    </row>
    <row r="997" ht="15.75" customHeight="1">
      <c r="A997" s="11"/>
      <c r="B997" s="11"/>
      <c r="C997" s="11"/>
      <c r="D997" s="11"/>
      <c r="E997" s="11"/>
      <c r="F997" s="11"/>
    </row>
    <row r="998" ht="15.75" customHeight="1">
      <c r="A998" s="11"/>
      <c r="B998" s="11"/>
      <c r="C998" s="11"/>
      <c r="D998" s="11"/>
      <c r="E998" s="11"/>
      <c r="F998" s="11"/>
    </row>
    <row r="999" ht="15.75" customHeight="1">
      <c r="A999" s="11"/>
      <c r="B999" s="11"/>
      <c r="C999" s="11"/>
      <c r="D999" s="11"/>
      <c r="E999" s="11"/>
      <c r="F999" s="11"/>
    </row>
    <row r="1000" ht="15.75" customHeight="1">
      <c r="A1000" s="11"/>
      <c r="B1000" s="11"/>
      <c r="C1000" s="11"/>
      <c r="D1000" s="11"/>
      <c r="E1000" s="11"/>
      <c r="F1000" s="11"/>
    </row>
  </sheetData>
  <mergeCells count="3">
    <mergeCell ref="A1:B1"/>
    <mergeCell ref="A2:B2"/>
    <mergeCell ref="A3:B3"/>
  </mergeCells>
  <printOptions/>
  <pageMargins bottom="1.0" footer="0.0" header="0.0" left="0.75" right="0.75" top="1.0"/>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1.22" defaultRowHeight="15.0"/>
  <cols>
    <col customWidth="1" min="1" max="1" width="21.11"/>
  </cols>
  <sheetData>
    <row r="1">
      <c r="A1" s="142" t="s">
        <v>1509</v>
      </c>
      <c r="B1" s="331" t="s">
        <v>1510</v>
      </c>
    </row>
  </sheetData>
  <hyperlinks>
    <hyperlink r:id="rId1" location="gid=282826039" ref="B1"/>
  </hyperlinks>
  <drawing r:id="rId2"/>
</worksheet>
</file>