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urvey" sheetId="1" r:id="rId3"/>
    <sheet state="visible" name="choices" sheetId="2" r:id="rId4"/>
    <sheet state="visible" name="settings" sheetId="3" r:id="rId5"/>
    <sheet state="visible" name="help-survey" sheetId="4" r:id="rId6"/>
    <sheet state="visible" name="help-choices" sheetId="5" r:id="rId7"/>
    <sheet state="visible" name="help-settings" sheetId="6" r:id="rId8"/>
    <sheet state="visible" name="URLs" sheetId="7" r:id="rId9"/>
  </sheets>
  <definedNames>
    <definedName hidden="1" localSheetId="0" name="_xlnm._FilterDatabase">survey!$A$1:$AI$1002</definedName>
  </definedNames>
  <calcPr/>
</workbook>
</file>

<file path=xl/sharedStrings.xml><?xml version="1.0" encoding="utf-8"?>
<sst xmlns="http://schemas.openxmlformats.org/spreadsheetml/2006/main" count="3264" uniqueCount="1815">
  <si>
    <t>list_name</t>
  </si>
  <si>
    <t>name</t>
  </si>
  <si>
    <t>label::english</t>
  </si>
  <si>
    <t>label::Kinyarwanda</t>
  </si>
  <si>
    <t>Question Number</t>
  </si>
  <si>
    <t>label::Stata</t>
  </si>
  <si>
    <t>image</t>
  </si>
  <si>
    <t>filter</t>
  </si>
  <si>
    <t>coordinator</t>
  </si>
  <si>
    <t>coordinator_id_key</t>
  </si>
  <si>
    <t>coordinator_name</t>
  </si>
  <si>
    <t>enum</t>
  </si>
  <si>
    <t>enumerator_id_key</t>
  </si>
  <si>
    <t>enumerator_name</t>
  </si>
  <si>
    <t>district</t>
  </si>
  <si>
    <t>district_code</t>
  </si>
  <si>
    <t>district_name</t>
  </si>
  <si>
    <t>sector</t>
  </si>
  <si>
    <t>sector_code</t>
  </si>
  <si>
    <t>sector_name</t>
  </si>
  <si>
    <t>cell</t>
  </si>
  <si>
    <t>cell_code</t>
  </si>
  <si>
    <t>cell_name</t>
  </si>
  <si>
    <t>village</t>
  </si>
  <si>
    <t>village_code</t>
  </si>
  <si>
    <t>village_name</t>
  </si>
  <si>
    <t>caregiver</t>
  </si>
  <si>
    <t>Baseline primary caregiver of the child</t>
  </si>
  <si>
    <t>Uwareraga umwana w’ibanze kuri Baseline (P1)</t>
  </si>
  <si>
    <t>form_title</t>
  </si>
  <si>
    <t>type</t>
  </si>
  <si>
    <t>form_id</t>
  </si>
  <si>
    <t>version</t>
  </si>
  <si>
    <t>Baseline partner of the primary caregiver</t>
  </si>
  <si>
    <t>Umufasha w’uwareraga umwana w’ibanze kuri Baseline (P2)</t>
  </si>
  <si>
    <t>Midline primary caregiver</t>
  </si>
  <si>
    <t>urera umwana w’ibanze kuri Midline (P3)</t>
  </si>
  <si>
    <t>label_english</t>
  </si>
  <si>
    <t>label_Kinyarwanda</t>
  </si>
  <si>
    <t>relevance</t>
  </si>
  <si>
    <t>calculation</t>
  </si>
  <si>
    <t>Midline partner of primary caregiver</t>
  </si>
  <si>
    <t>required</t>
  </si>
  <si>
    <t>umufasha w’urera umwana w’ibanze kuri Midline (P4)</t>
  </si>
  <si>
    <t>disabled</t>
  </si>
  <si>
    <t>appearance</t>
  </si>
  <si>
    <t>hint::english</t>
  </si>
  <si>
    <t>hint::Kinyarwanda</t>
  </si>
  <si>
    <t>hint::Stata</t>
  </si>
  <si>
    <t>default</t>
  </si>
  <si>
    <t>constraint</t>
  </si>
  <si>
    <t>constraint message::english</t>
  </si>
  <si>
    <t>constraint message::Kinyarwanda</t>
  </si>
  <si>
    <t>constraint message::Stata</t>
  </si>
  <si>
    <t>required message::english</t>
  </si>
  <si>
    <t>required message::Kinyarwanda</t>
  </si>
  <si>
    <t>read only</t>
  </si>
  <si>
    <t>repeat_count</t>
  </si>
  <si>
    <t>media:image</t>
  </si>
  <si>
    <t>Additional caregiver</t>
  </si>
  <si>
    <t>media:audio</t>
  </si>
  <si>
    <t>media:video</t>
  </si>
  <si>
    <t>choice_filter</t>
  </si>
  <si>
    <t>note</t>
  </si>
  <si>
    <t>response_note</t>
  </si>
  <si>
    <t>publishable</t>
  </si>
  <si>
    <t>minimum_seconds</t>
  </si>
  <si>
    <t>Changes Pending</t>
  </si>
  <si>
    <t>public_key</t>
  </si>
  <si>
    <t>submission_url</t>
  </si>
  <si>
    <t>default_language</t>
  </si>
  <si>
    <t>Translation pending</t>
  </si>
  <si>
    <t>FSI CGRH Midline Final V2</t>
  </si>
  <si>
    <t>Undi muntu ufite inshingano zo kurera umwana (G1)</t>
  </si>
  <si>
    <t>cgchange</t>
  </si>
  <si>
    <t>caregiver has moved</t>
  </si>
  <si>
    <t>urera umwana yarimutse</t>
  </si>
  <si>
    <t>calculate</t>
  </si>
  <si>
    <t>today</t>
  </si>
  <si>
    <t>caregiver is no longer able to care for child</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</si>
  <si>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</si>
  <si>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Kinyarwanda</t>
  </si>
  <si>
    <t>urera umwana ntagishoboye kumwitaho</t>
  </si>
  <si>
    <t>caregiver has died</t>
  </si>
  <si>
    <t>urera umwana yitabye Imana</t>
  </si>
  <si>
    <t>Caregiver is too sick to respond</t>
  </si>
  <si>
    <t>Urera umwana ararwaye cyane ku uburyo atasubiza.</t>
  </si>
  <si>
    <t>Caregiver has migrated for work and won’t return within the duration of data collection</t>
  </si>
  <si>
    <t>Urera umwana yarimutse ku bw'impamvu z'akazi kandi ntazaba yagarutse mugihe cy'ubushakashatsi</t>
  </si>
  <si>
    <t>Relationship between primary and secondary caregivers has dissolved</t>
  </si>
  <si>
    <t>Umurezi w'umwana wibanze n'umurezi w'umwana wa ka kabiri ntamubano bagifitanye.</t>
  </si>
  <si>
    <t>Caregiver is no longer able to care for child</t>
  </si>
  <si>
    <t>Umurezi w'umwana ntakibashije kwita ku umwana</t>
  </si>
  <si>
    <t>Other reason</t>
  </si>
  <si>
    <t>Ibindi</t>
  </si>
  <si>
    <t>Other Reason</t>
  </si>
  <si>
    <t>scg_add</t>
  </si>
  <si>
    <t>The primary caregiver has a new partner</t>
  </si>
  <si>
    <t>Urera umwana wibanze afite umufasha mushya</t>
  </si>
  <si>
    <t>The extended family of the primary caregiver has moved into the household</t>
  </si>
  <si>
    <t>Abandi bagize umuryongo b'urera umwana w'ibanze bimukiye muri ururugo</t>
  </si>
  <si>
    <t>sex</t>
  </si>
  <si>
    <t>Male</t>
  </si>
  <si>
    <t>Gabo</t>
  </si>
  <si>
    <t>Female</t>
  </si>
  <si>
    <t>Gore</t>
  </si>
  <si>
    <t>yesno</t>
  </si>
  <si>
    <t>Yes</t>
  </si>
  <si>
    <t>Yego</t>
  </si>
  <si>
    <t>No</t>
  </si>
  <si>
    <t>Oya</t>
  </si>
  <si>
    <t>yesno1</t>
  </si>
  <si>
    <t>Don't Know</t>
  </si>
  <si>
    <t>Simbizi</t>
  </si>
  <si>
    <t>yesno2</t>
  </si>
  <si>
    <t>Refused to Answer</t>
  </si>
  <si>
    <t>Yanze gusubiza</t>
  </si>
  <si>
    <t>yesno3</t>
  </si>
  <si>
    <t>Not applicable</t>
  </si>
  <si>
    <t>Ntibijyanye</t>
  </si>
  <si>
    <t>Don't know</t>
  </si>
  <si>
    <t>yesnotypo</t>
  </si>
  <si>
    <t>today()</t>
  </si>
  <si>
    <t>yes</t>
  </si>
  <si>
    <t>start</t>
  </si>
  <si>
    <t>starttime</t>
  </si>
  <si>
    <t>end</t>
  </si>
  <si>
    <t>endtime</t>
  </si>
  <si>
    <t>duration_survey</t>
  </si>
  <si>
    <t>duration()</t>
  </si>
  <si>
    <t>text audit</t>
  </si>
  <si>
    <t>The survey worksheet</t>
  </si>
  <si>
    <t>_text_audit</t>
  </si>
  <si>
    <t>p=100</t>
  </si>
  <si>
    <t>audio audit</t>
  </si>
  <si>
    <t>_audio_audit_vup_1</t>
  </si>
  <si>
    <t>p=5;s=vup_1;d=vup_3</t>
  </si>
  <si>
    <t>Yes, with typo</t>
  </si>
  <si>
    <t>Yego, ariko yanditse nabi</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</si>
  <si>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</si>
  <si>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Ubazwa ntabizi</t>
  </si>
  <si>
    <t>childtoilet</t>
  </si>
  <si>
    <t>Child used toilet / latrine</t>
  </si>
  <si>
    <t>Umwana yitumye mu umusarane</t>
  </si>
  <si>
    <t>Put / Rinsed into toilet or latrine</t>
  </si>
  <si>
    <t>Mwayashyize mu umusarane</t>
  </si>
  <si>
    <t>Put / Rinsed into drain or ditch</t>
  </si>
  <si>
    <t>Mwayajugunye mu umwobo</t>
  </si>
  <si>
    <t>Thrown into garbage (solid waste)</t>
  </si>
  <si>
    <t>Mwayataye mu imyanda</t>
  </si>
  <si>
    <t>Buried</t>
  </si>
  <si>
    <t>Mwara yatabye</t>
  </si>
  <si>
    <t>Left in the open</t>
  </si>
  <si>
    <t>Mwayarekeye aho</t>
  </si>
  <si>
    <t>Other (specify)</t>
  </si>
  <si>
    <t>Ikindi</t>
  </si>
  <si>
    <t>label</t>
  </si>
  <si>
    <t>finance1</t>
  </si>
  <si>
    <t>Commercial Bank</t>
  </si>
  <si>
    <t>Banki y'ubucuruzi</t>
  </si>
  <si>
    <t>label:languagename</t>
  </si>
  <si>
    <t>hint</t>
  </si>
  <si>
    <t>hint:languagename</t>
  </si>
  <si>
    <t>Banque Populaire</t>
  </si>
  <si>
    <t>Banki y'abaturage</t>
  </si>
  <si>
    <t>constraint message</t>
  </si>
  <si>
    <t>constraint message:languagename</t>
  </si>
  <si>
    <t>required message</t>
  </si>
  <si>
    <t>required message:languagename</t>
  </si>
  <si>
    <t>media:image:languagename</t>
  </si>
  <si>
    <t>media:audio:languagename</t>
  </si>
  <si>
    <t>media:video:languagename</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</si>
  <si>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</si>
  <si>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</si>
  <si>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</si>
  <si>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</si>
  <si>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_audio_audit_fc_1</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</si>
  <si>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</si>
  <si>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</si>
  <si>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</si>
  <si>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</si>
  <si>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p=5;s=fc_1;d=fc_3</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</si>
  <si>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</si>
  <si>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</si>
  <si>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</si>
  <si>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</si>
  <si>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</si>
  <si>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</si>
  <si>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</si>
  <si>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</si>
  <si>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</si>
  <si>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</si>
  <si>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</si>
  <si>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</si>
  <si>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</si>
  <si>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_audio_audit_ha_ws12</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</si>
  <si>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</si>
  <si>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</si>
  <si>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</si>
  <si>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</si>
  <si>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</si>
  <si>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</si>
  <si>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</si>
  <si>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p=5;s=ha_ws12;d=ha_ws14</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</si>
  <si>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</si>
  <si>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</si>
  <si>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Examples (scroll right for appearance styles)</t>
  </si>
  <si>
    <t>deviceid</t>
  </si>
  <si>
    <t>subscriberid</t>
  </si>
  <si>
    <t>text</t>
  </si>
  <si>
    <t>simserial</t>
  </si>
  <si>
    <t>simid</t>
  </si>
  <si>
    <t>fieldname</t>
  </si>
  <si>
    <t>Standard text field:</t>
  </si>
  <si>
    <t>Text field which uses the numeric keypad:</t>
  </si>
  <si>
    <t>numbers</t>
  </si>
  <si>
    <t>integer</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</si>
  <si>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</si>
  <si>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</si>
  <si>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</si>
  <si>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</si>
  <si>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</si>
  <si>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</si>
  <si>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</si>
  <si>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</si>
  <si>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</si>
  <si>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</si>
  <si>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</si>
  <si>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</si>
  <si>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Umurene SACCO</t>
  </si>
  <si>
    <t>Ikigo cy'imari cyo kubitsa no kuguriza (SACCO)</t>
  </si>
  <si>
    <t>compact-3</t>
  </si>
  <si>
    <t>Other</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</si>
  <si>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</si>
  <si>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</si>
  <si>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</si>
  <si>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</si>
  <si>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</si>
  <si>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</si>
  <si>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</si>
  <si>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</si>
  <si>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</si>
  <si>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finance2</t>
  </si>
  <si>
    <t>Household earnings from crop sales</t>
  </si>
  <si>
    <t>Amafaranga umuryango wakuye mu musaruro w'imyaka</t>
  </si>
  <si>
    <t>Household earnings from business</t>
  </si>
  <si>
    <t>Amafaranga umuryango winjiza avuye mu bucuruzi</t>
  </si>
  <si>
    <t>Wages earned (non VUP employment)</t>
  </si>
  <si>
    <t>Umushahara yahembwe (abadakora muri VUP)</t>
  </si>
  <si>
    <t>search('hhplotdata', 'endswith', 'respondentname', ${namesuffix})</t>
  </si>
  <si>
    <t>Household savings</t>
  </si>
  <si>
    <t>Amafaranga umuryango wizigamiye</t>
  </si>
  <si>
    <t>Multiple-choice field (allows one selection, loads options from pre-loaded .csv file, includes options based on an "exact match" comparison):</t>
  </si>
  <si>
    <t xml:space="preserve">search('hhplotdata', 'matches', 'respondentname', ${nametofind})
</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</si>
  <si>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</si>
  <si>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</si>
  <si>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</si>
  <si>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VUP direct support transfers</t>
  </si>
  <si>
    <t>Standard multiple-choice field (allows multiple selections, shown as series of radio buttons):</t>
  </si>
  <si>
    <t>Inkunga y'ingoboka yahawe na VUP</t>
  </si>
  <si>
    <t>Multiple-choice field (allows multiple selections, shown as a pop-up selector):</t>
  </si>
  <si>
    <t>VUP Public Works wages</t>
  </si>
  <si>
    <t>Umushahara w'inkingi y'imirimo y'amaboko ihemberwa ya VUP</t>
  </si>
  <si>
    <t>Multiple-choice field (allows multiple selections, shown as a compact table of options):</t>
  </si>
  <si>
    <t>Rents</t>
  </si>
  <si>
    <t>Ubukode</t>
  </si>
  <si>
    <t>Multiple-choice field (allows multiple selections, shown as a compact table of options with exactly three columns):</t>
  </si>
  <si>
    <t>Ubudehe credit scheme loan</t>
  </si>
  <si>
    <t>Inguzanyo yahawe muri Gahunda y'Ubudehe yo kwiteza imbere</t>
  </si>
  <si>
    <t>Loans from other sources</t>
  </si>
  <si>
    <t>Inguzanyo yafashe ahandi</t>
  </si>
  <si>
    <t>Multiple-choice field (allows multiple selections, loads options from pre-loaded .csv file, includes options based on a "contains" comparison):</t>
  </si>
  <si>
    <t>Transfers/contributions from friends, relatives, neighbors, etc.</t>
  </si>
  <si>
    <t>Inkunga yahawe n'inshuti, imiryango, abaturanyi, n'abandi.</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</si>
  <si>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</si>
  <si>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</si>
  <si>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</si>
  <si>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freq15</t>
  </si>
  <si>
    <t>search('hhplotdata', 'matches', 'respondentname', ${nametofind})</t>
  </si>
  <si>
    <t>Never</t>
  </si>
  <si>
    <t>Nta na rimwe</t>
  </si>
  <si>
    <t>Multiple-choice field (allows multiple selections, loads options from pre-loaded .csv file, includes options based on both a "contains" comparison and an "exact match" filter):</t>
  </si>
  <si>
    <t>Once</t>
  </si>
  <si>
    <t>Rimwe</t>
  </si>
  <si>
    <t>geopoint</t>
  </si>
  <si>
    <t>Standard GPS location-capture field:</t>
  </si>
  <si>
    <t>2-3 times</t>
  </si>
  <si>
    <t>Hagati y'inshuro 2 na 3</t>
  </si>
  <si>
    <t>geoshape</t>
  </si>
  <si>
    <t>Boundary-capture field (GPS polygon):</t>
  </si>
  <si>
    <t>4-6 times</t>
  </si>
  <si>
    <t>Hagati y'inshuro 4-6</t>
  </si>
  <si>
    <t>geotrace</t>
  </si>
  <si>
    <t>Boundary- or path-capture field (GPS polyline or polygon):</t>
  </si>
  <si>
    <t>Everyday</t>
  </si>
  <si>
    <t>Buri munsi</t>
  </si>
  <si>
    <t>barcode</t>
  </si>
  <si>
    <t>Standard scan-barcode field:</t>
  </si>
  <si>
    <t>date</t>
  </si>
  <si>
    <t>insurance</t>
  </si>
  <si>
    <t>Standard date field:</t>
  </si>
  <si>
    <t>Mutuelle</t>
  </si>
  <si>
    <t>RAMA</t>
  </si>
  <si>
    <t>Date field (but for smaller screens):</t>
  </si>
  <si>
    <t>no-calendar</t>
  </si>
  <si>
    <t>MMI</t>
  </si>
  <si>
    <t>datetime</t>
  </si>
  <si>
    <t>Standard date+time field:</t>
  </si>
  <si>
    <t>Private insurance</t>
  </si>
  <si>
    <t>Ubwishingizi bwigenga (bwabikorera ku giti cyabo)</t>
  </si>
  <si>
    <t>Ubundi</t>
  </si>
  <si>
    <t>Date+time field (but for smaller screens):</t>
  </si>
  <si>
    <t>livestock</t>
  </si>
  <si>
    <t>Through means other than the community/VUP (purchased, gifted, inherited, etc.)</t>
  </si>
  <si>
    <t>Binyujijwe mu bundi buryo butari muri gahunda zaho atuye/ VUP (kubigura, impano, umurage, nibindi)</t>
  </si>
  <si>
    <t>Standard image-capture field:</t>
  </si>
  <si>
    <t>At least some received from the community/VUP</t>
  </si>
  <si>
    <t>Byibura hari ibyo bakiriye biturutse aho batuye /VUP</t>
  </si>
  <si>
    <t>Image-capture field which allows user to annotate image:</t>
  </si>
  <si>
    <t>annotate</t>
  </si>
  <si>
    <t>livestock2</t>
  </si>
  <si>
    <t>We sold/traded it</t>
  </si>
  <si>
    <t>Twararigurishije</t>
  </si>
  <si>
    <t>Image-capture field which allows user to draw image:</t>
  </si>
  <si>
    <t>draw</t>
  </si>
  <si>
    <t>It died</t>
  </si>
  <si>
    <t>Ryarapfuye</t>
  </si>
  <si>
    <t>Image-capture field which collects a signature as the image:</t>
  </si>
  <si>
    <t>signature</t>
  </si>
  <si>
    <t>It was lost</t>
  </si>
  <si>
    <t>Ryaburiwe irengero</t>
  </si>
  <si>
    <t>audio</t>
  </si>
  <si>
    <t>Standard audio-capture field:</t>
  </si>
  <si>
    <t>We ate it</t>
  </si>
  <si>
    <t>Twaraririye</t>
  </si>
  <si>
    <t>video</t>
  </si>
  <si>
    <t>Standard video-capture field:</t>
  </si>
  <si>
    <t>nowork</t>
  </si>
  <si>
    <t>Old &gt; 65 years</t>
  </si>
  <si>
    <t>Umuntu ukuze urengeje imyaka 65</t>
  </si>
  <si>
    <t>file</t>
  </si>
  <si>
    <t>Attach text, image, video, audio, PDF, ZIP, or MS Office file (Excel or Word):</t>
  </si>
  <si>
    <t>Ill or Disabled</t>
  </si>
  <si>
    <t>Urwaye cyangwa ufite ubumuga</t>
  </si>
  <si>
    <t>Student</t>
  </si>
  <si>
    <t>umunyeshuli</t>
  </si>
  <si>
    <t>Standard note field (read-only).</t>
  </si>
  <si>
    <t>TIG/Prison</t>
  </si>
  <si>
    <t>Imirimo nsimburagifungo (TIG)/ Gereza</t>
  </si>
  <si>
    <t>otherprog</t>
  </si>
  <si>
    <t>Parenting</t>
  </si>
  <si>
    <t>Kurera</t>
  </si>
  <si>
    <t>Nutrition</t>
  </si>
  <si>
    <t>Indyo yuzuye</t>
  </si>
  <si>
    <t>Health</t>
  </si>
  <si>
    <t>Ubuzima</t>
  </si>
  <si>
    <t>Hygiene</t>
  </si>
  <si>
    <t>Kwirinda indwara</t>
  </si>
  <si>
    <t>caseid</t>
  </si>
  <si>
    <t>Substance abuse</t>
  </si>
  <si>
    <t>Gukoresha ibiyobya bwenge</t>
  </si>
  <si>
    <t>phonenumber</t>
  </si>
  <si>
    <t>phone</t>
  </si>
  <si>
    <t>Personal phone</t>
  </si>
  <si>
    <t>Telefone bwite</t>
  </si>
  <si>
    <t>comments</t>
  </si>
  <si>
    <t>Neighbor/Friend</t>
  </si>
  <si>
    <t>Umuturanyi/inshuti</t>
  </si>
  <si>
    <t>Community Health Worker</t>
  </si>
  <si>
    <t>Umujyanama w'ubuzima</t>
  </si>
  <si>
    <t>(${age1}+${age2}+${age3}) div 3</t>
  </si>
  <si>
    <t>calculate_here</t>
  </si>
  <si>
    <t>Village chief</t>
  </si>
  <si>
    <t>Umuyobozi w'umudugudu</t>
  </si>
  <si>
    <t>once(format-date-time(now(), '%Y-%b-%e %H:%M:%S'))</t>
  </si>
  <si>
    <t>p=50</t>
  </si>
  <si>
    <t>school</t>
  </si>
  <si>
    <t>p=50;s=0;d=60</t>
  </si>
  <si>
    <t>p=50;s=0-600;d=60</t>
  </si>
  <si>
    <t>p=50;s=firstfield;d=lastfield</t>
  </si>
  <si>
    <t>begin group</t>
  </si>
  <si>
    <t>groupname</t>
  </si>
  <si>
    <t>P1</t>
  </si>
  <si>
    <t>Standard group</t>
  </si>
  <si>
    <t>…</t>
  </si>
  <si>
    <t>P2</t>
  </si>
  <si>
    <t>end group</t>
  </si>
  <si>
    <t>P3</t>
  </si>
  <si>
    <t>begin repeat</t>
  </si>
  <si>
    <t>repeatname</t>
  </si>
  <si>
    <t>Standard repeated group</t>
  </si>
  <si>
    <t>P4</t>
  </si>
  <si>
    <t>P5</t>
  </si>
  <si>
    <t>P6</t>
  </si>
  <si>
    <t>end repeat</t>
  </si>
  <si>
    <t>P7</t>
  </si>
  <si>
    <t>Group repeated exactly three times</t>
  </si>
  <si>
    <t>speed violations count</t>
  </si>
  <si>
    <t>speed violations list</t>
  </si>
  <si>
    <t>speed violations audit</t>
  </si>
  <si>
    <t>v=5;d=120</t>
  </si>
  <si>
    <t>devicephonenum</t>
  </si>
  <si>
    <t>Quick reference for relevance, constraint, and calculation expressions</t>
  </si>
  <si>
    <t>duration_mod1_t0</t>
  </si>
  <si>
    <t>once(duration())</t>
  </si>
  <si>
    <t>Operation</t>
  </si>
  <si>
    <t>Operator</t>
  </si>
  <si>
    <t>Example</t>
  </si>
  <si>
    <t>Example answer</t>
  </si>
  <si>
    <t>Addition</t>
  </si>
  <si>
    <t>+</t>
  </si>
  <si>
    <t>1 + 1</t>
  </si>
  <si>
    <t>Subtraction</t>
  </si>
  <si>
    <t>-</t>
  </si>
  <si>
    <t>mod_1</t>
  </si>
  <si>
    <t>P8</t>
  </si>
  <si>
    <t>Serayi/CFJ/TVET</t>
  </si>
  <si>
    <t>Multiplication</t>
  </si>
  <si>
    <t>*</t>
  </si>
  <si>
    <t>3 * 2</t>
  </si>
  <si>
    <t>Division</t>
  </si>
  <si>
    <t>div</t>
  </si>
  <si>
    <t>10 div 2</t>
  </si>
  <si>
    <t>Modulus</t>
  </si>
  <si>
    <t>mod</t>
  </si>
  <si>
    <t>9 mod 2</t>
  </si>
  <si>
    <t>S1</t>
  </si>
  <si>
    <t>Equal</t>
  </si>
  <si>
    <t>=</t>
  </si>
  <si>
    <t>${fieldname} = 3</t>
  </si>
  <si>
    <t>true or false</t>
  </si>
  <si>
    <t>Not equal</t>
  </si>
  <si>
    <t>!=</t>
  </si>
  <si>
    <t>${fieldname} != 3</t>
  </si>
  <si>
    <t>Greater-than</t>
  </si>
  <si>
    <t>&gt;</t>
  </si>
  <si>
    <t>${fieldname} &gt; 3</t>
  </si>
  <si>
    <t>S2</t>
  </si>
  <si>
    <t>&gt;-or-equal</t>
  </si>
  <si>
    <t>&gt;=</t>
  </si>
  <si>
    <t>${fieldname} &gt;= 3</t>
  </si>
  <si>
    <t>S3</t>
  </si>
  <si>
    <t>Less-than</t>
  </si>
  <si>
    <t>&lt;</t>
  </si>
  <si>
    <t>${fieldname} &lt; 3</t>
  </si>
  <si>
    <t>S4</t>
  </si>
  <si>
    <t>&lt;-or-equal</t>
  </si>
  <si>
    <t>&lt;=</t>
  </si>
  <si>
    <t>${fieldname} &lt;= 3</t>
  </si>
  <si>
    <t>S5/D5</t>
  </si>
  <si>
    <t>Or</t>
  </si>
  <si>
    <t>or</t>
  </si>
  <si>
    <t>S6/D6</t>
  </si>
  <si>
    <t>${fieldname} = 3 or ${fieldname} = 4</t>
  </si>
  <si>
    <t>And</t>
  </si>
  <si>
    <t>Some college/University</t>
  </si>
  <si>
    <t>Amashuli makuru na kaminuza</t>
  </si>
  <si>
    <t>and</t>
  </si>
  <si>
    <t>${fieldname} &gt; 3 and ${fieldname} &lt; 5</t>
  </si>
  <si>
    <t>Not</t>
  </si>
  <si>
    <t>College/University Degree</t>
  </si>
  <si>
    <t>not()</t>
  </si>
  <si>
    <t>Impamyabumenyi ya kaminuza</t>
  </si>
  <si>
    <t>not(${fieldname} &gt; 3 and ${fieldname} &lt; 5)</t>
  </si>
  <si>
    <t>false or true</t>
  </si>
  <si>
    <t>Seminary/Religious school only</t>
  </si>
  <si>
    <t>I seminari/Ishuli ry'abihayimana gusa</t>
  </si>
  <si>
    <t>Never Formally Attended School</t>
  </si>
  <si>
    <t>Ntiyigeze akandagira mu ishuli</t>
  </si>
  <si>
    <t>Function</t>
  </si>
  <si>
    <t>once(expression)</t>
  </si>
  <si>
    <t>shower</t>
  </si>
  <si>
    <t>Less than once a week</t>
  </si>
  <si>
    <t>Munsi y'inshuro imwe mu cyumweru</t>
  </si>
  <si>
    <t>Once a week</t>
  </si>
  <si>
    <t>Rimwe mu cyumweru</t>
  </si>
  <si>
    <t>Twice a week</t>
  </si>
  <si>
    <t>Kabiri mu cyumweru</t>
  </si>
  <si>
    <t>Every second day</t>
  </si>
  <si>
    <t>Rimwe mu minsi ibiri</t>
  </si>
  <si>
    <t>spb_2_1</t>
  </si>
  <si>
    <t>Food</t>
  </si>
  <si>
    <t>Ibiryo</t>
  </si>
  <si>
    <t>Education of children</t>
  </si>
  <si>
    <t>Imyigire y’abana</t>
  </si>
  <si>
    <t>Health/medical expenses</t>
  </si>
  <si>
    <t>Amafaranga agenda ku buzima /ubuvuzi</t>
  </si>
  <si>
    <t>Investment in farm/livestock</t>
  </si>
  <si>
    <t>Kwizigamira mu buhinzi/ubworozi</t>
  </si>
  <si>
    <t>Invest in business/IGA</t>
  </si>
  <si>
    <t>Gushora imari mu bucuruzi /IGA</t>
  </si>
  <si>
    <t>Improve house</t>
  </si>
  <si>
    <t>Gusana inzu</t>
  </si>
  <si>
    <t>I did not spend any money</t>
  </si>
  <si>
    <t>Nta amafaranga nigize ntanga.</t>
  </si>
  <si>
    <t>spb_2_2</t>
  </si>
  <si>
    <t>Once a month</t>
  </si>
  <si>
    <t>once(random())</t>
  </si>
  <si>
    <t>Introduction</t>
  </si>
  <si>
    <t>Module 1</t>
  </si>
  <si>
    <t>Rimwe mu kwezi</t>
  </si>
  <si>
    <t>Just one time</t>
  </si>
  <si>
    <t>Rimwe gusa</t>
  </si>
  <si>
    <t>spb_2_3</t>
  </si>
  <si>
    <t>Health &amp; hygiene</t>
  </si>
  <si>
    <t>pulldata(csvname, colname, lookupcolname, lookupval)</t>
  </si>
  <si>
    <t>Ubuzima n’isuku</t>
  </si>
  <si>
    <t>pulldata('hhplotdata', 'plot1size', 'hhid_key', ${hhid})</t>
  </si>
  <si>
    <t>Imirire</t>
  </si>
  <si>
    <t>string-length(field)</t>
  </si>
  <si>
    <t>string-length(.) &gt; 3</t>
  </si>
  <si>
    <t>Basic animal husbandry</t>
  </si>
  <si>
    <t>Ubworozi bw’ibanze</t>
  </si>
  <si>
    <t>count-selected(field)</t>
  </si>
  <si>
    <t>mod_1_1</t>
  </si>
  <si>
    <t>count-selected(.) &gt;= 1</t>
  </si>
  <si>
    <t>Microcredit</t>
  </si>
  <si>
    <t>selected(field, value)</t>
  </si>
  <si>
    <t>selected(${fieldname}, 'Male')</t>
  </si>
  <si>
    <t>Child development</t>
  </si>
  <si>
    <t>Enumerator Information (enum)</t>
  </si>
  <si>
    <t>Imikurire y’umwana</t>
  </si>
  <si>
    <t>selected-at(field, number)</t>
  </si>
  <si>
    <t>selected-at(${fieldname}, 0) = 'Shona'</t>
  </si>
  <si>
    <t>spb_2_4</t>
  </si>
  <si>
    <t>Not eligible</t>
  </si>
  <si>
    <t>Ntibimureba</t>
  </si>
  <si>
    <t>jr:choice-name(value, 'field')</t>
  </si>
  <si>
    <t>jr:choice-name(selected-at(${selectmultfield}, 0), '${selectmultfield}')</t>
  </si>
  <si>
    <t>Not capable</t>
  </si>
  <si>
    <t>Ntashoboye</t>
  </si>
  <si>
    <t>concat(fieldorstring, fieldorstring, ...)</t>
  </si>
  <si>
    <t>concat(${firstname}, ' ', ${lastname})</t>
  </si>
  <si>
    <t>Other employment</t>
  </si>
  <si>
    <t>Akandi kazi</t>
  </si>
  <si>
    <t>enum_id</t>
  </si>
  <si>
    <t>index()</t>
  </si>
  <si>
    <t>Wage too low</t>
  </si>
  <si>
    <t>Umushahara muto</t>
  </si>
  <si>
    <t>Public works site too far</t>
  </si>
  <si>
    <t>count(repeatgroup)</t>
  </si>
  <si>
    <t>Aho imirimo y'amaboko ikorerwa ni kure cyare</t>
  </si>
  <si>
    <t>count(${repeatgroupname})</t>
  </si>
  <si>
    <t>Sickness/ Child was sick</t>
  </si>
  <si>
    <t>Uburwayi/ Umwana yari arwaye</t>
  </si>
  <si>
    <t>sum(repeatedfield)</t>
  </si>
  <si>
    <t>sum(${loan_size})</t>
  </si>
  <si>
    <t>join(string, repeatedfield)</t>
  </si>
  <si>
    <t>join(' ,', ${hh_member_name})</t>
  </si>
  <si>
    <t>min(repeatedfield)</t>
  </si>
  <si>
    <t>min(${hh_member_age})</t>
  </si>
  <si>
    <t>max(repeatedfield)</t>
  </si>
  <si>
    <t>max(${hh_member_age})</t>
  </si>
  <si>
    <t>Please enter your enumerator ID</t>
  </si>
  <si>
    <t>Nimero iranga umushakashatsi</t>
  </si>
  <si>
    <t>indexed-repeat(repeatedfield, repeatgroup, index)</t>
  </si>
  <si>
    <t>indexed-repeat(${name}, ${names}, 1)</t>
  </si>
  <si>
    <t>substr(fieldorstring, startindex, endindex)</t>
  </si>
  <si>
    <t>substr(${phone}, 0, 3)</t>
  </si>
  <si>
    <t>coalesce(field1, field2)</t>
  </si>
  <si>
    <t>coalesce(${id}, ${id2})</t>
  </si>
  <si>
    <t>Enumerator ID</t>
  </si>
  <si>
    <t>round(field, digits)</t>
  </si>
  <si>
    <t>round(${interest_rate}, 2)</t>
  </si>
  <si>
    <t>.&gt;=10000 and .&lt;11000</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</si>
  <si>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</si>
  <si>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</si>
  <si>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</si>
  <si>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</si>
  <si>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</si>
  <si>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</si>
  <si>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</si>
  <si>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</si>
  <si>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</si>
  <si>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</si>
  <si>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</si>
  <si>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</si>
  <si>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</si>
  <si>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</si>
  <si>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</si>
  <si>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</si>
  <si>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_calc_enum_name</t>
  </si>
  <si>
    <t>format-date-time(today(), '%Y-%b-%e')</t>
  </si>
  <si>
    <t>now()</t>
  </si>
  <si>
    <t>uuid()</t>
  </si>
  <si>
    <t>spb1</t>
  </si>
  <si>
    <t>pulldata('fsi_midline_team_non_mdat', 'enumerator_name', 'enum_id', ${enum_id})</t>
  </si>
  <si>
    <t>No Job</t>
  </si>
  <si>
    <t>Nta kazi</t>
  </si>
  <si>
    <t>version()</t>
  </si>
  <si>
    <t>username()</t>
  </si>
  <si>
    <t>Domestic Duties</t>
  </si>
  <si>
    <t>Imirimo yo mu rugo</t>
  </si>
  <si>
    <t>Pregnancy</t>
  </si>
  <si>
    <t>Gutwita</t>
  </si>
  <si>
    <t>hash(fieldorvalue, …)</t>
  </si>
  <si>
    <t>hash(${name}, ${birthdate})</t>
  </si>
  <si>
    <t>linebreak()</t>
  </si>
  <si>
    <t>spb2</t>
  </si>
  <si>
    <t>Classic VUP public works</t>
  </si>
  <si>
    <t>Imirimo y'amaboko</t>
  </si>
  <si>
    <t>rank-index(index, repeatedfield)</t>
  </si>
  <si>
    <t>rank-index(1, ${random_draw})</t>
  </si>
  <si>
    <t>Expanded VUP public works</t>
  </si>
  <si>
    <t>Imirimo y'amaboko y'abafite intege nke (ababyeyi batwite n'ababyeyi bonsa)</t>
  </si>
  <si>
    <t>rank-value(fieldorvalue, fieldorlist)</t>
  </si>
  <si>
    <t>rank-value(${random_draw}, ${list_of_draws})</t>
  </si>
  <si>
    <t>de-duplicate(string, field)</t>
  </si>
  <si>
    <t>de-duplicate(' ', join(' ', ${repeatedfield}))</t>
  </si>
  <si>
    <t>Refused to answer</t>
  </si>
  <si>
    <t>distance-between(geopointfield1, geopointfield2)</t>
  </si>
  <si>
    <t>distance-between(${start_gps}, ${end_gps})</t>
  </si>
  <si>
    <t>spb3</t>
  </si>
  <si>
    <t>area(repeatedgeopointfield)</t>
  </si>
  <si>
    <t>area(${gps_reading})</t>
  </si>
  <si>
    <t>_calc_enum_sex</t>
  </si>
  <si>
    <t>short-geopoint(geopointfield)</t>
  </si>
  <si>
    <t>short-geopoint(${location})</t>
  </si>
  <si>
    <t>pulldata('fsi_midline_team_non_mdat', 'enumerator_gender', 'enum_id', ${enum_id})</t>
  </si>
  <si>
    <t>Public works site is too far</t>
  </si>
  <si>
    <t>pow(base, exponent)</t>
  </si>
  <si>
    <t>pow(1+${annual_interest_rate}, ${years_of_interest})</t>
  </si>
  <si>
    <t>log10(fieldorvalue)</t>
  </si>
  <si>
    <t>log10(${field})</t>
  </si>
  <si>
    <t>toilet</t>
  </si>
  <si>
    <t>Flush to piped sewer system</t>
  </si>
  <si>
    <t>Umusarani wohereza imyanda mu muyoboro rusange wabigenewe</t>
  </si>
  <si>
    <t>Flush to septic tank</t>
  </si>
  <si>
    <t>sin(fieldorvalue)</t>
  </si>
  <si>
    <t>Umusarane wohereza imyanda muri fosse septique</t>
  </si>
  <si>
    <t>sin(${field})</t>
  </si>
  <si>
    <t>Flush to pit latrine</t>
  </si>
  <si>
    <t>Umusarane upfundikiye wohereza imyanda mu cyobo</t>
  </si>
  <si>
    <t>cos(fieldorvalue)</t>
  </si>
  <si>
    <t>cos(${field})</t>
  </si>
  <si>
    <t>Flush to somewhere else</t>
  </si>
  <si>
    <t>Umusarani wohereza imyanda ahandi</t>
  </si>
  <si>
    <t>tan(fieldorvalue)</t>
  </si>
  <si>
    <t>tan(${field})</t>
  </si>
  <si>
    <t>Flush, don’t know where</t>
  </si>
  <si>
    <t>Umusarani wohereza imyanda ahandi hatazwi</t>
  </si>
  <si>
    <t>asin(fieldorvalue)</t>
  </si>
  <si>
    <t>asin(${field})</t>
  </si>
  <si>
    <t>Ventilated improved pit (VIP) latrine</t>
  </si>
  <si>
    <t>A amazi umusarani utinze neza ufite ubuhumekero"</t>
  </si>
  <si>
    <t>acos(fieldorvalue)</t>
  </si>
  <si>
    <t>acos(${field})</t>
  </si>
  <si>
    <t>Pit latrine with slab</t>
  </si>
  <si>
    <t>Umusarani utinze neza ufite aho bahagarara habugenewe</t>
  </si>
  <si>
    <t>enum_id_failed</t>
  </si>
  <si>
    <t>atan(fieldorvalue)</t>
  </si>
  <si>
    <t>atan(${field})</t>
  </si>
  <si>
    <t>Pit latrine without slab/open pit</t>
  </si>
  <si>
    <t>atan2(x, y)</t>
  </si>
  <si>
    <t>Umusarani w’icyobo kirangaye (udatinze)</t>
  </si>
  <si>
    <t>atan2(${fieldx}, ${fieldy})</t>
  </si>
  <si>
    <t>sqrt(fieldorvalue)</t>
  </si>
  <si>
    <t>sqrt(${field})</t>
  </si>
  <si>
    <t>Composting toilet</t>
  </si>
  <si>
    <t>Umusarani-ngarani</t>
  </si>
  <si>
    <t>exp(x)</t>
  </si>
  <si>
    <t>exp(${fieldx})</t>
  </si>
  <si>
    <t>Bucket toilet</t>
  </si>
  <si>
    <t>Kwituma mu gikoresho nk’indobo</t>
  </si>
  <si>
    <t xml:space="preserve">This is not a valid enumerator ID. Please re-enter your ID or see the supervisor. </t>
  </si>
  <si>
    <t>pi()</t>
  </si>
  <si>
    <t>Hanging toilet/hanging latrine</t>
  </si>
  <si>
    <t>Umusarani wubatse hejuru imyanda ikajya hasi . Urugero hejuru y’amazi (umena mu mazi)</t>
  </si>
  <si>
    <t>None (bush, field, stream)</t>
  </si>
  <si>
    <t>Mu gisambu/ ku gasozi</t>
  </si>
  <si>
    <t>Nimero iranga umushakashatsi wanditse siyo. Ongera wandike nimero iranga umushakashatsi cyangwa umenyeshe uhagarariye ubushakashatsi</t>
  </si>
  <si>
    <t>Enumerator Name Confirm Note</t>
  </si>
  <si>
    <t>${_calc_enum_name}=null</t>
  </si>
  <si>
    <t>Ahandi</t>
  </si>
  <si>
    <t>vup_1</t>
  </si>
  <si>
    <t>Road Maintenance</t>
  </si>
  <si>
    <t>Gukora umuhanda</t>
  </si>
  <si>
    <t>Child Care</t>
  </si>
  <si>
    <t>Kwita k’umwana</t>
  </si>
  <si>
    <t>Tree Planting/Forestry</t>
  </si>
  <si>
    <t>Gutera ibiti /ishyamba</t>
  </si>
  <si>
    <t>Cleaning public spaces</t>
  </si>
  <si>
    <t>Gusukura ahantu rusange</t>
  </si>
  <si>
    <t>VUP Caseworker</t>
  </si>
  <si>
    <t>Abakangurambaga ba VUP</t>
  </si>
  <si>
    <t>select_one yesno</t>
  </si>
  <si>
    <t>enum_confirm</t>
  </si>
  <si>
    <t>Other areas</t>
  </si>
  <si>
    <t>Are you ${_calc_enum_name}?</t>
  </si>
  <si>
    <t>Ese uri ${_calc_enum_name}?</t>
  </si>
  <si>
    <t>vup_2</t>
  </si>
  <si>
    <t>Enumerator Name Confirm</t>
  </si>
  <si>
    <t>At home</t>
  </si>
  <si>
    <t>Mu rugo</t>
  </si>
  <si>
    <t>At family/friend</t>
  </si>
  <si>
    <t>Mu muryango/Ku nshuti</t>
  </si>
  <si>
    <t>At public works site</t>
  </si>
  <si>
    <t>Aho imirimo y’amaboko ikorerwa /Aho VUP Ikorera</t>
  </si>
  <si>
    <t>vup_3</t>
  </si>
  <si>
    <t>Sibling under 10 years old</t>
  </si>
  <si>
    <t>Uwo bavukana ufite munsi y’imyaka 10</t>
  </si>
  <si>
    <t>Sibling over 10 years old</t>
  </si>
  <si>
    <t>Uwo bavukana ufite hejuru y’imyaka 10.</t>
  </si>
  <si>
    <t>Neighbor</t>
  </si>
  <si>
    <t>Umuturanyi</t>
  </si>
  <si>
    <t>enum_confirm_failed</t>
  </si>
  <si>
    <t>Other family member</t>
  </si>
  <si>
    <t>Undi muntu wu mu muryango</t>
  </si>
  <si>
    <t>Someone else</t>
  </si>
  <si>
    <t>Undi muntu uwo ariwe wese</t>
  </si>
  <si>
    <t>No one</t>
  </si>
  <si>
    <t>Nta n’umwe</t>
  </si>
  <si>
    <t>vup_4</t>
  </si>
  <si>
    <t>Less than 1,000 RWF</t>
  </si>
  <si>
    <t>Ari munsi y’1,000RWF</t>
  </si>
  <si>
    <t>1,000 RWF - 1500 RWF</t>
  </si>
  <si>
    <t>1,500 RWF - 2000 RWF</t>
  </si>
  <si>
    <t>more than 2,000 RWF</t>
  </si>
  <si>
    <t>Ari hejuru ya 2,000RWF</t>
  </si>
  <si>
    <t>vup_5</t>
  </si>
  <si>
    <t>1-2 days</t>
  </si>
  <si>
    <t>1-2 iminsi</t>
  </si>
  <si>
    <t>3-5 days</t>
  </si>
  <si>
    <t>3-5 Iminsi</t>
  </si>
  <si>
    <t>5-7 days</t>
  </si>
  <si>
    <t>5-7 Iminsi</t>
  </si>
  <si>
    <t>over 1 week</t>
  </si>
  <si>
    <t>Mu cyumweru</t>
  </si>
  <si>
    <t>2-4 weeks</t>
  </si>
  <si>
    <t>2-4 ibyumweru</t>
  </si>
  <si>
    <t>1-2 months</t>
  </si>
  <si>
    <t>1-2 Amezi</t>
  </si>
  <si>
    <t>3 months or more</t>
  </si>
  <si>
    <t>2 Amezi cg menshi</t>
  </si>
  <si>
    <t>vup_6</t>
  </si>
  <si>
    <t>Used savings</t>
  </si>
  <si>
    <t>Wakoresheje ibyo wari warazigamye</t>
  </si>
  <si>
    <t>Asked family for support</t>
  </si>
  <si>
    <t>Wasabye ubufasha umuryango</t>
  </si>
  <si>
    <t>Asked friends/neighbors for support</t>
  </si>
  <si>
    <t>Wasabye inshuti/abaturanyi ubufasha</t>
  </si>
  <si>
    <t>Asked for a loan in a local store</t>
  </si>
  <si>
    <t>Wikopesheje muri butiki</t>
  </si>
  <si>
    <t>Took up additional work</t>
  </si>
  <si>
    <t>Wakoze akandi kazi</t>
  </si>
  <si>
    <t>You have entered the wrong enumerator ID. Please go back and correct.</t>
  </si>
  <si>
    <t>wash</t>
  </si>
  <si>
    <t>Observed</t>
  </si>
  <si>
    <t>Wabibionye</t>
  </si>
  <si>
    <t>Not observed, not in dwelling/plot/yard</t>
  </si>
  <si>
    <t>Nimero iranga umushakashatsi wanditse siyo. Subira inyuma ukosore.</t>
  </si>
  <si>
    <t>ntabyo nabonye, Ntabiri mu urugo</t>
  </si>
  <si>
    <t>Wrong Enumeratore Note</t>
  </si>
  <si>
    <t>${enum_confirm} = 0</t>
  </si>
  <si>
    <t>Not observed, no permission to see</t>
  </si>
  <si>
    <t>Ntaburenganzira bwo kubirebba</t>
  </si>
  <si>
    <t>Observed, bucket, basin, or jerry can</t>
  </si>
  <si>
    <t>Wabibionye: indobo, ibase, cg injerekani</t>
  </si>
  <si>
    <t>Ibindi, sobanura:</t>
  </si>
  <si>
    <t>water</t>
  </si>
  <si>
    <t>Piped into dwelling</t>
  </si>
  <si>
    <t>Amazi ya robine iri mu nzu</t>
  </si>
  <si>
    <t>Piped into yard/plot</t>
  </si>
  <si>
    <t>Iri mu rugo/mu kibanza</t>
  </si>
  <si>
    <t>Public tap/standpipe</t>
  </si>
  <si>
    <t>Robine rusange</t>
  </si>
  <si>
    <t>Tube well or borehole</t>
  </si>
  <si>
    <t>Amazi azamurwa na pompe cg itiyo</t>
  </si>
  <si>
    <t>Protected dug well</t>
  </si>
  <si>
    <t>Iriba ritwikiriye</t>
  </si>
  <si>
    <t>Unprotected dug well</t>
  </si>
  <si>
    <t>Ridatwikiriye</t>
  </si>
  <si>
    <t>Protected spring</t>
  </si>
  <si>
    <t>Amazi y’isoko isoko yubakiye</t>
  </si>
  <si>
    <t>Unprotected spring</t>
  </si>
  <si>
    <t>Isoko itubakiye</t>
  </si>
  <si>
    <t>Rainwater</t>
  </si>
  <si>
    <t>Amazi y’imvura</t>
  </si>
  <si>
    <t>Tanker truck</t>
  </si>
  <si>
    <t>Amazi azanwa n’ikamyo ya tanki</t>
  </si>
  <si>
    <t>mod_1_3</t>
  </si>
  <si>
    <t>Cart with small tank</t>
  </si>
  <si>
    <t>Baheka ku ngorofani nini ikururwa n’inka/n’indogobe</t>
  </si>
  <si>
    <t>Surface water (river/dam/lake/pond/stream/ canal/irrigation channel)</t>
  </si>
  <si>
    <t>Household information</t>
  </si>
  <si>
    <t>Amazi y’imigezi, ibiyaga, imiringoti, yo kuhira imirima</t>
  </si>
  <si>
    <t>Household Information</t>
  </si>
  <si>
    <t>Bottled water</t>
  </si>
  <si>
    <t>Amazi bapfundikira mu macupa</t>
  </si>
  <si>
    <t>wateravail</t>
  </si>
  <si>
    <t>Yes, water is available</t>
  </si>
  <si>
    <t>Yego, amazi arahari</t>
  </si>
  <si>
    <t>Water is not available</t>
  </si>
  <si>
    <t>Nitamazi ahari</t>
  </si>
  <si>
    <t>hhid_replace</t>
  </si>
  <si>
    <t>Unable to find or contact the primary caregiver in the household, and the village leader or other households in the village do not know him or her.</t>
  </si>
  <si>
    <t>Urera umwana w'ibanze ntawuhari kandi nta telefone ihari/nta nimero zumukuru w'urugo cyangwa umukuru w'umudugudu nabantu bo mumudugudu ntibabazi.</t>
  </si>
  <si>
    <t>hhid</t>
  </si>
  <si>
    <t>No one was present at the household during both attempts to visit.</t>
  </si>
  <si>
    <t>Ntamuntu numwe waruhari mugihe kisurwa</t>
  </si>
  <si>
    <t>The eigible child does not live in this household anymore</t>
  </si>
  <si>
    <t>Umwana ugomba gukorerwaho ubushakashatsi ntakiba muri urugo</t>
  </si>
  <si>
    <t>Enter the Household ID.</t>
  </si>
  <si>
    <t>Andika umubare uranga urugo.</t>
  </si>
  <si>
    <t>The eligible child is sick and unavailable for mop up before the end of data collection in the district.</t>
  </si>
  <si>
    <t>Umwana ugomba gukorerwaho ubushakashatsi ararwaye kandi ntazaboneka mubyumweru 2 birimbere.</t>
  </si>
  <si>
    <t>Primary caregiver is sick or otherwise unwell and unavailable for mop up before the end of data collection in the district.</t>
  </si>
  <si>
    <t>Uwita kumwana arawaye/ntameze neza</t>
  </si>
  <si>
    <t>HHID</t>
  </si>
  <si>
    <t>Primary caregiver will be out of town for the entirety of data collection in the district.</t>
  </si>
  <si>
    <t>Uwita kumwana ntahari kandi ntazaboneka umubyumweru 2 biri imbere</t>
  </si>
  <si>
    <t>The Primary caregiver is in jail and no other permanent primary caregiver exists</t>
  </si>
  <si>
    <t>Uwita kumwana arafunze handi ntawundi uhari wita ku mwana</t>
  </si>
  <si>
    <t>string-length(.)=6</t>
  </si>
  <si>
    <t>Household declined to participate</t>
  </si>
  <si>
    <t>Urugo rwanze kwitabira ubushakashatsi</t>
  </si>
  <si>
    <t>Household has moved out of the village.</t>
  </si>
  <si>
    <t>Urugo ntago rukibarizwa muri uyu mudugudu</t>
  </si>
  <si>
    <t>Must be 6 digits long</t>
  </si>
  <si>
    <t>Imibare igomba kuba ari 6</t>
  </si>
  <si>
    <t>The household is moving out of the village in the near future and will not be available for the intervention/endline data collection.</t>
  </si>
  <si>
    <t>Urugo ruratenganya kwumuka muri uyumudugudu kandi nturuzabasha kwitabira ibindi byiciro by'ushakashatsi bizakurikiraho.</t>
  </si>
  <si>
    <t>Ibindi(Sobanura)</t>
  </si>
  <si>
    <t>freq1</t>
  </si>
  <si>
    <t>0 days</t>
  </si>
  <si>
    <t>0 imisi</t>
  </si>
  <si>
    <t>1 days</t>
  </si>
  <si>
    <t>1 iminsi</t>
  </si>
  <si>
    <t>2 days</t>
  </si>
  <si>
    <t>2 iminsi</t>
  </si>
  <si>
    <t>3 days</t>
  </si>
  <si>
    <t>3 iminsi</t>
  </si>
  <si>
    <t>_check_hhid_reenter</t>
  </si>
  <si>
    <t>4 days</t>
  </si>
  <si>
    <t>4 iminsi</t>
  </si>
  <si>
    <t>5 days</t>
  </si>
  <si>
    <t>5 iminsi</t>
  </si>
  <si>
    <t>6 days</t>
  </si>
  <si>
    <t>6 iminsi</t>
  </si>
  <si>
    <t>7 days</t>
  </si>
  <si>
    <t>Reenter the Household ID.</t>
  </si>
  <si>
    <t>7 iminsi</t>
  </si>
  <si>
    <t>Ongera wandike Umubare uranga urugo.</t>
  </si>
  <si>
    <t>otherpay</t>
  </si>
  <si>
    <t>HHID Re-enter</t>
  </si>
  <si>
    <t>.=${hhid}</t>
  </si>
  <si>
    <t>HHIDs entered should match. Please check the correct hhid and re-enter again</t>
  </si>
  <si>
    <t>Less than 10,000 RWF</t>
  </si>
  <si>
    <t>Ari munsi y’1,0000 RWF</t>
  </si>
  <si>
    <t>Less than 1,0000 RWF</t>
  </si>
  <si>
    <t>10,000 - 50,000 RWF</t>
  </si>
  <si>
    <t>hhid_list</t>
  </si>
  <si>
    <t xml:space="preserve">50,000 - 100,000 RWF </t>
  </si>
  <si>
    <t>pulldata('hh_list_midline', 'hhid_key', 'hhid_key', ${hhid})</t>
  </si>
  <si>
    <t>100,000 - 500,000 RWF</t>
  </si>
  <si>
    <t>hhid_fail</t>
  </si>
  <si>
    <t>The ID you have listed does not appear on the household roster.  Please make sure you have entered the correct ID.</t>
  </si>
  <si>
    <t>Nimero wanditse ntago iri ku rutonde rw' abagize itsinda ry' ikimina. Reba ko nimero wanditse ariyo.</t>
  </si>
  <si>
    <t>HH ID Fail note</t>
  </si>
  <si>
    <t>${hhid} != ${hhid_list}</t>
  </si>
  <si>
    <t>_calc_district_list</t>
  </si>
  <si>
    <t>pulldata('hh_list_midline', 'district_name', 'hhid_key', ${hhid})</t>
  </si>
  <si>
    <t>_calc_sector_list</t>
  </si>
  <si>
    <t>pulldata('hh_list_midline', 'sector_name', 'hhid_key', ${hhid})</t>
  </si>
  <si>
    <t>_calc_cell_list</t>
  </si>
  <si>
    <t>pulldata('hh_list_midline', 'cell_name', 'hhid_key', ${hhid})</t>
  </si>
  <si>
    <t>_calc_village_list</t>
  </si>
  <si>
    <t>pulldata('hh_list_midline', 'village_name', 'hhid_key', ${hhid})</t>
  </si>
  <si>
    <t>village_check_fail</t>
  </si>
  <si>
    <t>500,000 RWF - 750,000 RWF</t>
  </si>
  <si>
    <t>more than 750,000 RWF</t>
  </si>
  <si>
    <t>Ari hejuru ya 750,000 RWF</t>
  </si>
  <si>
    <t>The household ID you have entered is not listed in the village you have selected. Please check the HHID and location.</t>
  </si>
  <si>
    <t>Umubare uranga urugo wanditse ntabwo ugaragara ku rutonde rw'umudugudu wahisemo. Gerageza ugenzure neza umubare uranga urugo ndetse naho ruherereye.</t>
  </si>
  <si>
    <t>${loc_village}!=${_calc_village_list}</t>
  </si>
  <si>
    <t>cluster_id</t>
  </si>
  <si>
    <t>Cluster ID</t>
  </si>
  <si>
    <t>pulldata('hh_list_midline', 'cluster_id', 'hhid_key', ${hhid})</t>
  </si>
  <si>
    <t>treatment</t>
  </si>
  <si>
    <t>Treatment household</t>
  </si>
  <si>
    <t>Treatment</t>
  </si>
  <si>
    <t>pulldata('hh_list_midline', 'treatment', 'hhid_key', ${hhid})</t>
  </si>
  <si>
    <t>fp_hhid</t>
  </si>
  <si>
    <t>Field Prep HHID</t>
  </si>
  <si>
    <t>pulldata('hh_list_midline', 'fp_hhid', 'hhid_key', ${hhid})</t>
  </si>
  <si>
    <t>_calc_head_household</t>
  </si>
  <si>
    <t>pulldata('hh_list_midline', 'head_household', 'hhid_key', ${hhid})</t>
  </si>
  <si>
    <t>_check_hhid</t>
  </si>
  <si>
    <t>You have entered ${hhid}. The VUP participant from this household is ${_calc_head_household}. Is this the right household?</t>
  </si>
  <si>
    <t>Umubare uranga urugo winjijemo ni ${hhid}, Umuntu uhagarariye urugo muri VUP ni ${_calc_head_household}. Ese uru nirwo rugo washakaga?</t>
  </si>
  <si>
    <t>HH ID Check</t>
  </si>
  <si>
    <t>_check_hhid_fail</t>
  </si>
  <si>
    <t>Please go back and correct the household ID</t>
  </si>
  <si>
    <t>Subira inyuma ukosore umubare uranga urugo.</t>
  </si>
  <si>
    <t>HHID Check Fail note</t>
  </si>
  <si>
    <t>${_check_hhid} = 0</t>
  </si>
  <si>
    <t>_calc_child_mult_n</t>
  </si>
  <si>
    <t>Number of eligible children</t>
  </si>
  <si>
    <t>pulldata('hh_list_midline','num_eligible_children','hhid_key',${hhid})</t>
  </si>
  <si>
    <t>_calc_child_id_1</t>
  </si>
  <si>
    <t>Child 1 ID</t>
  </si>
  <si>
    <t>pulldata('hh_list_midline','child_id_1','hhid_key',${hhid})</t>
  </si>
  <si>
    <t>_calc_child_id_2</t>
  </si>
  <si>
    <t>Child 2 ID</t>
  </si>
  <si>
    <t>pulldata('hh_list_midline','child_id_2','hhid_key',${hhid})</t>
  </si>
  <si>
    <t>_calc_child_name_1</t>
  </si>
  <si>
    <t>Child 1 Name</t>
  </si>
  <si>
    <t>pulldata('hh_list_midline','child_name_1','hhid_key',${hhid})</t>
  </si>
  <si>
    <t>_calc_child_name_2</t>
  </si>
  <si>
    <t>Child 2 Name</t>
  </si>
  <si>
    <t>pulldata('hh_list_midline','child_name_2','hhid_key',${hhid})</t>
  </si>
  <si>
    <t>_check_eligible_children</t>
  </si>
  <si>
    <t>There are ${_calc_child_mult_n} eligible children in this household: ${_calc_child_name_1}, ${_calc_child_name_2} . Is this correct?</t>
  </si>
  <si>
    <t>Hari abana ${_calc_child_mult_n} muri uru rugo: ${_calc_child_name_1}, ${_calc_child_name_2} .  Ese ibi nibyo?</t>
  </si>
  <si>
    <t>Eligible Children check</t>
  </si>
  <si>
    <t>${_check_hhid} = 1</t>
  </si>
  <si>
    <t>eligible_children_fail</t>
  </si>
  <si>
    <t>You have indicated that the number of eligible children in the household does not match our records.  Please double-check this is correct.</t>
  </si>
  <si>
    <t>Umubare w'abana bagomba gukorerwa wanditse ntago uhuye n'amakuru dufite. Ongera urebe nezako ibi aribyo.</t>
  </si>
  <si>
    <t>Eligible Children check note</t>
  </si>
  <si>
    <t>${_check_eligible_children} = 0</t>
  </si>
  <si>
    <t>duration_mod1_t1</t>
  </si>
  <si>
    <t>duration_mod1</t>
  </si>
  <si>
    <t>${duration_mod1_t1}-${duration_mod1_t0}</t>
  </si>
  <si>
    <t>duration_mod2_t0</t>
  </si>
  <si>
    <t>mod_2</t>
  </si>
  <si>
    <t>Caregiver check</t>
  </si>
  <si>
    <t>${_check_hhid} = 1 and ${_check_eligible_children} = 1</t>
  </si>
  <si>
    <t>_calc_pcg_name</t>
  </si>
  <si>
    <t>Primary Caregiver Name Baseline</t>
  </si>
  <si>
    <t>pulldata('hh_list_midline','pcg_name','hhid_key',${hhid})</t>
  </si>
  <si>
    <t>_calc_pcg_nid</t>
  </si>
  <si>
    <t xml:space="preserve">Primary Caregiver NID Baseline </t>
  </si>
  <si>
    <t>pulldata('hh_list_midline','pcg_nid','hhid_key',${hhid})</t>
  </si>
  <si>
    <t>_calc_pcg_age</t>
  </si>
  <si>
    <t xml:space="preserve">Primary Caregiver Age Baseline </t>
  </si>
  <si>
    <t>pulldata('hh_list_midline','pcg_age','hhid_key',${hhid})</t>
  </si>
  <si>
    <t>_calc_pcg_sex</t>
  </si>
  <si>
    <t>Primary Caregiver Sex Baseline</t>
  </si>
  <si>
    <t>pulldata('hh_list_midline','pcg_sex','hhid_key',${hhid})</t>
  </si>
  <si>
    <t>_calc_pcg_id</t>
  </si>
  <si>
    <t>pcg_id Baseline</t>
  </si>
  <si>
    <t>pulldata('hh_list_midline','pcg_id','hhid_key',${hhid})</t>
  </si>
  <si>
    <t>_calc_scg_name</t>
  </si>
  <si>
    <t>Secondary Caregiver Name Baseline</t>
  </si>
  <si>
    <t>pulldata('hh_list_midline','scg_name','hhid_key',${hhid})</t>
  </si>
  <si>
    <t>_calc_scg_nid</t>
  </si>
  <si>
    <t>Secondary Caregiver NID Baseline</t>
  </si>
  <si>
    <t>pulldata('hh_list_midline','scg_nid','hhid_key',${hhid})</t>
  </si>
  <si>
    <t>_calc_scg_age</t>
  </si>
  <si>
    <t>Secondary Caregiver Age Baseline</t>
  </si>
  <si>
    <t>pulldata('hh_list_midline','scg_age','hhid_key',${hhid})</t>
  </si>
  <si>
    <t>_calc_scg_sex</t>
  </si>
  <si>
    <t>Secondary Caregiver Sex Baseline</t>
  </si>
  <si>
    <t>pulldata('hh_list_midline','scg_sex','hhid_key',${hhid})</t>
  </si>
  <si>
    <t>_calc_scg_id</t>
  </si>
  <si>
    <t>scg_id Baseline</t>
  </si>
  <si>
    <t>pulldata('hh_list_midline','scg_id','hhid_key',${hhid})</t>
  </si>
  <si>
    <t>_calc_acg1_id</t>
  </si>
  <si>
    <t>Additional Caregiver ID 1 - New Primary Caregiver</t>
  </si>
  <si>
    <t>pulldata('hh_list_midline','acg1_id','hhid_key',${hhid})</t>
  </si>
  <si>
    <t>_calc_acg1_name</t>
  </si>
  <si>
    <t>Additional Caregiver ID 1 - New Primary Caregiver name</t>
  </si>
  <si>
    <t>pulldata('hh_list_midline','acg1_name','hhid_key',${hhid})</t>
  </si>
  <si>
    <t>_calc_acg1_rel</t>
  </si>
  <si>
    <t>Additional Caregiver ID 1 - New Primary Caregiver relationship</t>
  </si>
  <si>
    <t>pulldata('hh_list_midline','acg1_rel','hhid_key',${hhid})</t>
  </si>
  <si>
    <t>_calc_acg2_id</t>
  </si>
  <si>
    <t>Additional Caregiver ID 2 - New Partner</t>
  </si>
  <si>
    <t>pulldata('hh_list_midline','acg2_id','hhid_key',${hhid})</t>
  </si>
  <si>
    <t>_calc_acg2_name</t>
  </si>
  <si>
    <t>Additional Caregiver ID 2 - New Partner name</t>
  </si>
  <si>
    <t>pulldata('hh_list_midline','acg2_name','hhid_key',${hhid})</t>
  </si>
  <si>
    <t>_calc_acg2_rel</t>
  </si>
  <si>
    <t>Additional Caregiver ID 2 - New Partner relationship</t>
  </si>
  <si>
    <t>pulldata('hh_list_midline','acg2_rel','hhid_key',${hhid})</t>
  </si>
  <si>
    <t>_calc_acg3_id</t>
  </si>
  <si>
    <t>Additional Caregiver ID 3 - Grandparent</t>
  </si>
  <si>
    <t>pulldata('hh_list_midline','acg3_id','hhid_key',${hhid})</t>
  </si>
  <si>
    <t>_calc_acg3_name</t>
  </si>
  <si>
    <t>Additional Caregiver ID 3 - Grandparent name</t>
  </si>
  <si>
    <t>pulldata('hh_list_midline','acg3_name','hhid_key',${hhid})</t>
  </si>
  <si>
    <t>_calc_acg3_rel</t>
  </si>
  <si>
    <t>Additional Caregiver ID 3 - Grandparent rel</t>
  </si>
  <si>
    <t>pulldata('hh_list_midline','acg3_rel','hhid_key',${hhid})</t>
  </si>
  <si>
    <t>select_one caregiver</t>
  </si>
  <si>
    <t>Please select the caregiver.</t>
  </si>
  <si>
    <t>Hitamo umuntu urera umwana.</t>
  </si>
  <si>
    <t>Caregiver</t>
  </si>
  <si>
    <t>The choices worksheet</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</si>
  <si>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</si>
  <si>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_calc_caregiver_name</t>
  </si>
  <si>
    <t>Name of caregiver selected Baseline</t>
  </si>
  <si>
    <t>value</t>
  </si>
  <si>
    <t>if(${caregiver} = 1, ${_calc_pcg_name}, if(${caregiver} = 2, ${_calc_scg_name}, if(${caregiver} = 3, ${_calc_acg1_name}, if(${caregiver} = 4, ${_calc_acg2_name}, ${_calc_acg3_name}))))</t>
  </si>
  <si>
    <t>image:languagename</t>
  </si>
  <si>
    <t>_calc_cg_id</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</si>
  <si>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</si>
  <si>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</si>
  <si>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</si>
  <si>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cg_id of caregiver selected Baseline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</si>
  <si>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</si>
  <si>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</si>
  <si>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if(${caregiver} = 1, ${_calc_pcg_id}, if(${caregiver} = 2, ${_calc_scg_id}, if(${caregiver} = 3, ${_calc_acg1_id}, if(${caregiver} = 4, ${_calc_acg2_id}, ${_calc_acg3_id}))))</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</si>
  <si>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</si>
  <si>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The settings worksheet</t>
  </si>
  <si>
    <t>This worksheet contains overall settings for your form, all specified in the second row of the worksheet. When you download a form template from your SurveyCTO server, these settings will be pre-filled for you.</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</si>
  <si>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</si>
  <si>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</si>
  <si>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</si>
  <si>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</si>
  <si>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</si>
  <si>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</si>
  <si>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_calc_caregiver_nid</t>
  </si>
  <si>
    <t>NID of caregiver selected Baseline</t>
  </si>
  <si>
    <t>if(${caregiver} = 1, ${_calc_pcg_nid}, if(${caregiver} = 2, ${_calc_scg_nid}, "'"))</t>
  </si>
  <si>
    <t>_calc_caregiver_age</t>
  </si>
  <si>
    <t>Age of caregiver selected Baseline</t>
  </si>
  <si>
    <t>if(${caregiver} = 1, ${_calc_pcg_age}, if(${caregiver} = 2, ${_calc_scg_age}, ""))</t>
  </si>
  <si>
    <t>_calc_caregiver_sex</t>
  </si>
  <si>
    <t>Sex of caregiver selected Baseline</t>
  </si>
  <si>
    <t>if(${caregiver} = 1, ${_calc_pcg_sex}, if(${caregiver} = 2, ${_calc_scg_sex}, ""))</t>
  </si>
  <si>
    <t>_calc_caregiver_type</t>
  </si>
  <si>
    <t>Type of caregiver selected</t>
  </si>
  <si>
    <t>if(${caregiver} = 1, "Urera umwana w'ibanze kuri Baseline yari", if(${caregiver} = 2, "Umufasha w'urera umwana kuri Baseline yari", if(${caregiver} = 3, "Undi muntu urera umwana by'ibanze ni", if(${caregiver} = 4, "Umufasha w'undi muntu urera umwana by'ibanze", "Undi muntu ugira uruhare mu kurera umwana ni"))))</t>
  </si>
  <si>
    <t>additional_cg</t>
  </si>
  <si>
    <t>Additional Cg</t>
  </si>
  <si>
    <t>if(${caregiver} = 3 or ${caregiver} = 4 or ${caregiver} = 5, 1, 0)</t>
  </si>
  <si>
    <t>_calc_no_scg</t>
  </si>
  <si>
    <t>No scg</t>
  </si>
  <si>
    <t>no scg</t>
  </si>
  <si>
    <t>if(${_calc_cg_id}="" and ${caregiver} = 2,1,0)</t>
  </si>
  <si>
    <t>_note_no_scg</t>
  </si>
  <si>
    <t>The primary caregiver of this household, ${_calc_pcg_name} did not have a partner at baseline.  If you would like to add a new partner, go back and select "Midline Partner or Primary Caregiver"</t>
  </si>
  <si>
    <t>Umuntu wareraga umwana by'ibanze muri uru rugo, ${_calc_pcg_name} ntabwo yari afite umufasha mu gihe cyahe cya Baseline.  Niba wifuza kubaza umufasha we mushya, subira inyuma uhitemo  "P4: Umufasha w'undi muntu urera umwana by'ibanze"</t>
  </si>
  <si>
    <t>${_calc_no_scg} = 1</t>
  </si>
  <si>
    <t>check_caregiver</t>
  </si>
  <si>
    <t>${_calc_no_scg} != 1</t>
  </si>
  <si>
    <t>Changes log Mock survey</t>
  </si>
  <si>
    <t>_check_caregiver</t>
  </si>
  <si>
    <t>https://docs.google.com/spreadsheets/d/1mKNbRC9WpMbJEPouVYc_zFI5RtVt0a_8ehIV_24Hmsk/edit#gid=282826039</t>
  </si>
  <si>
    <t>The ${_calc_caregiver_type} in our records is ${_calc_caregiver_name}. Are you speaking with ${_calc_caregiver_name}?</t>
  </si>
  <si>
    <t xml:space="preserve"> Amakuri dufite nuko ${_calc_caregiver_type} ari ${_calc_caregiver_name}. Ese urimo uravugana na ${_calc_caregiver_name}?</t>
  </si>
  <si>
    <t>${_calc_cg_id}!="" and ${_calc_caregiver_name} != ""</t>
  </si>
  <si>
    <t>_note_check_caregiver</t>
  </si>
  <si>
    <t>You have indicated that the ${_calc_caregiver_type} in this household is not ${_calc_caregiver_name}.  Please go back and confirm you have selected the correct caregiver type.</t>
  </si>
  <si>
    <t>Wavuzeko ${_calc_caregiver_type} muri uru rugo atari ${_calc_caregiver_name}.  Subira inyuma uhitemo urera umwana nyawe.</t>
  </si>
  <si>
    <t>${_check_caregiver} = 0</t>
  </si>
  <si>
    <t>_check_new_caregiver</t>
  </si>
  <si>
    <t>You have indicated that you are speaking with a new caregiver since baseline.  Is this correct?</t>
  </si>
  <si>
    <t>Wagaragaje ko uri kuvugana n'umuntu mushya ufite inshingano zo kurera umwana. Ese ibi nibyo?</t>
  </si>
  <si>
    <t>${additional_cg} = 1</t>
  </si>
  <si>
    <t>_note_check_new_caregiver</t>
  </si>
  <si>
    <t>Please go back and change the caregiver type.</t>
  </si>
  <si>
    <t>Subira inyuma uhindure umuntu urera umwana</t>
  </si>
  <si>
    <t>${_check_new_caregiver} = 0</t>
  </si>
  <si>
    <t>caregiver_name_new</t>
  </si>
  <si>
    <t>What is the name of the ${_calc_caregiver_type} who you are speaking with?</t>
  </si>
  <si>
    <t>Umushya yitwa nde ${_calc_caregiver_type}?</t>
  </si>
  <si>
    <t>Caregiver new name</t>
  </si>
  <si>
    <t>${_calc_caregiver_name} = ""</t>
  </si>
  <si>
    <t>caregiver_name</t>
  </si>
  <si>
    <t>Caregiver Name</t>
  </si>
  <si>
    <t>if(${_calc_caregiver_name} = "", ${caregiver_name_new}, ${_calc_caregiver_name})</t>
  </si>
  <si>
    <t>consent_prev</t>
  </si>
  <si>
    <t>Have you obtained consent from ${caregiver_name} in a previous survey today?</t>
  </si>
  <si>
    <t>Waba wari wahawe uruhushya na${caregiver_name} mubiganiro byabanjirije iki uyumunsi?</t>
  </si>
  <si>
    <t>Consent Aquired Prev</t>
  </si>
  <si>
    <t>consent</t>
  </si>
  <si>
    <t>“Enumerator: please read the consent form to the participant if you have not already.  Did ${caregiver_name} agree to participate and sign the consent form?"</t>
  </si>
  <si>
    <t>“Enumerator: Somera uruhushya rukwemerera gukora ubushakashatsi uwitabiriye ikiganiro niba utari warumusomeye.  Ese ${caregiver_name} yemeye kwitabira ikiganiro no gusinya uruhushya?”</t>
  </si>
  <si>
    <t>Consent</t>
  </si>
  <si>
    <t>${consent_prev} = 0</t>
  </si>
  <si>
    <t>Consent from the respondent is required</t>
  </si>
  <si>
    <t>check_consent</t>
  </si>
  <si>
    <t>${consent} = 1 or ${consent_prev} = 1</t>
  </si>
  <si>
    <t>select_one yesnotypo</t>
  </si>
  <si>
    <t>_check_cg_nid</t>
  </si>
  <si>
    <t>You have selected ${caregiver_name}. Their NID number is ${caregiver_nid}, is this correct?</t>
  </si>
  <si>
    <t>Wahisemo ${caregiver_name} numero ye y'indangamuntu ni ${_calc_caregiver_nid},  Ese ibi nibyo?</t>
  </si>
  <si>
    <t>Caregiver NID check</t>
  </si>
  <si>
    <t>${caregiver_same} = 1 and ${_calc_caregiver_nid} != "'"</t>
  </si>
  <si>
    <t>_check_cg_nid_note</t>
  </si>
  <si>
    <t xml:space="preserve">You have indicated that the national ID for ${caregiver_name} does not match our records.  Please check if you are speaking with the correct caregiver.  If the numbers are similar, but there is a typo, please go back and select "Yes with typo".  </t>
  </si>
  <si>
    <t>Wavuzeko umubare uranga urugo rwa ${caregiver_name} udahuye n'amakuru dufite. Suzuma niba uri kuvugana n'umuntu urera umwana nyawe. Niba imibare ihura ariko hakabamo ikosa ry'imyandikire, subira inyuma ushyire kuri " yego ikosa mu myandikire.</t>
  </si>
  <si>
    <t>Caregiver NID note</t>
  </si>
  <si>
    <t>${_check_cg_nid} = 0</t>
  </si>
  <si>
    <t>cg_nid_new</t>
  </si>
  <si>
    <t>Please enter the National ID of ${caregiver_name}.</t>
  </si>
  <si>
    <t>Andika numero y'irangamuntu ya ${caregiver_name}.</t>
  </si>
  <si>
    <t>Caregiver NID new</t>
  </si>
  <si>
    <t>${_calc_caregiver_nid} = null or not(${_check_cg_nid} =1) or ${caregiver_new} = 1</t>
  </si>
  <si>
    <t>string-length(.)=16</t>
  </si>
  <si>
    <t>Must be 16 digits long</t>
  </si>
  <si>
    <t>Imibare igomba kuba ari 16</t>
  </si>
  <si>
    <t>select_one sex</t>
  </si>
  <si>
    <t>cg_sex</t>
  </si>
  <si>
    <t>Enter the caregiver's sex</t>
  </si>
  <si>
    <t>Andika igitsina cy’umubyeyi</t>
  </si>
  <si>
    <t>Sex CG</t>
  </si>
  <si>
    <t>${caregiver_new} != 0</t>
  </si>
  <si>
    <t>mod_1_2</t>
  </si>
  <si>
    <t>Location of Household (loc)</t>
  </si>
  <si>
    <t>Module 1.3. Location of Participant (loc)</t>
  </si>
  <si>
    <t>loc_confirm</t>
  </si>
  <si>
    <t>Is the household still in this location?
District: ${_calc_district_list} 
Sector: ${_calc_sector_list} 
Cell: ${_calc_cell_list} 
Village: ${_calc_village_list}</t>
  </si>
  <si>
    <t>Ese urugo ruracyaba mu  
Akarere: ${_calc_district_list} 
Umurenge: ${_calc_sector_list} 
Akagali: ${_calc_cell_list} 
Umudugudu: ${_calc_village_list}</t>
  </si>
  <si>
    <t>select_one district</t>
  </si>
  <si>
    <t>loc_district</t>
  </si>
  <si>
    <t>Enter the district</t>
  </si>
  <si>
    <t>Hitamo Akarere</t>
  </si>
  <si>
    <t>District</t>
  </si>
  <si>
    <t>${loc_confirm}=0</t>
  </si>
  <si>
    <t>search('administrative_data_FSI')</t>
  </si>
  <si>
    <t>select_one sector</t>
  </si>
  <si>
    <t>loc_sector</t>
  </si>
  <si>
    <t>Enter the Sector</t>
  </si>
  <si>
    <t>Hitamo Umurenge</t>
  </si>
  <si>
    <t>Sector</t>
  </si>
  <si>
    <t>search('administrative_data_FSI', 'matches', 'district_code', ${loc_district})</t>
  </si>
  <si>
    <t>select_one cell</t>
  </si>
  <si>
    <t>loc_cell</t>
  </si>
  <si>
    <t>Enter the Cell</t>
  </si>
  <si>
    <t>Hitamo Akagari</t>
  </si>
  <si>
    <t>Cell</t>
  </si>
  <si>
    <t>search('administrative_data_FSI', 'matches', 'sector_code', ${loc_sector})</t>
  </si>
  <si>
    <t>select_one village</t>
  </si>
  <si>
    <t>loc_village</t>
  </si>
  <si>
    <t>Enter the village name</t>
  </si>
  <si>
    <t>Hitamo Umudugudu</t>
  </si>
  <si>
    <t>Village</t>
  </si>
  <si>
    <t>search('administrative_data_FSI', 'matches', 'cell_code', ${loc_cell})</t>
  </si>
  <si>
    <t>gps</t>
  </si>
  <si>
    <t>Please record GPS</t>
  </si>
  <si>
    <t>Fata GPS</t>
  </si>
  <si>
    <t>GPS</t>
  </si>
  <si>
    <t>no</t>
  </si>
  <si>
    <t>duration_mod2_t1</t>
  </si>
  <si>
    <t>duration_mod2</t>
  </si>
  <si>
    <t>${duration_mod2_t1}-${duration_mod2_t0}</t>
  </si>
  <si>
    <t>survey</t>
  </si>
  <si>
    <t>${_check_hhid} = 1 and ${_check_eligible_children} = 1 and (${consent} = 1 or ${consent_prev} = 1) and ${_calc_no_scg} != 1</t>
  </si>
  <si>
    <t>duration_mod_h4_t0</t>
  </si>
  <si>
    <t>mod_4</t>
  </si>
  <si>
    <t>Module 4. Family and Household</t>
  </si>
  <si>
    <t>mod_4_1</t>
  </si>
  <si>
    <t>Module 4.1. Family Composition (fc)</t>
  </si>
  <si>
    <t>fc_instr_a</t>
  </si>
  <si>
    <t xml:space="preserve">Instructions: Now I am going to ask you several questions about your household.  </t>
  </si>
  <si>
    <t>AMABWIRIZA: Ubu ngiye kukubaza ibibazo bike ku urugo rwawe.</t>
  </si>
  <si>
    <t>Instructions FC</t>
  </si>
  <si>
    <t>fc_1</t>
  </si>
  <si>
    <t xml:space="preserve">In total, how many people live in your household? </t>
  </si>
  <si>
    <t>Bose hamwe ni abantu bangahe baba mu rugo iwanyu?</t>
  </si>
  <si>
    <t>People Household</t>
  </si>
  <si>
    <t>fc_2</t>
  </si>
  <si>
    <t xml:space="preserve">In total, how many children 17 years old or younger live in your household? </t>
  </si>
  <si>
    <t xml:space="preserve">Muri uru rugo hari abana bangahe bari munsi y'imyaka 17? </t>
  </si>
  <si>
    <t>Children Under 17 Household</t>
  </si>
  <si>
    <t>.&lt;=${fc_1}</t>
  </si>
  <si>
    <t>fc_3</t>
  </si>
  <si>
    <t>How many children under 5 are in the household?</t>
  </si>
  <si>
    <t xml:space="preserve">Muri uru rugo hari abana bangahe bari munsi y'imyaka 5? </t>
  </si>
  <si>
    <t>Children Under 5 Household</t>
  </si>
  <si>
    <t>.&lt;=${fc_2}</t>
  </si>
  <si>
    <t>select_one school</t>
  </si>
  <si>
    <t>fc_ed1</t>
  </si>
  <si>
    <t>What is the highest level of education completed by anyone in the household?</t>
  </si>
  <si>
    <t xml:space="preserve">Ni ikihe cyiciro cy'amashuri cyo hejuru umuntu uwo ariwe wese wo muri uru rugo yaba yaragezeho? </t>
  </si>
  <si>
    <t>Highest Education Household</t>
  </si>
  <si>
    <t>end Module 4.1. Family Composition (fc)</t>
  </si>
  <si>
    <t>duration_mod_h4_t1</t>
  </si>
  <si>
    <t>duration_mod_h4_1</t>
  </si>
  <si>
    <t>${duration_mod_h4_t1} - ${duration_mod_h4_t0}</t>
  </si>
  <si>
    <t>mod_4_2</t>
  </si>
  <si>
    <t>start Module 4.2. Household Contact Info (hh)</t>
  </si>
  <si>
    <t>hh_tel</t>
  </si>
  <si>
    <t>Enter a contact telephone number for the household</t>
  </si>
  <si>
    <t>Andika inomero ya telefone ya Nyirurugo/uhagarariye umuryango.</t>
  </si>
  <si>
    <t>Telephone</t>
  </si>
  <si>
    <t>If the respondent doesn’t know/does not want to disclose this information, please enter -99 in this field.</t>
  </si>
  <si>
    <t>Niba ukorerwaho ubushakashatsi atabizi/adashaka gusubiza andika  -99</t>
  </si>
  <si>
    <t>select_one phone</t>
  </si>
  <si>
    <t>hh_tel2</t>
  </si>
  <si>
    <t>Who does this phone number belong to?</t>
  </si>
  <si>
    <t>Iyi nomero ya telefone ni iya nde?</t>
  </si>
  <si>
    <t>Who Telephone</t>
  </si>
  <si>
    <t>not(${hh_tel}=-99)</t>
  </si>
  <si>
    <t>hh_fu</t>
  </si>
  <si>
    <t>Who in the community would know where you have gone should you relocate before we follow up in a few years?</t>
  </si>
  <si>
    <t>Ninde hano mu umudugudu wamenya aho wagiye uramutse wimutse mbere y'uko twazagaruka kubasura mu myaka mike?</t>
  </si>
  <si>
    <t>Community Contact</t>
  </si>
  <si>
    <t>hh_fu2</t>
  </si>
  <si>
    <t>Do you know this person's telephone number?</t>
  </si>
  <si>
    <t>Waba uzi numero za telephone z’uy’umuntu</t>
  </si>
  <si>
    <t>Know Telephone Community Contact</t>
  </si>
  <si>
    <t>hh_fu_tel</t>
  </si>
  <si>
    <t>Enter this person's telephone number</t>
  </si>
  <si>
    <t>Andika numero z’uy’umuntu za telephone</t>
  </si>
  <si>
    <t>Telephone Community Contact</t>
  </si>
  <si>
    <t>${hh_fu2} = 1</t>
  </si>
  <si>
    <t>hh_fu_other</t>
  </si>
  <si>
    <t>Enter other contact info</t>
  </si>
  <si>
    <t>Andika ibindi bintu abarizwaho</t>
  </si>
  <si>
    <t>Other Community Contact</t>
  </si>
  <si>
    <t>end Module 4.2. Household Contact Info (hh)</t>
  </si>
  <si>
    <t>duration_mod_h4_t2</t>
  </si>
  <si>
    <t>duration_mod_h4_2</t>
  </si>
  <si>
    <t>${duration_mod_h4_t2} - ${duration_mod_h4_t1}</t>
  </si>
  <si>
    <t>mod_4_3</t>
  </si>
  <si>
    <t>start Module 4.3. Household Assets (ha)</t>
  </si>
  <si>
    <t>select_one water</t>
  </si>
  <si>
    <t>ha_ws1</t>
  </si>
  <si>
    <t>What is the main source of drinking water for your household?</t>
  </si>
  <si>
    <t>Ni he hantu hibanze uru rugo rukura amazi yo kunywa?</t>
  </si>
  <si>
    <t>Water Source</t>
  </si>
  <si>
    <t>select_one yesno1</t>
  </si>
  <si>
    <t>ha_ws2</t>
  </si>
  <si>
    <t>Is the water from the main water source clean?</t>
  </si>
  <si>
    <t>Amazi akoreshwa ni meza?</t>
  </si>
  <si>
    <t>Clean Water</t>
  </si>
  <si>
    <t>ha_ws4</t>
  </si>
  <si>
    <t xml:space="preserve">In your household, do you boil, filter or otherwise treat your water prior to drinking? </t>
  </si>
  <si>
    <t>Mu muryango wanyu mujya musukura amazi, mukayateka cyangwa mukayayungurura mbere yo kuyanywa?</t>
  </si>
  <si>
    <t>Treat Water</t>
  </si>
  <si>
    <t>ha_ws5</t>
  </si>
  <si>
    <t>Is the water this household uses for drinking stored?</t>
  </si>
  <si>
    <t>Amazi yo kunywa muri uru rugo arabikwa?</t>
  </si>
  <si>
    <t>Store Water</t>
  </si>
  <si>
    <t>select_one wash</t>
  </si>
  <si>
    <t>ha_ws8</t>
  </si>
  <si>
    <t>We would like to learn about the places that households use to wash their hands. Can you please show me where members of your household most often wash their hands?</t>
  </si>
  <si>
    <t>Twifuzaga kureba aho abo muri uru rugo bakarabira intoki? Mushobora se ku twereka aho abagize umuryango wabibonye bakunda gukarabira intoki?</t>
  </si>
  <si>
    <t>Show Hand Wash</t>
  </si>
  <si>
    <t>select_one wateravail</t>
  </si>
  <si>
    <t>ha_ws10</t>
  </si>
  <si>
    <t>Observe presence of water at the place for handwashing.  Verify by checking the tap/pump, or basin, bucket, water container or similar objects for presence of water.</t>
  </si>
  <si>
    <t>Itegereze niba hari amazi aho bakarabira intoki.  Genzura niba hari robine, ibase, indobo, ikigega cy'amazi cyangwa ikindi kintu kirimo amazi.</t>
  </si>
  <si>
    <t>Observe Hand Water</t>
  </si>
  <si>
    <t>${ha_ws8}!=2 and ${ha_ws8}!=3</t>
  </si>
  <si>
    <t>ha_ws12</t>
  </si>
  <si>
    <t>Do you have any soap or detergent or ash/mud/sand in your household for washing hands?</t>
  </si>
  <si>
    <t>Mwaba mufite isabune cyangwa imiti yica udukoko cyangwa ivu/igitaka/umusenyi mukoresha mukaraba mu intoki hano mu urugo?</t>
  </si>
  <si>
    <t>Soap Hands</t>
  </si>
  <si>
    <t>ha_ws13</t>
  </si>
  <si>
    <t>Do you normally wash your hands after you have been to the toilet?</t>
  </si>
  <si>
    <t>Iyo muvuye ku musarani ubusanzwe mukaraba intoki?</t>
  </si>
  <si>
    <t>Wash After Toilet</t>
  </si>
  <si>
    <t>select_one childtoilet</t>
  </si>
  <si>
    <t>ha_ws14</t>
  </si>
  <si>
    <t>The last time your children passed stools, what was done to dispose of the stools?</t>
  </si>
  <si>
    <t>Igihe umwana/abana bawe aherukira kwituma, ni iki cyakozwe mugukuraho ibyo yitumye?</t>
  </si>
  <si>
    <t>Dispose Stool</t>
  </si>
  <si>
    <t>select_one toilet</t>
  </si>
  <si>
    <t>ha_toilet</t>
  </si>
  <si>
    <t>What kind of toilet facility does your household use?</t>
  </si>
  <si>
    <t>Umusarane mukoresha uteye ute?</t>
  </si>
  <si>
    <t>Toilet Type</t>
  </si>
  <si>
    <t>select_one shower</t>
  </si>
  <si>
    <t>ha_shower</t>
  </si>
  <si>
    <t>How often do you shower your whole body?</t>
  </si>
  <si>
    <t>Ni kangahe wiyuhagira umubiri wose?</t>
  </si>
  <si>
    <t>Shower Freq</t>
  </si>
  <si>
    <t>ha_adultclothes</t>
  </si>
  <si>
    <t xml:space="preserve">Do all adults in the household change clothes at least once a week? </t>
  </si>
  <si>
    <t>Abantu bakuru bose mu rugo bahindura imyenda nibura rimwe mu cyumweru?</t>
  </si>
  <si>
    <t>Change Clothes Adult</t>
  </si>
  <si>
    <t>ha_childclothes</t>
  </si>
  <si>
    <t xml:space="preserve">Do all children in the household change clothes at least once a week? </t>
  </si>
  <si>
    <t>Abana bose bo mu rugo bahindura imyenda nibura inshuro imwe mu cyumweru?</t>
  </si>
  <si>
    <t>Change Clothes Children</t>
  </si>
  <si>
    <t>duration_mod_h4_t3</t>
  </si>
  <si>
    <t>duration_mod_h4_3_1</t>
  </si>
  <si>
    <t>${duration_mod_h4_t3} - ${duration_mod_h4_t2}</t>
  </si>
  <si>
    <t>mod_4_3_1</t>
  </si>
  <si>
    <t xml:space="preserve">start Module 4.3.1 Appliances </t>
  </si>
  <si>
    <t>field-list</t>
  </si>
  <si>
    <t>ha_wi5</t>
  </si>
  <si>
    <t>Does your household have...</t>
  </si>
  <si>
    <t>Muri uru rugo mufite…</t>
  </si>
  <si>
    <t>Note Household</t>
  </si>
  <si>
    <t>_label_ha</t>
  </si>
  <si>
    <t>Label</t>
  </si>
  <si>
    <t>ha_wi6</t>
  </si>
  <si>
    <t>Electricity?</t>
  </si>
  <si>
    <t xml:space="preserve">Amashanyarazi? </t>
  </si>
  <si>
    <t>Electricity</t>
  </si>
  <si>
    <t>list-nolabel</t>
  </si>
  <si>
    <t>ha_wi7</t>
  </si>
  <si>
    <t>Radio?</t>
  </si>
  <si>
    <t xml:space="preserve">Radio? </t>
  </si>
  <si>
    <t>Radio</t>
  </si>
  <si>
    <t>ha_wi8</t>
  </si>
  <si>
    <t>Mobile phone?</t>
  </si>
  <si>
    <t xml:space="preserve">Telefone igendanwa? </t>
  </si>
  <si>
    <t>Mobile phone</t>
  </si>
  <si>
    <t>ha_wi9</t>
  </si>
  <si>
    <t xml:space="preserve">A bicycle? </t>
  </si>
  <si>
    <t>Igare?</t>
  </si>
  <si>
    <t>A bicycle</t>
  </si>
  <si>
    <t>end Module 4.3.1</t>
  </si>
  <si>
    <t>a_rooms</t>
  </si>
  <si>
    <t xml:space="preserve">How many rooms are in this house?
Record observation. </t>
  </si>
  <si>
    <t xml:space="preserve">Iyi nzu yanyu ifite ibyumba bingahe? </t>
  </si>
  <si>
    <t>Room Number</t>
  </si>
  <si>
    <t>ha_adultnet</t>
  </si>
  <si>
    <t xml:space="preserve">Do all adults regularly sleep under a mosquito net? (18 or older) </t>
  </si>
  <si>
    <t>Abantu bakuru bose barara buri gihe mu nzitiramibu? (imyaka 18 kuzamura)</t>
  </si>
  <si>
    <t>Adults Sleep Nets</t>
  </si>
  <si>
    <t>mod_h4_3_2</t>
  </si>
  <si>
    <t>Module 4.3.2. Livestock (livestock)</t>
  </si>
  <si>
    <t xml:space="preserve">Does your household raise any livestock? </t>
  </si>
  <si>
    <t>Hari amatungo umuryango wawe worora ?</t>
  </si>
  <si>
    <t>Livestock</t>
  </si>
  <si>
    <t>mod_4_3_2_1</t>
  </si>
  <si>
    <t>Module 4.3.2.1</t>
  </si>
  <si>
    <t>${livestock}=1</t>
  </si>
  <si>
    <t>organized field-list</t>
  </si>
  <si>
    <t>livestock_a</t>
  </si>
  <si>
    <t>Does your household raise any…</t>
  </si>
  <si>
    <t>Haba hari amwe muri aya matungo mworora ?</t>
  </si>
  <si>
    <t>Note Livestock</t>
  </si>
  <si>
    <t>_label_livestock</t>
  </si>
  <si>
    <t>livestock_cow</t>
  </si>
  <si>
    <t>Cows?</t>
  </si>
  <si>
    <t>Inka ?</t>
  </si>
  <si>
    <t>Cows</t>
  </si>
  <si>
    <t>livestock_sheep</t>
  </si>
  <si>
    <t>Sheep?</t>
  </si>
  <si>
    <t xml:space="preserve">Intama </t>
  </si>
  <si>
    <t>Sheep</t>
  </si>
  <si>
    <t>livestock_goat</t>
  </si>
  <si>
    <t>Goats?</t>
  </si>
  <si>
    <t xml:space="preserve">Ihene </t>
  </si>
  <si>
    <t>Goats</t>
  </si>
  <si>
    <t>livestock_pig</t>
  </si>
  <si>
    <t>Pigs?</t>
  </si>
  <si>
    <t xml:space="preserve">Ingurube </t>
  </si>
  <si>
    <t>Pigs</t>
  </si>
  <si>
    <t>livestock_rabb</t>
  </si>
  <si>
    <t>Rabbits?</t>
  </si>
  <si>
    <t xml:space="preserve">Inkwavu </t>
  </si>
  <si>
    <t>Rabbits</t>
  </si>
  <si>
    <t>livestock_chick</t>
  </si>
  <si>
    <t>Chickens?</t>
  </si>
  <si>
    <t xml:space="preserve">Inkoko </t>
  </si>
  <si>
    <t>Chickens</t>
  </si>
  <si>
    <t>livestock_poul</t>
  </si>
  <si>
    <t>Other poultry?</t>
  </si>
  <si>
    <t xml:space="preserve">Ibindi biguruka </t>
  </si>
  <si>
    <t>Other Poultry</t>
  </si>
  <si>
    <t>livestock_animal</t>
  </si>
  <si>
    <t>Other animals?</t>
  </si>
  <si>
    <t xml:space="preserve">Andi matungo </t>
  </si>
  <si>
    <t>Other Animals</t>
  </si>
  <si>
    <t>mod_4_3_2_2</t>
  </si>
  <si>
    <t>Module 4.3.2.2</t>
  </si>
  <si>
    <t>livestock_past_yr</t>
  </si>
  <si>
    <t xml:space="preserve">Did you obtain any livestock in the past 4 months? </t>
  </si>
  <si>
    <t>Wigeze ubona itungo mu mezi 4 ashize ?</t>
  </si>
  <si>
    <t>Any livestock past year</t>
  </si>
  <si>
    <t>select_one livestock</t>
  </si>
  <si>
    <t>livestock_obtain</t>
  </si>
  <si>
    <t xml:space="preserve">How did you obtain this livestock? </t>
  </si>
  <si>
    <t>Niba ahari, ni gute mwayabonye ?</t>
  </si>
  <si>
    <t>How Obtain Livestock</t>
  </si>
  <si>
    <t>${livestock_past_yr}=1</t>
  </si>
  <si>
    <t xml:space="preserve">select_one yesno1
</t>
  </si>
  <si>
    <t>livestock_vup</t>
  </si>
  <si>
    <t>If received from the community/VUP, does your household still have the livestock received from the community/VUP in the past year?</t>
  </si>
  <si>
    <t>Niba ari yego, urugo rwanyu rwaba rugifite itungo rwakuye muri gahunda z'aho mutuye/VUP?</t>
  </si>
  <si>
    <t>Receive Livestock Community Yes</t>
  </si>
  <si>
    <t>${livestock_obtain}=2</t>
  </si>
  <si>
    <t>select_one livestock2</t>
  </si>
  <si>
    <t>livestock_vup2</t>
  </si>
  <si>
    <t>If no, what happened to the livestock you received from the community/VUP in the past year?</t>
  </si>
  <si>
    <t>Itungo mwahawe muri ganhunda y'ahomutuye/VUP byarigendekeye bite?</t>
  </si>
  <si>
    <t>Receive Livestock Community No</t>
  </si>
  <si>
    <t xml:space="preserve">${livestock_vup}=0 </t>
  </si>
  <si>
    <t>mod_4_3_2</t>
  </si>
  <si>
    <t>duration_mod_h4_t4</t>
  </si>
  <si>
    <t>duration_mod_h4_3_2</t>
  </si>
  <si>
    <t>${duration_mod_h4_t4} - ${duration_mod_h4_t3}</t>
  </si>
  <si>
    <t>ins_1</t>
  </si>
  <si>
    <t xml:space="preserve">Is any member of this household covered by health insurance? </t>
  </si>
  <si>
    <t>Haba hari umuntu wo muri uru rugo ufite ubwishingizi bw’ubuzima?</t>
  </si>
  <si>
    <t>Any have Insurance</t>
  </si>
  <si>
    <t>mod_4_4</t>
  </si>
  <si>
    <t>Module 4.4. Insurance (ins)</t>
  </si>
  <si>
    <t>${ins_1} =1</t>
  </si>
  <si>
    <t>select_one insurance</t>
  </si>
  <si>
    <t>ins_2</t>
  </si>
  <si>
    <t xml:space="preserve">What type of health insurance does your household have? </t>
  </si>
  <si>
    <t>Ni ubuhe bwishingizi mu kwivuza mukoresha hano?</t>
  </si>
  <si>
    <t>Insurance Type</t>
  </si>
  <si>
    <t>ins_3</t>
  </si>
  <si>
    <t>Ask to see insurance card(s). 
Were you able to see the insurance card?</t>
  </si>
  <si>
    <t>Saba akwereke ikarita y’ubwishingizi. 
Wabashije kubona ikarita y’ubwisungane mu kwivuza ?</t>
  </si>
  <si>
    <t>See insurance Card</t>
  </si>
  <si>
    <t>ins_4</t>
  </si>
  <si>
    <t xml:space="preserve">Are ALL members of this household covered by this health insurance?  </t>
  </si>
  <si>
    <t>Abantu bose bo muri uru rugo baba bivuriza ku bwishingizi bw'indwara ?</t>
  </si>
  <si>
    <t>All have Insurance</t>
  </si>
  <si>
    <t>ins_5</t>
  </si>
  <si>
    <t>Is ${_calc_child_name_1} covered by this health insurance?</t>
  </si>
  <si>
    <t>${_calc_child_name_1} afite ubwishingizi bw’ubuzima (Mutuelle de Sante)?</t>
  </si>
  <si>
    <t>Child 1 Insured</t>
  </si>
  <si>
    <t>${ins_4}=0</t>
  </si>
  <si>
    <t>ins_6</t>
  </si>
  <si>
    <t>Is ${_calc_child_name_2} covered by this health insurance?</t>
  </si>
  <si>
    <t>${_calc_child_name_2} afite ubwishingizi bw’ubuzima (Mutuelle de Sante)?</t>
  </si>
  <si>
    <t>Child 2 Insured</t>
  </si>
  <si>
    <t>${ins_4}=0 and ${_calc_child_mult_n}&gt;1</t>
  </si>
  <si>
    <t>duration_mod_h4_t5</t>
  </si>
  <si>
    <t>duration_mod_h4_4</t>
  </si>
  <si>
    <t>${duration_mod_h4_t5} - ${duration_mod_h4_t4}</t>
  </si>
  <si>
    <t>mod_4_6</t>
  </si>
  <si>
    <t>start Module 4.6. Social Protection (spb)</t>
  </si>
  <si>
    <t>spb_1</t>
  </si>
  <si>
    <t>Is there an  adult in the household who is currently able to work?  (An adult needs to be 18 years or older)</t>
  </si>
  <si>
    <t xml:space="preserve">Haba hari umuntu mukuru mu rugo kuri ubu ushobora gukora ? ( umuntu mukuru agomba kuba afite imyaka 18 cg ayirengeje </t>
  </si>
  <si>
    <t>Adult Can Work</t>
  </si>
  <si>
    <t>select_one nowork</t>
  </si>
  <si>
    <t>spb_1a</t>
  </si>
  <si>
    <t>If no, why is the head of the household unable to work?</t>
  </si>
  <si>
    <t>Niba ari oya ,ni iyihe mpamvu ukuriye umuryango adashoboye gukora ?</t>
  </si>
  <si>
    <t>Why Cant Work</t>
  </si>
  <si>
    <t>${spb_1}=0</t>
  </si>
  <si>
    <t>spb_2</t>
  </si>
  <si>
    <t>Is there an adult in the househould currently working? (An adult needs to be 18 years or older, by currently we mean in the past week)</t>
  </si>
  <si>
    <t xml:space="preserve">Haba hari umuntu mukuru mu rugo kuri ubungubu ukora  ? ( umuntu mukuru agomba kuba afite imyaka 18 cg ayirengeje ,kuri ubungubu ni ukuvuga mu cyumweru gishize </t>
  </si>
  <si>
    <t>Adult Current Work</t>
  </si>
  <si>
    <t>${spb_1}=1</t>
  </si>
  <si>
    <t>select_one spb1</t>
  </si>
  <si>
    <t>spb_2a</t>
  </si>
  <si>
    <t>If no, why is the head of the household not working?</t>
  </si>
  <si>
    <t>Niba ari oya ,ni iyihe mpamvu ukuriye umuryango adakora ?</t>
  </si>
  <si>
    <t>Why Cant Work Current</t>
  </si>
  <si>
    <t>${spb_2}=0</t>
  </si>
  <si>
    <t>spb_3</t>
  </si>
  <si>
    <t xml:space="preserve">Has your household been offerred to participate in public works (VUP) in the past 3 months? </t>
  </si>
  <si>
    <t>Mu mezi 3 ashize urugo rwanyu rwigeze rutoranywa mu gukora mu mirimo y'amaboko rusange ( VUP )?</t>
  </si>
  <si>
    <t>Public Works</t>
  </si>
  <si>
    <t>select_one spb2</t>
  </si>
  <si>
    <t>spb_4</t>
  </si>
  <si>
    <t xml:space="preserve">If yes, which public works (VUP) program were you offerred to participate in? </t>
  </si>
  <si>
    <t>Niba ari yego,ni iyihe  gahunda y'mirimo y'amaboko (VUP ) mwahawe gukoramo ?</t>
  </si>
  <si>
    <t>Which Public Works</t>
  </si>
  <si>
    <t>${spb_3}=1</t>
  </si>
  <si>
    <t>spb_5</t>
  </si>
  <si>
    <t xml:space="preserve">Have you or someone in your household worked in public works (VUP) in the past 3 months? </t>
  </si>
  <si>
    <t>Mu mezi 3 ashize, wowe  cg undi muntu  wo mu rugo mwaba mwarigeze mukora imirimo y'amaboko (VUP ) ?</t>
  </si>
  <si>
    <t>Public Works 3 Months</t>
  </si>
  <si>
    <t>not(${spb_3}=0)</t>
  </si>
  <si>
    <t>select_one spb3</t>
  </si>
  <si>
    <t>spb_6</t>
  </si>
  <si>
    <t xml:space="preserve">Why has your household not been working Public Works (VUP) in the past 3 months?  (Main reason only) </t>
  </si>
  <si>
    <t>Kubera iki urugo rwanyu rutakoze mu mirimo y'amaboko (VUP) mu mezi 3 ashize? (Impamvu z'ingenzi gusa?)</t>
  </si>
  <si>
    <t>Public Works Why No</t>
  </si>
  <si>
    <t>${spb_5}=0</t>
  </si>
  <si>
    <t>mod_4_6_1</t>
  </si>
  <si>
    <t>start Module 4.6.1 VUP participation (vup)</t>
  </si>
  <si>
    <t>${spb_5}=1</t>
  </si>
  <si>
    <t>select_multiple vup_1</t>
  </si>
  <si>
    <t xml:space="preserve">What type of public works job have you participated in? </t>
  </si>
  <si>
    <t>Ni ubuhe bwoko bw'imirimo y'amaboko mwaba  mwaritabiriye ?</t>
  </si>
  <si>
    <t>Public Works Type</t>
  </si>
  <si>
    <t xml:space="preserve">About how many months have you/your household worked in Public Works (VUP) in the past 3 months? </t>
  </si>
  <si>
    <t>Niba ari YEGO, ni nk' amezi angahe wowe cg undi muntu wo mu rugo mwakoze mu mirimo y'amaboko (VUP) mu mezi 3 ashize?</t>
  </si>
  <si>
    <t>Public Works Months</t>
  </si>
  <si>
    <t>.&gt;=0 and .&lt;4</t>
  </si>
  <si>
    <t xml:space="preserve">Are you or is someone in your household currently working in public works (VUP)? (By currently, we mean within the past week) </t>
  </si>
  <si>
    <t xml:space="preserve"> Kuri ubu wowe cg undi muntu  wo mu rugo yaba akora mu mirimo y'amaboko(VUP)? (Kuri ubu,tuba dushatse kuvuga mucyumweru cyashize)</t>
  </si>
  <si>
    <t>Public Works Current</t>
  </si>
  <si>
    <t xml:space="preserve">How many days did you (or someone in your house) work in public works (VUP) in the past month? </t>
  </si>
  <si>
    <t xml:space="preserve">Ni iminsi ingahe wowe cg undi muntu wo mu rugo yakoze mu mirimo y'amaboko (VUP) mu kwezi gushize </t>
  </si>
  <si>
    <t>Public Works Days</t>
  </si>
  <si>
    <t>.&gt;=0 and .&lt;32</t>
  </si>
  <si>
    <t xml:space="preserve">How much walking time in minutes (one way) is your house from the public works site you (or someone in your house) most recently work/worked on?  </t>
  </si>
  <si>
    <t>Hari urugendo rungana iki n’amaguru mu minota (urugendo rumwe) kuva aho utuye ujya ahakorerwa imirimo y’amaboko (wowe cg undi muntu wo murugo) ukora/wakoze mu gihe cya vuba?</t>
  </si>
  <si>
    <t>Public Works Walk Time</t>
  </si>
  <si>
    <t>vup_cg</t>
  </si>
  <si>
    <t>Is the primary caregiver the one currently participating or has the primary caregiver particpated in Public Works (VUP) in the past 3 months?</t>
  </si>
  <si>
    <t>Umubyeyi w'ibanze yaba kuri ubu yitabira cg yaritabiriye gahunda y'imirimo y'amaboko (VUP) mu mezi 3 ashize ?</t>
  </si>
  <si>
    <t>Public Works Primary Caregiver</t>
  </si>
  <si>
    <t>select_one vup_2</t>
  </si>
  <si>
    <t>vup_cg1</t>
  </si>
  <si>
    <t>Where were the child(ren) in your house when the primary caregiver was working in public works (VUP)?</t>
  </si>
  <si>
    <t>Ni hehe abana bo muri uru rugo bari bari igihe Nyina yari arimo gukora muri VUP?</t>
  </si>
  <si>
    <t>Public Works Child Where</t>
  </si>
  <si>
    <t>${vup_cg}=1</t>
  </si>
  <si>
    <t>select_one vup_3</t>
  </si>
  <si>
    <t>vup_cg2</t>
  </si>
  <si>
    <t>Who takes/took care of the children at home?</t>
  </si>
  <si>
    <t>Ninde wita/witaga ku bana mu rugo?</t>
  </si>
  <si>
    <t>Public Works Child Care</t>
  </si>
  <si>
    <t>${vup_cg1}=1</t>
  </si>
  <si>
    <t>vup_7</t>
  </si>
  <si>
    <t xml:space="preserve">About how much has your household earned from public works in total in the last 3 months? </t>
  </si>
  <si>
    <t xml:space="preserve">Ni nk'amafaranga angahe urugo rwanyu rwakoreye muri VUP mu mezi 3 ashize ? </t>
  </si>
  <si>
    <t>Public Works Income Year</t>
  </si>
  <si>
    <t>select_one vup_4</t>
  </si>
  <si>
    <t>vup_8</t>
  </si>
  <si>
    <t xml:space="preserve">What is/was the average daily wage earned? </t>
  </si>
  <si>
    <t>Ni amafaranga angahe ukorera ku munsi?</t>
  </si>
  <si>
    <t>Public Works Wage Day</t>
  </si>
  <si>
    <t>vup_time</t>
  </si>
  <si>
    <t>Did you receive your last VUP transfer on time? (on time means that the transfer was received within 15 days after the HH worked for 2 weeks).</t>
  </si>
  <si>
    <t>Waba waraboneye igihe amafaranga uheruka gukorera muri VUP? ( Kuyabonera ku gihe bishatse kuvuga ko amafaranaga yatanzwe mu minsi 15 nyuma y’uko urugo rukoze ibyumweru 2)</t>
  </si>
  <si>
    <t>Public Works Pay On Time</t>
  </si>
  <si>
    <t>select_one vup_5</t>
  </si>
  <si>
    <t>vup_time1</t>
  </si>
  <si>
    <t>How late was the last transfer?</t>
  </si>
  <si>
    <t>Amafaranga muheruka kubona yatinze bingana iki?</t>
  </si>
  <si>
    <t>Public Works Late</t>
  </si>
  <si>
    <t>${vup_time}=0</t>
  </si>
  <si>
    <t>select_multiple vup_6</t>
  </si>
  <si>
    <t>vup_time2</t>
  </si>
  <si>
    <t xml:space="preserve">If late, how did you cope with the transfer being late? </t>
  </si>
  <si>
    <t>Niba yaratinze, ni gute wabyitwayemo?</t>
  </si>
  <si>
    <t>Public Works Late Cope</t>
  </si>
  <si>
    <t>vup_22</t>
  </si>
  <si>
    <t xml:space="preserve">Has work in public works (VUP) in past 3 months been only source of employment? </t>
  </si>
  <si>
    <t>Mu mezi 3 ashize, gukora muri VUP niwo murimo wonyine mwakoraga?</t>
  </si>
  <si>
    <t>Public Works Primary Employ</t>
  </si>
  <si>
    <t>mod_4_6_2</t>
  </si>
  <si>
    <t>Module 4.6.2 Social Protection 2 (spb2)</t>
  </si>
  <si>
    <t>spb2_money</t>
  </si>
  <si>
    <t xml:space="preserve">In the past 3 months did your household receive any money at all through the VUP? </t>
  </si>
  <si>
    <t>Mu mezi 3 ashize urugo rwanyu rwigeze rubona amafaranga ayo ari yo yose binyuze muri VUP ?</t>
  </si>
  <si>
    <t>Public Works Any Money</t>
  </si>
  <si>
    <t>spb2_save</t>
  </si>
  <si>
    <t xml:space="preserve">Did you save part of the money that you received from the VUP in the past 3 months?  </t>
  </si>
  <si>
    <t>waba warigeze uzigama amwe mu mafaranga wabonye muri VUP?</t>
  </si>
  <si>
    <t xml:space="preserve">Public Works Save Money
</t>
  </si>
  <si>
    <t>${spb2_money}=1</t>
  </si>
  <si>
    <t>spb2_save2</t>
  </si>
  <si>
    <t xml:space="preserve">About how much of the money received did you save in the last 3 months </t>
  </si>
  <si>
    <t>Ni nk'amafaranga angahe mu yo wakiriye wazigamye mu mezi 3 ashize ?</t>
  </si>
  <si>
    <t xml:space="preserve">Public Works Save Money Cuant
</t>
  </si>
  <si>
    <t xml:space="preserve">${spb2_save}=1 </t>
  </si>
  <si>
    <t>select_multiple spb_2_1</t>
  </si>
  <si>
    <t>spb2_spend2</t>
  </si>
  <si>
    <t>What were the main items that you spent money on from VUP public works?</t>
  </si>
  <si>
    <t>Ni ibihe bintu by’ingenzi watanzeho amafaranga wakoreye muri VUP?</t>
  </si>
  <si>
    <t>Public Works Spend Money Items</t>
  </si>
  <si>
    <t>spb2_casework</t>
  </si>
  <si>
    <t>In the past 3 months, have you received caseworker support from a community member working with VUP public works?</t>
  </si>
  <si>
    <t>Mu mezi 3 ashize, waba warabonye ubufasha bw’ubuhwituzi buturutse ku muntu ukora muri VUP?</t>
  </si>
  <si>
    <t xml:space="preserve">Public Works Caseworker
</t>
  </si>
  <si>
    <t>select_one spb_2_2</t>
  </si>
  <si>
    <t>spb2_casework2</t>
  </si>
  <si>
    <t>If yes, how often did the caseworker visit you?</t>
  </si>
  <si>
    <t>Niba ari yego, Ni kangahe wasuwe n'umuhwituzi wa VUP?</t>
  </si>
  <si>
    <t>Public Works Caseworker Visit</t>
  </si>
  <si>
    <t xml:space="preserve">${spb2_casework}=1 </t>
  </si>
  <si>
    <t>select_multiple spb_2_3</t>
  </si>
  <si>
    <t>spb2_casework3</t>
  </si>
  <si>
    <t>Please check all the topics that the caseworker has discussed with you.</t>
  </si>
  <si>
    <t>Reba ingingo zose waba waraganiriye ho n’umuhwituzi wo muri VUP?</t>
  </si>
  <si>
    <t>Public Works Caseworker Topics</t>
  </si>
  <si>
    <t>spb2_participate</t>
  </si>
  <si>
    <t xml:space="preserve">Would you (CONTINUE TO) participte in Public Works if you were offered to participate now? </t>
  </si>
  <si>
    <t>Wakomeza gukora mu mirimo y,amaboko ubungubu  uramutse utoranijwe kuyikoramo  ?</t>
  </si>
  <si>
    <t>Public Works Continue</t>
  </si>
  <si>
    <t>select_one spb_2_4</t>
  </si>
  <si>
    <t>spb2_participate2</t>
  </si>
  <si>
    <t xml:space="preserve">If no, why not? </t>
  </si>
  <si>
    <t>Niba ari oya, kubera iki ?</t>
  </si>
  <si>
    <t>Public Works Continue No</t>
  </si>
  <si>
    <t xml:space="preserve">${spb2_participate}=0 </t>
  </si>
  <si>
    <t>spb2_other</t>
  </si>
  <si>
    <t xml:space="preserve">Has the household received income from a program other than VUP in the last 3 months? </t>
  </si>
  <si>
    <t>Haba hari amafaranga urugo rwanyu rwabonye aturutse muzindi gahunda zitari muri VUP mu gihe cy'amezi 3 ashize?</t>
  </si>
  <si>
    <t>select one otherpay</t>
  </si>
  <si>
    <t>spb2_other2</t>
  </si>
  <si>
    <t xml:space="preserve">If yes, how much? </t>
  </si>
  <si>
    <t>Niba ari yego, Ni angahe?</t>
  </si>
  <si>
    <t>${spb2_other}=1</t>
  </si>
  <si>
    <t>duration_mod_h4_t6</t>
  </si>
  <si>
    <t>duration_mod_h4_6</t>
  </si>
  <si>
    <t>${duration_mod_h4_t6} - ${duration_mod_h4_t5}</t>
  </si>
  <si>
    <t>mod_4_7</t>
  </si>
  <si>
    <t>Module 4.7. Finances (finance)</t>
  </si>
  <si>
    <t>finance_1</t>
  </si>
  <si>
    <t xml:space="preserve">Does your household have a bank account? </t>
  </si>
  <si>
    <t>Umuryango wanyu waba ufite konti muri Banki?</t>
  </si>
  <si>
    <t>Have Bank Account</t>
  </si>
  <si>
    <t>select_multiple finance1</t>
  </si>
  <si>
    <t>finance_2</t>
  </si>
  <si>
    <t>Where is the bank account?</t>
  </si>
  <si>
    <t>Konti iri mu yihe Banki?</t>
  </si>
  <si>
    <t>Bank Account Where</t>
  </si>
  <si>
    <t xml:space="preserve">${finance_1}=1 </t>
  </si>
  <si>
    <t>finance_3</t>
  </si>
  <si>
    <t>Was public works money earned paid to that bank account?</t>
  </si>
  <si>
    <t>Amafaranga mwakoreye muri VUP mwayahembewe kuri iyo konti?</t>
  </si>
  <si>
    <t>Bank Account Public Works</t>
  </si>
  <si>
    <t>${finance_1}=1 and ${spb2_money}=1</t>
  </si>
  <si>
    <t>finance_4</t>
  </si>
  <si>
    <t>Can you access the bank account?</t>
  </si>
  <si>
    <t>Mufite uburenganzira kuri iyo Konti ya Banki?</t>
  </si>
  <si>
    <t>Bank Account Access</t>
  </si>
  <si>
    <t>finance_5</t>
  </si>
  <si>
    <t xml:space="preserve">About how much money in total savings do you have now, if any? </t>
  </si>
  <si>
    <t>Ni nk'amafaranga angahe yose hamwe mwizigamiye?</t>
  </si>
  <si>
    <t>Total Savings</t>
  </si>
  <si>
    <t>select_one finance2</t>
  </si>
  <si>
    <t>finance_25</t>
  </si>
  <si>
    <t xml:space="preserve">What is the largest source of income for the household? </t>
  </si>
  <si>
    <t>Ni iyihe nkomoko nini y'umutungo w'umuryango wanyu?</t>
  </si>
  <si>
    <t>Largest Income Source</t>
  </si>
  <si>
    <t>duration_mod_h4_t7</t>
  </si>
  <si>
    <t>duration_mod_h4_7</t>
  </si>
  <si>
    <t>${duration_mod_h4_t7} - ${duration_mod_h4_t6}</t>
  </si>
  <si>
    <t>mod_4_8</t>
  </si>
  <si>
    <t>Module 4.8. Access to Services (loc_access)</t>
  </si>
  <si>
    <t>loc_access_0</t>
  </si>
  <si>
    <t>Has this family moved from it's last residence in the past 3 months?</t>
  </si>
  <si>
    <t>Ese uyu muryango waba warigize wimuka aho warutuye mu mezi 3 ashize?</t>
  </si>
  <si>
    <t>loc_access_1</t>
  </si>
  <si>
    <t>How much walking time are you from the nearest market? (minutes one way)</t>
  </si>
  <si>
    <t>Kuva aho mutuye kugera ku isoko riri hafi hari umwanya ungana ute? (mu minota)</t>
  </si>
  <si>
    <t>Walk Time Market</t>
  </si>
  <si>
    <t>${loc_access_0}= 1</t>
  </si>
  <si>
    <t>loc_access_2</t>
  </si>
  <si>
    <t>How much walking time are you from the nearest Primary school? (minutes one way)</t>
  </si>
  <si>
    <t>Kuva aho mutuye kugera ku kigo cy'amashuri abanza kiri hafi hari umwanya ungana ute? (mu minota)</t>
  </si>
  <si>
    <t>Walk Time Primary School</t>
  </si>
  <si>
    <t>loc_access_3</t>
  </si>
  <si>
    <t>How much walking time are you from the nearest health center?(minutes one way)</t>
  </si>
  <si>
    <t>Kuva aho mutuye kugera ku kigo nderabuzima kibari hafi hari umwanya ungana ute? (Mu minota)</t>
  </si>
  <si>
    <t>Walk Time Health Center</t>
  </si>
  <si>
    <t>loc_access_4</t>
  </si>
  <si>
    <t>How much walking time are you from the nearest financial institution? (minutes one way)</t>
  </si>
  <si>
    <t>Kuva aho mutuye kugera ku kigo cy'imari kibari hafi hari umwanya ungana ute? (Mu minota)</t>
  </si>
  <si>
    <t>Walk Time Financial Inst</t>
  </si>
  <si>
    <t>select_one finance1</t>
  </si>
  <si>
    <t>loc_access_5</t>
  </si>
  <si>
    <t>What type of financial institution is nearest to you?</t>
  </si>
  <si>
    <t>Ni ubuhe bwoko bw'ikigo cy'imari kibegereye?</t>
  </si>
  <si>
    <t>Financial Inst Type</t>
  </si>
  <si>
    <t>duration_mod_h4_t8</t>
  </si>
  <si>
    <t>duration_mod_h4_8</t>
  </si>
  <si>
    <t>${duration_mod_h4_t8} - ${duration_mod_h4_t7}</t>
  </si>
  <si>
    <t>mod_4_9</t>
  </si>
  <si>
    <t>Module 4.9. VUP Feedback</t>
  </si>
  <si>
    <t>vup_feed_inst</t>
  </si>
  <si>
    <t>Do you agree with the following statements:</t>
  </si>
  <si>
    <t>Waba wemeranya n'interuro zikurikira:</t>
  </si>
  <si>
    <t>Instructions VUP</t>
  </si>
  <si>
    <t>_label_vup_feed</t>
  </si>
  <si>
    <t>vup_feed_1</t>
  </si>
  <si>
    <t>The VUP transfers are delivered on time</t>
  </si>
  <si>
    <t>Amafaranga yo muri VUP atangirwa ku gihe</t>
  </si>
  <si>
    <t>VUP Transfer on Time</t>
  </si>
  <si>
    <t>vup_feed_2</t>
  </si>
  <si>
    <t>The VUP processes are well structured and transparent</t>
  </si>
  <si>
    <t>Gahunda za VUP zubakitse neza kandi ziciye mu mucyo</t>
  </si>
  <si>
    <t>VUP Structured</t>
  </si>
  <si>
    <t>vup_feed_3</t>
  </si>
  <si>
    <t>The VUP is very well managed</t>
  </si>
  <si>
    <t>VUP icunzwe neza cyane.</t>
  </si>
  <si>
    <t>VUP Managed</t>
  </si>
  <si>
    <t>vup_feed_4</t>
  </si>
  <si>
    <t>The VUP has greatly improved my life</t>
  </si>
  <si>
    <t>VUP yahinduye mu buryo bugaragara imibereho yanjye.</t>
  </si>
  <si>
    <t>VUP Improve Life</t>
  </si>
  <si>
    <t>vup_feed_5</t>
  </si>
  <si>
    <t>Through the VUP I feel more secure in the community</t>
  </si>
  <si>
    <t>Binyuze muri VUP numva ntekanye aho ntuye</t>
  </si>
  <si>
    <t>VUP Security</t>
  </si>
  <si>
    <t>vup_feed_6</t>
  </si>
  <si>
    <t>Through the VUP I feel more integrated and a part of the community</t>
  </si>
  <si>
    <t>Binyuze muri vup numva nisanga kandi nkaba umwe mubagize aho dutuye</t>
  </si>
  <si>
    <t xml:space="preserve"> VUP Integrated</t>
  </si>
  <si>
    <t>_label_vup_feed2</t>
  </si>
  <si>
    <t>vup_feed_9</t>
  </si>
  <si>
    <t>The VUP is fair and helps the needy</t>
  </si>
  <si>
    <t>VUP iciye mu mucyo kandi ifasha ababikeneye</t>
  </si>
  <si>
    <t>VUP Fair Help</t>
  </si>
  <si>
    <t>vup_feed_10</t>
  </si>
  <si>
    <t>The VUP has brought our community closer together</t>
  </si>
  <si>
    <t>VUP yatumye aho dutuye turushaho kwiyumvanamo</t>
  </si>
  <si>
    <t>VUP Closer</t>
  </si>
  <si>
    <t>vup_feed_11</t>
  </si>
  <si>
    <t>The VUP improved cooperation with the community</t>
  </si>
  <si>
    <t>VUP yateje imbere imikoranire y'abagize aho dutuye</t>
  </si>
  <si>
    <t>VUP Cooperation</t>
  </si>
  <si>
    <t>vup_feed_12</t>
  </si>
  <si>
    <t>The VUP increased trust within the community</t>
  </si>
  <si>
    <t>VUP yongereye ikizere mu bagize aho dutuye</t>
  </si>
  <si>
    <t>VUP Trust</t>
  </si>
  <si>
    <t>duration_mod_h4_t9</t>
  </si>
  <si>
    <t>duration_mod_h4_9</t>
  </si>
  <si>
    <t>${duration_mod_h4_t9} - ${duration_mod_h4_t8}</t>
  </si>
  <si>
    <t>mod_4_10</t>
  </si>
  <si>
    <t>Module 4.10. Household Food Security (hfsf)</t>
  </si>
  <si>
    <t>hfsf_inst</t>
  </si>
  <si>
    <t xml:space="preserve">Instructions: I would now like to ask you a few questions about food consumption in your household. </t>
  </si>
  <si>
    <t>Amabwiriza: Nifuzaga kugira ibibazo mbabaza ku bijyanye n'imirire hano murugo.</t>
  </si>
  <si>
    <t>Instructions HFSF</t>
  </si>
  <si>
    <t>hfsf_2</t>
  </si>
  <si>
    <t>In the past month, did you or any HH member go to bed hungry because there was not enough food?</t>
  </si>
  <si>
    <t>Mu kwezi gushize, wowe cg undi muntu wo mu rugo yaba yararaye ashonje kubera ko ibyo kurya bitari bihagije?</t>
  </si>
  <si>
    <t>Bed Hungry</t>
  </si>
  <si>
    <t>hfsf_3</t>
  </si>
  <si>
    <t>In the past month, did you or any HH member not eat food for a whole day and night because there was not enough food?</t>
  </si>
  <si>
    <t>Mu kwezi gushize, wowe cg undi muntu wo mu rugo yaba yarabwiriwe akanaburara kubera ko ntabyo kurya bihagije byari bihari?</t>
  </si>
  <si>
    <t>Not Eat Day</t>
  </si>
  <si>
    <t>mod_4_10_1</t>
  </si>
  <si>
    <t>Module 4.10.1 HFSF1</t>
  </si>
  <si>
    <t>Module 4.10.1</t>
  </si>
  <si>
    <t>hfsf_inst2</t>
  </si>
  <si>
    <t>In the past 7 days, how many days did your household have to…</t>
  </si>
  <si>
    <t>Mu minsi 7 ishize, ni iminsi ingahe umuryango wawe wagombye....</t>
  </si>
  <si>
    <t>Note HFSF</t>
  </si>
  <si>
    <t>hfsf_5</t>
  </si>
  <si>
    <t>Rely on less preferred and less expensive foods because you did not have enough food or money to buy food?</t>
  </si>
  <si>
    <t>Kwibanda ku biryo bidakunzwe cg ibiryo bihendutse kubera ko mutari mufite ibiryo bihagije cg amafaranga ahagije yo kugura ibiryo ?</t>
  </si>
  <si>
    <t>Less Expensive Food</t>
  </si>
  <si>
    <t>.&lt;8</t>
  </si>
  <si>
    <t>Answer should be 7 or less</t>
  </si>
  <si>
    <t>hfsf_6</t>
  </si>
  <si>
    <t>Borrow food, or rely on help from a friend or relative  because you did not have enough food or money to buy food?</t>
  </si>
  <si>
    <t xml:space="preserve">Gusaba ibyo kurya, cg gusaba ubufasha Inshuti cg umuvandimwe? </t>
  </si>
  <si>
    <t>Borrow Food</t>
  </si>
  <si>
    <t>hfsf_7</t>
  </si>
  <si>
    <t>Limit portion size at mealtimes  because you did not have enough food or money to buy food?</t>
  </si>
  <si>
    <t>Ibyo kurya bidahagije mu gihe cy’amafunguro?</t>
  </si>
  <si>
    <t>Limit Food Portion</t>
  </si>
  <si>
    <t>hfsf_8</t>
  </si>
  <si>
    <t>Restrict consumption by adults in order for small children to eat  because you did not have enough food or money to buy food?</t>
  </si>
  <si>
    <t>Hari igihe abantu bakuru bigomwa kurya kugirango abana bato babone ibyo barya?</t>
  </si>
  <si>
    <t>Limit Food Consumption</t>
  </si>
  <si>
    <t>hfsf_9</t>
  </si>
  <si>
    <t>Reduce number of meals eaten in a day  because you did not have enough food or money to buy food?</t>
  </si>
  <si>
    <t>Kugabanya umubare w’inshuro zo kurya ku munsi?</t>
  </si>
  <si>
    <t>Reduce Meals</t>
  </si>
  <si>
    <t>mod_4_10_2</t>
  </si>
  <si>
    <t>Module 4.10.2 HFSF2</t>
  </si>
  <si>
    <t>Module 4.10.2</t>
  </si>
  <si>
    <t>hfsf_10</t>
  </si>
  <si>
    <t>How many meals each did the adults in your household consume yesterday?</t>
  </si>
  <si>
    <t>Ni inshuro zingahe abantu bakuru bo mu rugo rwanyu bariye ejo hashize ?</t>
  </si>
  <si>
    <t>Adult Number Meals Yesterday</t>
  </si>
  <si>
    <t>.&lt;6</t>
  </si>
  <si>
    <t>Answer should be 5 or less</t>
  </si>
  <si>
    <t>hfsf_12</t>
  </si>
  <si>
    <t>About how many meals did each of the small children (0-5 yrs) eat yesterday?</t>
  </si>
  <si>
    <t>Ni inshuro zingahe buri mwana muto (0-5 imyaka ) yariye ejo hashize ?</t>
  </si>
  <si>
    <t>Child 5 Number Meals Yesterday</t>
  </si>
  <si>
    <t>hfsf_14</t>
  </si>
  <si>
    <t>About how many meals did each of the other children (6-17 yrs) eat yesterday?</t>
  </si>
  <si>
    <t>Ni  ink' inshuro zingahe buri undi mwana wese yariye  (6-17 imyaka ) ejo hashize ?</t>
  </si>
  <si>
    <t>Child 17 Number Meals Yesterday</t>
  </si>
  <si>
    <t>mod_4_10_3</t>
  </si>
  <si>
    <t>Module 4.10.3 HFSF_child</t>
  </si>
  <si>
    <t>hfsf_inst_childeat</t>
  </si>
  <si>
    <t>In this household, about how many days in the past week did children aged 17 or younger eat…</t>
  </si>
  <si>
    <t>Muri uru rugo, n'iminsi ingahe mu cyumweru gishize abana bafite imyaka 17 cg abato kuri bo bariye ?</t>
  </si>
  <si>
    <t>Note2 HSFS</t>
  </si>
  <si>
    <t>select_one freq1</t>
  </si>
  <si>
    <t>_label_hsfs</t>
  </si>
  <si>
    <t>hfsf_18</t>
  </si>
  <si>
    <t>Staples</t>
  </si>
  <si>
    <t xml:space="preserve">Ibiryo by' ibanze ( akawunga, umuceri, ibijumba, Imyumbati </t>
  </si>
  <si>
    <t>hfsf_19</t>
  </si>
  <si>
    <t>Pulses</t>
  </si>
  <si>
    <t xml:space="preserve">Ibishyimbo, soya, amashaza </t>
  </si>
  <si>
    <t>hfsf_20</t>
  </si>
  <si>
    <t>Vegetables</t>
  </si>
  <si>
    <t xml:space="preserve">Imboga </t>
  </si>
  <si>
    <t>hfsf_21</t>
  </si>
  <si>
    <t>Fruits</t>
  </si>
  <si>
    <t>Imbuto</t>
  </si>
  <si>
    <t>hfsf_22</t>
  </si>
  <si>
    <t>Meat/Fish/Eggs</t>
  </si>
  <si>
    <t>Inyama/amafi/amagi</t>
  </si>
  <si>
    <t>hfsf_23</t>
  </si>
  <si>
    <t>Milk</t>
  </si>
  <si>
    <t xml:space="preserve">Amata </t>
  </si>
  <si>
    <t>hfsf_24</t>
  </si>
  <si>
    <t>Sugar</t>
  </si>
  <si>
    <t>Isukari</t>
  </si>
  <si>
    <t>hfsf_25</t>
  </si>
  <si>
    <t>Oil</t>
  </si>
  <si>
    <t xml:space="preserve">Amavuta </t>
  </si>
  <si>
    <t>mod_4_10_4</t>
  </si>
  <si>
    <t>Module 4.10.3 HFSF_adult</t>
  </si>
  <si>
    <t>hfsf_inst_adulteat</t>
  </si>
  <si>
    <t>In this household, about how many days in the past week did adults aged 18 or older eat…</t>
  </si>
  <si>
    <t>Muri uru rugo, n'iminsi ingahe mu cyumweru gishize abantu bafite imyaka 18 cyangwa kurenzaho bariye?</t>
  </si>
  <si>
    <t>Note3 HSFS</t>
  </si>
  <si>
    <t>_label_hsfs2</t>
  </si>
  <si>
    <t>hfsf_27</t>
  </si>
  <si>
    <t>Ibiryo by' ibanze ( akawunga, umuceri, ibijumba, imyumbati, ubugali ,..)</t>
  </si>
  <si>
    <t>hfsf_28</t>
  </si>
  <si>
    <t>Ibishyimbo, soya, amashaza,..</t>
  </si>
  <si>
    <t>hfsf_29</t>
  </si>
  <si>
    <t>hfsf_30</t>
  </si>
  <si>
    <t>hfsf_31</t>
  </si>
  <si>
    <t>hfsf_32</t>
  </si>
  <si>
    <t>hfsf_33</t>
  </si>
  <si>
    <t>hfsf_34</t>
  </si>
  <si>
    <t>duration_mod_h4_t10</t>
  </si>
  <si>
    <t>duration_mod_h_h4_10</t>
  </si>
  <si>
    <t>${duration_mod_h4_t10}-${duration_mod_h4_t9}</t>
  </si>
  <si>
    <t>duration_mod_h_h4</t>
  </si>
  <si>
    <t>${duration_mod_h4_t10}-${duration_mod_h4_t0}</t>
  </si>
  <si>
    <t/>
  </si>
  <si>
    <t>enum_comments</t>
  </si>
  <si>
    <t>For enumerator: Please write any comments you may have here</t>
  </si>
  <si>
    <t xml:space="preserve">Umushakashatsi: Andika ibindi wumva ari ngombwa </t>
  </si>
  <si>
    <t>Comments</t>
  </si>
</sst>
</file>

<file path=xl/styles.xml><?xml version="1.0" encoding="utf-8"?>
<styleSheet xmlns="http://schemas.openxmlformats.org/spreadsheetml/2006/main" xmlns:x14ac="http://schemas.microsoft.com/office/spreadsheetml/2009/9/ac" xmlns:mc="http://schemas.openxmlformats.org/markup-compatibility/2006">
  <fonts count="20">
    <font>
      <sz val="12.0"/>
      <color rgb="FF000000"/>
      <name val="Calibri"/>
    </font>
    <font>
      <b/>
      <sz val="12.0"/>
      <color rgb="FF000000"/>
      <name val="Calibri"/>
    </font>
    <font>
      <b/>
      <sz val="12.0"/>
      <name val="Calibri"/>
    </font>
    <font>
      <sz val="12.0"/>
      <name val="Calibri"/>
    </font>
    <font>
      <b/>
      <sz val="11.0"/>
      <name val="Calibri"/>
    </font>
    <font>
      <sz val="11.0"/>
      <color rgb="FF333333"/>
      <name val="Calibri"/>
    </font>
    <font>
      <sz val="11.0"/>
      <color rgb="FF000000"/>
      <name val="Calibri"/>
    </font>
    <font>
      <u/>
      <sz val="11.0"/>
      <color rgb="FF0000D4"/>
      <name val="Calibri"/>
    </font>
    <font>
      <b/>
      <u/>
      <sz val="12.0"/>
      <color rgb="FF000000"/>
      <name val="Calibri"/>
    </font>
    <font/>
    <font>
      <u/>
      <sz val="12.0"/>
      <color rgb="FF000000"/>
      <name val="Calibri"/>
    </font>
    <font>
      <u/>
      <sz val="12.0"/>
      <color rgb="FF000000"/>
      <name val="Calibri"/>
    </font>
    <font>
      <b/>
      <sz val="12.0"/>
      <color rgb="FF333333"/>
      <name val="Calibri"/>
    </font>
    <font>
      <sz val="12.0"/>
      <color rgb="FF333333"/>
      <name val="Calibri"/>
    </font>
    <font>
      <b/>
      <sz val="12.0"/>
      <color rgb="FF980000"/>
      <name val="Calibri"/>
    </font>
    <font>
      <sz val="12.0"/>
      <color rgb="FFFF0000"/>
      <name val="Calibri"/>
    </font>
    <font>
      <sz val="12.0"/>
      <name val="Arial"/>
    </font>
    <font>
      <b/>
      <u/>
      <sz val="12.0"/>
      <color rgb="FF000000"/>
      <name val="Calibri"/>
    </font>
    <font>
      <u/>
      <sz val="12.0"/>
      <name val="Calibri"/>
    </font>
    <font>
      <u/>
      <sz val="12.0"/>
      <color rgb="FF0000FF"/>
      <name val="Calibri"/>
    </font>
  </fonts>
  <fills count="26">
    <fill>
      <patternFill patternType="none"/>
    </fill>
    <fill>
      <patternFill patternType="lightGray"/>
    </fill>
    <fill>
      <patternFill patternType="solid">
        <fgColor rgb="FFD8D8D8"/>
        <bgColor rgb="FFD8D8D8"/>
      </patternFill>
    </fill>
    <fill>
      <patternFill patternType="solid">
        <fgColor rgb="FFBDBDBD"/>
        <bgColor rgb="FFBDBDBD"/>
      </patternFill>
    </fill>
    <fill>
      <patternFill patternType="solid">
        <fgColor rgb="FFFFFFFF"/>
        <bgColor rgb="FFFFFFFF"/>
      </patternFill>
    </fill>
    <fill>
      <patternFill patternType="solid">
        <fgColor rgb="FFDAEEF3"/>
        <bgColor rgb="FFDAEEF3"/>
      </patternFill>
    </fill>
    <fill>
      <patternFill patternType="solid">
        <fgColor rgb="FFFDE9D9"/>
        <bgColor rgb="FFFDE9D9"/>
      </patternFill>
    </fill>
    <fill>
      <patternFill patternType="solid">
        <fgColor rgb="FFEAF1DD"/>
        <bgColor rgb="FFEAF1DD"/>
      </patternFill>
    </fill>
    <fill>
      <patternFill patternType="solid">
        <fgColor rgb="FFF2F2F2"/>
        <bgColor rgb="FFF2F2F2"/>
      </patternFill>
    </fill>
    <fill>
      <patternFill patternType="solid">
        <fgColor rgb="FFDBE5F1"/>
        <bgColor rgb="FFDBE5F1"/>
      </patternFill>
    </fill>
    <fill>
      <patternFill patternType="solid">
        <fgColor rgb="FFFBFB00"/>
        <bgColor rgb="FFFBFB00"/>
      </patternFill>
    </fill>
    <fill>
      <patternFill patternType="solid">
        <fgColor rgb="FFE4E300"/>
        <bgColor rgb="FFE4E300"/>
      </patternFill>
    </fill>
    <fill>
      <patternFill patternType="solid">
        <fgColor rgb="FFEEB400"/>
        <bgColor rgb="FFEEB400"/>
      </patternFill>
    </fill>
    <fill>
      <patternFill patternType="solid">
        <fgColor rgb="FFFFD44B"/>
        <bgColor rgb="FFFFD44B"/>
      </patternFill>
    </fill>
    <fill>
      <patternFill patternType="solid">
        <fgColor rgb="FFE7D480"/>
        <bgColor rgb="FFE7D480"/>
      </patternFill>
    </fill>
    <fill>
      <patternFill patternType="solid">
        <fgColor rgb="FFDCC97A"/>
        <bgColor rgb="FFDCC97A"/>
      </patternFill>
    </fill>
    <fill>
      <patternFill patternType="solid">
        <fgColor rgb="FFB8CCE4"/>
        <bgColor rgb="FFB8CCE4"/>
      </patternFill>
    </fill>
    <fill>
      <patternFill patternType="solid">
        <fgColor rgb="FFD6E3BC"/>
        <bgColor rgb="FFD6E3BC"/>
      </patternFill>
    </fill>
    <fill>
      <patternFill patternType="solid">
        <fgColor rgb="FFFBD4B4"/>
        <bgColor rgb="FFFBD4B4"/>
      </patternFill>
    </fill>
    <fill>
      <patternFill patternType="solid">
        <fgColor rgb="FFFABF8F"/>
        <bgColor rgb="FFFABF8F"/>
      </patternFill>
    </fill>
    <fill>
      <patternFill patternType="solid">
        <fgColor rgb="FFC4BD97"/>
        <bgColor rgb="FFC4BD97"/>
      </patternFill>
    </fill>
    <fill>
      <patternFill patternType="solid">
        <fgColor rgb="FFFF0000"/>
        <bgColor rgb="FFFF0000"/>
      </patternFill>
    </fill>
    <fill>
      <patternFill patternType="solid">
        <fgColor rgb="FFEBF1DE"/>
        <bgColor rgb="FFEBF1DE"/>
      </patternFill>
    </fill>
    <fill>
      <patternFill patternType="solid">
        <fgColor rgb="FFCCCCCC"/>
        <bgColor rgb="FFCCCCCC"/>
      </patternFill>
    </fill>
    <fill>
      <patternFill patternType="solid">
        <fgColor rgb="FFE3E0CF"/>
        <bgColor rgb="FFE3E0CF"/>
      </patternFill>
    </fill>
    <fill>
      <patternFill patternType="solid">
        <fgColor rgb="FFDCE6F1"/>
        <bgColor rgb="FFDCE6F1"/>
      </patternFill>
    </fill>
  </fills>
  <borders count="51">
    <border/>
    <border>
      <left style="thin">
        <color rgb="FFBFBFBF"/>
      </left>
      <right style="thin">
        <color rgb="FFBFBFBF"/>
      </right>
      <top style="thin">
        <color rgb="FFBFBFBF"/>
      </top>
      <bottom style="thin">
        <color rgb="FFBFBFBF"/>
      </bottom>
    </border>
    <border>
      <left style="thin">
        <color rgb="FF000000"/>
      </left>
      <right style="thin">
        <color rgb="FF000000"/>
      </right>
      <top style="thin">
        <color rgb="FF000000"/>
      </top>
      <bottom style="thin">
        <color rgb="FF000000"/>
      </bottom>
    </border>
    <border>
      <left/>
      <right/>
      <top/>
      <bottom/>
    </border>
    <border>
      <left style="thin">
        <color rgb="FFBFBFBF"/>
      </left>
      <right style="thin">
        <color rgb="FFBFBFBF"/>
      </right>
      <top style="thin">
        <color rgb="FF000000"/>
      </top>
      <bottom style="thin">
        <color rgb="FFBFBFBF"/>
      </bottom>
    </border>
    <border>
      <left/>
      <right style="thin">
        <color rgb="FF000000"/>
      </right>
      <top style="thin">
        <color rgb="FF000000"/>
      </top>
      <bottom style="thin">
        <color rgb="FF000000"/>
      </bottom>
    </border>
    <border>
      <left/>
      <right/>
      <top/>
      <bottom style="thin">
        <color rgb="FF000000"/>
      </bottom>
    </border>
    <border>
      <right/>
      <top/>
      <bottom/>
    </border>
    <border>
      <bottom style="thin">
        <color rgb="FF000000"/>
      </bottom>
    </border>
    <border>
      <left style="thin">
        <color rgb="FFBFBFBF"/>
      </left>
      <right style="thin">
        <color rgb="FFBFBFBF"/>
      </right>
      <bottom style="thin">
        <color rgb="FFBFBFBF"/>
      </bottom>
    </border>
    <border>
      <right style="thin">
        <color rgb="FF7F7F7F"/>
      </right>
    </border>
    <border>
      <left style="thin">
        <color rgb="FF7F7F7F"/>
      </left>
      <right style="thin">
        <color rgb="FF7F7F7F"/>
      </right>
      <bottom style="thin">
        <color rgb="FF7F7F7F"/>
      </bottom>
    </border>
    <border>
      <right style="thin">
        <color rgb="FFBFBFBF"/>
      </right>
      <top style="thin">
        <color rgb="FFBFBFBF"/>
      </top>
      <bottom style="thin">
        <color rgb="FFBFBFBF"/>
      </bottom>
    </border>
    <border>
      <bottom style="thin">
        <color rgb="FFBFBFBF"/>
      </bottom>
    </border>
    <border>
      <right style="thin">
        <color rgb="FFBFBFBF"/>
      </right>
      <bottom style="thin">
        <color rgb="FFBFBFBF"/>
      </bottom>
    </border>
    <border>
      <left style="thin">
        <color rgb="FFBFBFBF"/>
      </left>
      <right style="thin">
        <color rgb="FFBFBFBF"/>
      </right>
      <top style="thin">
        <color rgb="FFBFBFBF"/>
      </top>
    </border>
    <border>
      <right style="thin">
        <color rgb="FF7F7F7F"/>
      </right>
      <bottom style="thin">
        <color rgb="FF7F7F7F"/>
      </bottom>
    </border>
    <border>
      <left/>
      <right style="thin">
        <color rgb="FF000000"/>
      </right>
      <top/>
      <bottom style="thin">
        <color rgb="FF000000"/>
      </bottom>
    </border>
    <border>
      <left style="thin">
        <color rgb="FF808080"/>
      </left>
      <top style="thin">
        <color rgb="FF808080"/>
      </top>
      <bottom/>
    </border>
    <border>
      <right/>
      <top style="thin">
        <color rgb="FF808080"/>
      </top>
      <bottom/>
    </border>
    <border>
      <left style="thin">
        <color rgb="FF7F7F7F"/>
      </left>
      <top/>
      <bottom/>
    </border>
    <border>
      <left style="thin">
        <color rgb="FF7F7F7F"/>
      </left>
      <top/>
      <bottom style="thin">
        <color rgb="FF7F7F7F"/>
      </bottom>
    </border>
    <border>
      <right/>
      <top/>
      <bottom style="thin">
        <color rgb="FF7F7F7F"/>
      </bottom>
    </border>
    <border>
      <left style="thin">
        <color rgb="FF7F7F7F"/>
      </left>
      <right style="thin">
        <color rgb="FF7F7F7F"/>
      </right>
      <top style="thin">
        <color rgb="FF7F7F7F"/>
      </top>
      <bottom style="thin">
        <color rgb="FF7F7F7F"/>
      </bottom>
    </border>
    <border>
      <top style="thin">
        <color rgb="FF000000"/>
      </top>
    </border>
    <border>
      <left style="thin">
        <color rgb="FF7F7F7F"/>
      </left>
      <top style="thin">
        <color rgb="FF7F7F7F"/>
      </top>
      <bottom/>
    </border>
    <border>
      <right/>
      <top style="thin">
        <color rgb="FF7F7F7F"/>
      </top>
      <bottom/>
    </border>
    <border>
      <left style="thin">
        <color rgb="FF808080"/>
      </left>
      <right style="thin">
        <color rgb="FF808080"/>
      </right>
      <top style="thin">
        <color rgb="FF808080"/>
      </top>
      <bottom style="thin">
        <color rgb="FF808080"/>
      </bottom>
    </border>
    <border>
      <left style="thin">
        <color rgb="FF7F7F7F"/>
      </left>
      <top style="thin">
        <color rgb="FF7F7F7F"/>
      </top>
      <bottom style="thin">
        <color rgb="FF7F7F7F"/>
      </bottom>
    </border>
    <border>
      <right/>
      <top style="thin">
        <color rgb="FF7F7F7F"/>
      </top>
      <bottom style="thin">
        <color rgb="FF7F7F7F"/>
      </bottom>
    </border>
    <border>
      <bottom style="thin">
        <color rgb="FF7F7F7F"/>
      </bottom>
    </border>
    <border>
      <left style="thin">
        <color rgb="FF7F7F7F"/>
      </left>
      <right style="thin">
        <color rgb="FF7F7F7F"/>
      </right>
      <top/>
      <bottom style="thin">
        <color rgb="FF7F7F7F"/>
      </bottom>
    </border>
    <border>
      <left style="thin">
        <color rgb="FFBFBFBF"/>
      </left>
      <right style="thin">
        <color rgb="FFBFBFBF"/>
      </right>
      <bottom style="thin">
        <color rgb="FF000000"/>
      </bottom>
    </border>
    <border>
      <left/>
      <right style="thin">
        <color rgb="FF7F7F7F"/>
      </right>
      <top/>
      <bottom style="thin">
        <color rgb="FF7F7F7F"/>
      </bottom>
    </border>
    <border>
      <left/>
      <right/>
      <top/>
      <bottom style="thin">
        <color rgb="FF7F7F7F"/>
      </bottom>
    </border>
    <border>
      <right style="thin">
        <color rgb="FFBFBFBF"/>
      </right>
    </border>
    <border>
      <left style="thin">
        <color rgb="FFBFBFBF"/>
      </left>
      <right style="thin">
        <color rgb="FFBFBFBF"/>
      </right>
    </border>
    <border>
      <left style="thin">
        <color rgb="FFBFBFBF"/>
      </left>
      <right style="thin">
        <color rgb="FFBFBFBF"/>
      </right>
      <top style="thin">
        <color rgb="FF000000"/>
      </top>
    </border>
    <border>
      <right style="thin">
        <color rgb="FF7F7F7F"/>
      </right>
      <top style="thin">
        <color rgb="FF7F7F7F"/>
      </top>
      <bottom style="thin">
        <color rgb="FF7F7F7F"/>
      </bottom>
    </border>
    <border>
      <left/>
      <right style="thin">
        <color rgb="FF7F7F7F"/>
      </right>
      <top style="thin">
        <color rgb="FF7F7F7F"/>
      </top>
      <bottom style="thin">
        <color rgb="FF7F7F7F"/>
      </bottom>
    </border>
    <border>
      <left/>
      <right/>
      <top style="thin">
        <color rgb="FF7F7F7F"/>
      </top>
      <bottom style="thin">
        <color rgb="FF7F7F7F"/>
      </bottom>
    </border>
    <border>
      <left/>
      <right style="thin">
        <color rgb="FF000000"/>
      </right>
      <top/>
      <bottom/>
    </border>
    <border>
      <left/>
      <right/>
      <top style="thin">
        <color rgb="FF7F7F7F"/>
      </top>
      <bottom/>
    </border>
    <border>
      <left style="thin">
        <color rgb="FF7F7F7F"/>
      </left>
      <right/>
      <top style="thin">
        <color rgb="FF7F7F7F"/>
      </top>
      <bottom style="thin">
        <color rgb="FF7F7F7F"/>
      </bottom>
    </border>
    <border>
      <left style="thin">
        <color rgb="FF7F7F7F"/>
      </left>
      <right/>
      <top/>
      <bottom style="thin">
        <color rgb="FF7F7F7F"/>
      </bottom>
    </border>
    <border>
      <left/>
      <right style="thin">
        <color rgb="FF808080"/>
      </right>
      <top/>
      <bottom style="thin">
        <color rgb="FF808080"/>
      </bottom>
    </border>
    <border>
      <left/>
      <right/>
      <top/>
      <bottom style="thin">
        <color rgb="FF808080"/>
      </bottom>
    </border>
    <border>
      <left/>
      <right style="thin">
        <color rgb="FF808080"/>
      </right>
      <top/>
      <bottom style="thin">
        <color rgb="FF7F7F7F"/>
      </bottom>
    </border>
    <border>
      <left/>
      <right style="thin">
        <color rgb="FF7F7F7F"/>
      </right>
      <top/>
      <bottom style="thin">
        <color rgb="FF000000"/>
      </bottom>
    </border>
    <border>
      <left/>
      <right style="thin">
        <color rgb="FF000000"/>
      </right>
      <top/>
      <bottom style="thin">
        <color rgb="FF7F7F7F"/>
      </bottom>
    </border>
    <border>
      <right style="thin">
        <color rgb="FF000000"/>
      </right>
      <bottom style="thin">
        <color rgb="FF000000"/>
      </bottom>
    </border>
  </borders>
  <cellStyleXfs count="1">
    <xf borderId="0" fillId="0" fontId="0" numFmtId="0" applyAlignment="1" applyFont="1"/>
  </cellStyleXfs>
  <cellXfs count="239">
    <xf borderId="0" fillId="0" fontId="0" numFmtId="0" xfId="0" applyAlignment="1" applyFont="1">
      <alignment readingOrder="0" shrinkToFit="0" vertical="bottom" wrapText="0"/>
    </xf>
    <xf borderId="1" fillId="0" fontId="1" numFmtId="0" xfId="0" applyBorder="1" applyFont="1"/>
    <xf borderId="1" fillId="0" fontId="1" numFmtId="0" xfId="0" applyAlignment="1" applyBorder="1" applyFont="1">
      <alignment horizontal="right"/>
    </xf>
    <xf borderId="1" fillId="0" fontId="1" numFmtId="49" xfId="0" applyAlignment="1" applyBorder="1" applyFont="1" applyNumberFormat="1">
      <alignment horizontal="left"/>
    </xf>
    <xf borderId="1" fillId="0" fontId="1" numFmtId="0" xfId="0" applyAlignment="1" applyBorder="1" applyFont="1">
      <alignment horizontal="left"/>
    </xf>
    <xf borderId="2" fillId="2" fontId="2" numFmtId="0" xfId="0" applyAlignment="1" applyBorder="1" applyFill="1" applyFont="1">
      <alignment horizontal="center" vertical="top"/>
    </xf>
    <xf borderId="3" fillId="2" fontId="1" numFmtId="0" xfId="0" applyBorder="1" applyFont="1"/>
    <xf borderId="0" fillId="0" fontId="0" numFmtId="0" xfId="0" applyFont="1"/>
    <xf borderId="4" fillId="0" fontId="3" numFmtId="0" xfId="0" applyBorder="1" applyFont="1"/>
    <xf borderId="4" fillId="0" fontId="3" numFmtId="0" xfId="0" applyAlignment="1" applyBorder="1" applyFont="1">
      <alignment horizontal="right"/>
    </xf>
    <xf borderId="4" fillId="0" fontId="3" numFmtId="0" xfId="0" applyAlignment="1" applyBorder="1" applyFont="1">
      <alignment horizontal="left"/>
    </xf>
    <xf borderId="0" fillId="0" fontId="3" numFmtId="0" xfId="0" applyFont="1"/>
    <xf borderId="0" fillId="0" fontId="3" numFmtId="0" xfId="0" applyAlignment="1" applyFont="1">
      <alignment horizontal="right"/>
    </xf>
    <xf borderId="2" fillId="2" fontId="2" numFmtId="49" xfId="0" applyAlignment="1" applyBorder="1" applyFont="1" applyNumberFormat="1">
      <alignment horizontal="center"/>
    </xf>
    <xf borderId="2" fillId="2" fontId="4" numFmtId="0" xfId="0" applyAlignment="1" applyBorder="1" applyFont="1">
      <alignment horizontal="center" vertical="top"/>
    </xf>
    <xf borderId="2" fillId="2" fontId="2" numFmtId="49" xfId="0" applyBorder="1" applyFont="1" applyNumberFormat="1"/>
    <xf borderId="0" fillId="0" fontId="0" numFmtId="0" xfId="0" applyAlignment="1" applyFont="1">
      <alignment horizontal="right"/>
    </xf>
    <xf borderId="5" fillId="2" fontId="2" numFmtId="49" xfId="0" applyBorder="1" applyFont="1" applyNumberFormat="1"/>
    <xf borderId="2" fillId="2" fontId="4" numFmtId="49" xfId="0" applyAlignment="1" applyBorder="1" applyFont="1" applyNumberFormat="1">
      <alignment horizontal="center" vertical="top"/>
    </xf>
    <xf borderId="6" fillId="3" fontId="2" numFmtId="49" xfId="0" applyAlignment="1" applyBorder="1" applyFill="1" applyFont="1" applyNumberFormat="1">
      <alignment horizontal="center" vertical="top"/>
    </xf>
    <xf borderId="7" fillId="2" fontId="1" numFmtId="0" xfId="0" applyBorder="1" applyFont="1"/>
    <xf borderId="3" fillId="2" fontId="1" numFmtId="0" xfId="0" applyAlignment="1" applyBorder="1" applyFont="1">
      <alignment shrinkToFit="0" wrapText="1"/>
    </xf>
    <xf borderId="8" fillId="0" fontId="0" numFmtId="0" xfId="0" applyBorder="1" applyFont="1"/>
    <xf borderId="0" fillId="0" fontId="5" numFmtId="0" xfId="0" applyAlignment="1" applyFont="1">
      <alignment readingOrder="0"/>
    </xf>
    <xf borderId="3" fillId="3" fontId="2" numFmtId="49" xfId="0" applyAlignment="1" applyBorder="1" applyFont="1" applyNumberFormat="1">
      <alignment horizontal="center" vertical="top"/>
    </xf>
    <xf borderId="9" fillId="0" fontId="0" numFmtId="0" xfId="0" applyAlignment="1" applyBorder="1" applyFont="1">
      <alignment horizontal="left"/>
    </xf>
    <xf borderId="10" fillId="0" fontId="2" numFmtId="49" xfId="0" applyAlignment="1" applyBorder="1" applyFont="1" applyNumberFormat="1">
      <alignment horizontal="center"/>
    </xf>
    <xf borderId="1" fillId="0" fontId="0" numFmtId="0" xfId="0" applyBorder="1" applyFont="1"/>
    <xf borderId="11" fillId="0" fontId="0" numFmtId="49" xfId="0" applyBorder="1" applyFont="1" applyNumberFormat="1"/>
    <xf borderId="1" fillId="0" fontId="0" numFmtId="0" xfId="0" applyAlignment="1" applyBorder="1" applyFont="1">
      <alignment horizontal="right"/>
    </xf>
    <xf borderId="0" fillId="0" fontId="5" numFmtId="0" xfId="0" applyFont="1"/>
    <xf borderId="1" fillId="0" fontId="6" numFmtId="0" xfId="0" applyAlignment="1" applyBorder="1" applyFont="1">
      <alignment readingOrder="0" shrinkToFit="0" vertical="bottom" wrapText="0"/>
    </xf>
    <xf borderId="0" fillId="0" fontId="7" numFmtId="0" xfId="0" applyFont="1"/>
    <xf borderId="0" fillId="0" fontId="6" numFmtId="0" xfId="0" applyAlignment="1" applyFont="1">
      <alignment readingOrder="0"/>
    </xf>
    <xf borderId="0" fillId="0" fontId="6" numFmtId="0" xfId="0" applyFont="1"/>
    <xf borderId="1" fillId="0" fontId="0" numFmtId="0" xfId="0" applyAlignment="1" applyBorder="1" applyFont="1">
      <alignment horizontal="left"/>
    </xf>
    <xf borderId="1" fillId="0" fontId="3" numFmtId="0" xfId="0" applyBorder="1" applyFont="1"/>
    <xf borderId="1" fillId="0" fontId="3" numFmtId="0" xfId="0" applyAlignment="1" applyBorder="1" applyFont="1">
      <alignment horizontal="right"/>
    </xf>
    <xf borderId="1" fillId="0" fontId="3" numFmtId="0" xfId="0" applyAlignment="1" applyBorder="1" applyFont="1">
      <alignment horizontal="left" readingOrder="0"/>
    </xf>
    <xf borderId="12" fillId="0" fontId="0" numFmtId="0" xfId="0" applyBorder="1" applyFont="1"/>
    <xf borderId="13" fillId="0" fontId="0" numFmtId="0" xfId="0" applyBorder="1" applyFont="1"/>
    <xf borderId="9" fillId="0" fontId="3" numFmtId="0" xfId="0" applyBorder="1" applyFont="1"/>
    <xf borderId="9" fillId="0" fontId="3" numFmtId="0" xfId="0" applyAlignment="1" applyBorder="1" applyFont="1">
      <alignment horizontal="right"/>
    </xf>
    <xf borderId="9" fillId="0" fontId="3" numFmtId="0" xfId="0" applyAlignment="1" applyBorder="1" applyFont="1">
      <alignment horizontal="left"/>
    </xf>
    <xf borderId="9" fillId="0" fontId="0" numFmtId="0" xfId="0" applyBorder="1" applyFont="1"/>
    <xf borderId="14" fillId="0" fontId="0" numFmtId="0" xfId="0" applyBorder="1" applyFont="1"/>
    <xf borderId="15" fillId="0" fontId="0" numFmtId="0" xfId="0" applyBorder="1" applyFont="1"/>
    <xf borderId="15" fillId="0" fontId="0" numFmtId="0" xfId="0" applyAlignment="1" applyBorder="1" applyFont="1">
      <alignment horizontal="right"/>
    </xf>
    <xf borderId="15" fillId="0" fontId="0" numFmtId="0" xfId="0" applyAlignment="1" applyBorder="1" applyFont="1">
      <alignment horizontal="left"/>
    </xf>
    <xf borderId="0" fillId="0" fontId="0" numFmtId="0" xfId="0" applyAlignment="1" applyFont="1">
      <alignment horizontal="left"/>
    </xf>
    <xf borderId="0" fillId="0" fontId="3" numFmtId="0" xfId="0" applyAlignment="1" applyFont="1">
      <alignment horizontal="left"/>
    </xf>
    <xf borderId="16" fillId="0" fontId="0" numFmtId="49" xfId="0" applyBorder="1" applyFont="1" applyNumberFormat="1"/>
    <xf borderId="16" fillId="0" fontId="3" numFmtId="49" xfId="0" applyBorder="1" applyFont="1" applyNumberFormat="1"/>
    <xf borderId="0" fillId="0" fontId="3" numFmtId="49" xfId="0" applyFont="1" applyNumberFormat="1"/>
    <xf borderId="17" fillId="4" fontId="3" numFmtId="49" xfId="0" applyBorder="1" applyFill="1" applyFont="1" applyNumberFormat="1"/>
    <xf borderId="3" fillId="4" fontId="3" numFmtId="49" xfId="0" applyBorder="1" applyFont="1" applyNumberFormat="1"/>
    <xf borderId="18" fillId="5" fontId="8" numFmtId="0" xfId="0" applyAlignment="1" applyBorder="1" applyFill="1" applyFont="1">
      <alignment horizontal="left" shrinkToFit="0" vertical="center" wrapText="1"/>
    </xf>
    <xf borderId="19" fillId="0" fontId="9" numFmtId="0" xfId="0" applyBorder="1" applyFont="1"/>
    <xf borderId="0" fillId="0" fontId="0" numFmtId="0" xfId="0" applyAlignment="1" applyFont="1">
      <alignment shrinkToFit="0" wrapText="1"/>
    </xf>
    <xf borderId="20" fillId="5" fontId="0" numFmtId="0" xfId="0" applyAlignment="1" applyBorder="1" applyFont="1">
      <alignment horizontal="center" shrinkToFit="0" vertical="center" wrapText="1"/>
    </xf>
    <xf borderId="7" fillId="0" fontId="9" numFmtId="0" xfId="0" applyBorder="1" applyFont="1"/>
    <xf borderId="21" fillId="5" fontId="0" numFmtId="0" xfId="0" applyAlignment="1" applyBorder="1" applyFont="1">
      <alignment horizontal="left" shrinkToFit="0" vertical="center" wrapText="1"/>
    </xf>
    <xf borderId="22" fillId="0" fontId="9" numFmtId="0" xfId="0" applyBorder="1" applyFont="1"/>
    <xf borderId="23" fillId="2" fontId="1" numFmtId="0" xfId="0" applyBorder="1" applyFont="1"/>
    <xf borderId="23" fillId="2" fontId="1" numFmtId="0" xfId="0" applyAlignment="1" applyBorder="1" applyFont="1">
      <alignment shrinkToFit="0" wrapText="1"/>
    </xf>
    <xf borderId="23" fillId="2" fontId="2" numFmtId="0" xfId="0" applyAlignment="1" applyBorder="1" applyFont="1">
      <alignment shrinkToFit="0" wrapText="1"/>
    </xf>
    <xf borderId="24" fillId="0" fontId="3" numFmtId="0" xfId="0" applyBorder="1" applyFont="1"/>
    <xf borderId="23" fillId="5" fontId="0" numFmtId="0" xfId="0" applyAlignment="1" applyBorder="1" applyFont="1">
      <alignment horizontal="left" shrinkToFit="0" vertical="top" wrapText="1"/>
    </xf>
    <xf borderId="25" fillId="6" fontId="10" numFmtId="0" xfId="0" applyAlignment="1" applyBorder="1" applyFill="1" applyFont="1">
      <alignment horizontal="left"/>
    </xf>
    <xf borderId="16" fillId="0" fontId="0" numFmtId="0" xfId="0" applyBorder="1" applyFont="1"/>
    <xf borderId="26" fillId="0" fontId="9" numFmtId="0" xfId="0" applyBorder="1" applyFont="1"/>
    <xf borderId="23" fillId="6" fontId="0" numFmtId="0" xfId="0" applyAlignment="1" applyBorder="1" applyFont="1">
      <alignment shrinkToFit="0" wrapText="1"/>
    </xf>
    <xf borderId="23" fillId="6" fontId="0" numFmtId="0" xfId="0" applyBorder="1" applyFont="1"/>
    <xf borderId="23" fillId="6" fontId="0" numFmtId="0" xfId="0" applyAlignment="1" applyBorder="1" applyFont="1">
      <alignment horizontal="left" vertical="top"/>
    </xf>
    <xf borderId="23" fillId="6" fontId="0" numFmtId="0" xfId="0" applyAlignment="1" applyBorder="1" applyFont="1">
      <alignment horizontal="left" shrinkToFit="0" vertical="top" wrapText="1"/>
    </xf>
    <xf borderId="27" fillId="6" fontId="0" numFmtId="0" xfId="0" applyAlignment="1" applyBorder="1" applyFont="1">
      <alignment horizontal="left" shrinkToFit="0" vertical="top" wrapText="1"/>
    </xf>
    <xf borderId="4" fillId="0" fontId="0" numFmtId="0" xfId="0" applyBorder="1" applyFont="1"/>
    <xf borderId="4" fillId="0" fontId="0" numFmtId="0" xfId="0" applyAlignment="1" applyBorder="1" applyFont="1">
      <alignment horizontal="right"/>
    </xf>
    <xf borderId="4" fillId="0" fontId="0" numFmtId="0" xfId="0" applyAlignment="1" applyBorder="1" applyFont="1">
      <alignment horizontal="left"/>
    </xf>
    <xf borderId="24" fillId="0" fontId="0" numFmtId="0" xfId="0" applyBorder="1" applyFont="1"/>
    <xf borderId="23" fillId="6" fontId="0" numFmtId="0" xfId="0" applyAlignment="1" applyBorder="1" applyFont="1">
      <alignment horizontal="center" vertical="top"/>
    </xf>
    <xf borderId="28" fillId="7" fontId="11" numFmtId="0" xfId="0" applyAlignment="1" applyBorder="1" applyFill="1" applyFont="1">
      <alignment horizontal="left"/>
    </xf>
    <xf borderId="29" fillId="0" fontId="9" numFmtId="0" xfId="0" applyBorder="1" applyFont="1"/>
    <xf borderId="23" fillId="7" fontId="0" numFmtId="0" xfId="0" applyAlignment="1" applyBorder="1" applyFont="1">
      <alignment shrinkToFit="0" wrapText="1"/>
    </xf>
    <xf borderId="23" fillId="7" fontId="0" numFmtId="0" xfId="0" applyBorder="1" applyFont="1"/>
    <xf borderId="23" fillId="0" fontId="0" numFmtId="0" xfId="0" applyBorder="1" applyFont="1"/>
    <xf borderId="30" fillId="0" fontId="0" numFmtId="49" xfId="0" applyBorder="1" applyFont="1" applyNumberFormat="1"/>
    <xf borderId="23" fillId="7" fontId="12" numFmtId="0" xfId="0" applyAlignment="1" applyBorder="1" applyFont="1">
      <alignment horizontal="center"/>
    </xf>
    <xf borderId="23" fillId="7" fontId="13" numFmtId="0" xfId="0" applyAlignment="1" applyBorder="1" applyFont="1">
      <alignment horizontal="center"/>
    </xf>
    <xf borderId="31" fillId="8" fontId="0" numFmtId="49" xfId="0" applyBorder="1" applyFill="1" applyFont="1" applyNumberFormat="1"/>
    <xf borderId="23" fillId="7" fontId="13" numFmtId="16" xfId="0" applyAlignment="1" applyBorder="1" applyFont="1" applyNumberFormat="1">
      <alignment horizontal="center"/>
    </xf>
    <xf borderId="1" fillId="0" fontId="0" numFmtId="0" xfId="0" applyAlignment="1" applyBorder="1" applyFont="1">
      <alignment readingOrder="0"/>
    </xf>
    <xf borderId="1" fillId="0" fontId="0" numFmtId="0" xfId="0" applyAlignment="1" applyBorder="1" applyFont="1">
      <alignment horizontal="right" readingOrder="0"/>
    </xf>
    <xf borderId="1" fillId="0" fontId="0" numFmtId="0" xfId="0" applyAlignment="1" applyBorder="1" applyFont="1">
      <alignment horizontal="left" readingOrder="0"/>
    </xf>
    <xf borderId="32" fillId="0" fontId="0" numFmtId="0" xfId="0" applyBorder="1" applyFont="1"/>
    <xf borderId="32" fillId="0" fontId="0" numFmtId="0" xfId="0" applyAlignment="1" applyBorder="1" applyFont="1">
      <alignment horizontal="right"/>
    </xf>
    <xf borderId="32" fillId="0" fontId="0" numFmtId="0" xfId="0" applyAlignment="1" applyBorder="1" applyFont="1">
      <alignment horizontal="left"/>
    </xf>
    <xf borderId="8" fillId="0" fontId="3" numFmtId="0" xfId="0" applyBorder="1" applyFont="1"/>
    <xf borderId="33" fillId="8" fontId="0" numFmtId="49" xfId="0" applyBorder="1" applyFont="1" applyNumberFormat="1"/>
    <xf borderId="23" fillId="7" fontId="13" numFmtId="0" xfId="0" applyAlignment="1" applyBorder="1" applyFont="1">
      <alignment horizontal="center" shrinkToFit="0" vertical="center" wrapText="1"/>
    </xf>
    <xf borderId="23" fillId="7" fontId="0" numFmtId="0" xfId="0" applyAlignment="1" applyBorder="1" applyFont="1">
      <alignment horizontal="center" shrinkToFit="0" vertical="center" wrapText="1"/>
    </xf>
    <xf borderId="33" fillId="9" fontId="0" numFmtId="49" xfId="0" applyBorder="1" applyFill="1" applyFont="1" applyNumberFormat="1"/>
    <xf borderId="33" fillId="9" fontId="0" numFmtId="49" xfId="0" applyAlignment="1" applyBorder="1" applyFont="1" applyNumberFormat="1">
      <alignment readingOrder="0"/>
    </xf>
    <xf borderId="34" fillId="8" fontId="0" numFmtId="49" xfId="0" applyBorder="1" applyFont="1" applyNumberFormat="1"/>
    <xf borderId="1" fillId="0" fontId="14" numFmtId="0" xfId="0" applyAlignment="1" applyBorder="1" applyFont="1">
      <alignment horizontal="left" readingOrder="0"/>
    </xf>
    <xf borderId="23" fillId="7" fontId="0" numFmtId="0" xfId="0" applyAlignment="1" applyBorder="1" applyFont="1">
      <alignment horizontal="center" shrinkToFit="0" wrapText="1"/>
    </xf>
    <xf borderId="33" fillId="8" fontId="3" numFmtId="49" xfId="0" applyBorder="1" applyFont="1" applyNumberFormat="1"/>
    <xf borderId="34" fillId="10" fontId="0" numFmtId="49" xfId="0" applyBorder="1" applyFill="1" applyFont="1" applyNumberFormat="1"/>
    <xf borderId="31" fillId="11" fontId="0" numFmtId="49" xfId="0" applyBorder="1" applyFill="1" applyFont="1" applyNumberFormat="1"/>
    <xf borderId="33" fillId="11" fontId="0" numFmtId="49" xfId="0" applyBorder="1" applyFont="1" applyNumberFormat="1"/>
    <xf borderId="33" fillId="11" fontId="3" numFmtId="49" xfId="0" applyBorder="1" applyFont="1" applyNumberFormat="1"/>
    <xf borderId="34" fillId="11" fontId="0" numFmtId="49" xfId="0" applyBorder="1" applyFont="1" applyNumberFormat="1"/>
    <xf borderId="31" fillId="12" fontId="0" numFmtId="49" xfId="0" applyBorder="1" applyFill="1" applyFont="1" applyNumberFormat="1"/>
    <xf borderId="33" fillId="13" fontId="0" numFmtId="49" xfId="0" applyBorder="1" applyFill="1" applyFont="1" applyNumberFormat="1"/>
    <xf borderId="33" fillId="14" fontId="0" numFmtId="49" xfId="0" applyAlignment="1" applyBorder="1" applyFill="1" applyFont="1" applyNumberFormat="1">
      <alignment vertical="top"/>
    </xf>
    <xf borderId="33" fillId="12" fontId="0" numFmtId="49" xfId="0" applyBorder="1" applyFont="1" applyNumberFormat="1"/>
    <xf borderId="31" fillId="15" fontId="0" numFmtId="49" xfId="0" applyBorder="1" applyFill="1" applyFont="1" applyNumberFormat="1"/>
    <xf borderId="33" fillId="14" fontId="0" numFmtId="49" xfId="0" applyBorder="1" applyFont="1" applyNumberFormat="1"/>
    <xf borderId="33" fillId="16" fontId="0" numFmtId="49" xfId="0" applyBorder="1" applyFill="1" applyFont="1" applyNumberFormat="1"/>
    <xf borderId="1" fillId="0" fontId="15" numFmtId="0" xfId="0" applyAlignment="1" applyBorder="1" applyFont="1">
      <alignment horizontal="left"/>
    </xf>
    <xf borderId="33" fillId="14" fontId="3" numFmtId="49" xfId="0" applyAlignment="1" applyBorder="1" applyFont="1" applyNumberFormat="1">
      <alignment vertical="top"/>
    </xf>
    <xf borderId="33" fillId="16" fontId="3" numFmtId="49" xfId="0" applyBorder="1" applyFont="1" applyNumberFormat="1"/>
    <xf borderId="33" fillId="12" fontId="3" numFmtId="49" xfId="0" applyAlignment="1" applyBorder="1" applyFont="1" applyNumberFormat="1">
      <alignment vertical="top"/>
    </xf>
    <xf borderId="35" fillId="0" fontId="0" numFmtId="0" xfId="0" applyAlignment="1" applyBorder="1" applyFont="1">
      <alignment horizontal="left"/>
    </xf>
    <xf borderId="36" fillId="0" fontId="0" numFmtId="0" xfId="0" applyAlignment="1" applyBorder="1" applyFont="1">
      <alignment horizontal="left"/>
    </xf>
    <xf borderId="31" fillId="17" fontId="0" numFmtId="49" xfId="0" applyBorder="1" applyFill="1" applyFont="1" applyNumberFormat="1"/>
    <xf borderId="33" fillId="7" fontId="0" numFmtId="49" xfId="0" applyBorder="1" applyFont="1" applyNumberFormat="1"/>
    <xf borderId="33" fillId="17" fontId="0" numFmtId="49" xfId="0" applyBorder="1" applyFont="1" applyNumberFormat="1"/>
    <xf borderId="1" fillId="0" fontId="3" numFmtId="0" xfId="0" applyAlignment="1" applyBorder="1" applyFont="1">
      <alignment horizontal="left"/>
    </xf>
    <xf borderId="33" fillId="7" fontId="3" numFmtId="49" xfId="0" applyBorder="1" applyFont="1" applyNumberFormat="1"/>
    <xf borderId="33" fillId="18" fontId="0" numFmtId="49" xfId="0" applyBorder="1" applyFill="1" applyFont="1" applyNumberFormat="1"/>
    <xf borderId="33" fillId="19" fontId="0" numFmtId="49" xfId="0" applyBorder="1" applyFill="1" applyFont="1" applyNumberFormat="1"/>
    <xf borderId="34" fillId="19" fontId="0" numFmtId="49" xfId="0" applyBorder="1" applyFont="1" applyNumberFormat="1"/>
    <xf borderId="33" fillId="20" fontId="0" numFmtId="49" xfId="0" applyBorder="1" applyFill="1" applyFont="1" applyNumberFormat="1"/>
    <xf borderId="37" fillId="0" fontId="3" numFmtId="0" xfId="0" applyAlignment="1" applyBorder="1" applyFont="1">
      <alignment horizontal="left"/>
    </xf>
    <xf borderId="33" fillId="7" fontId="0" numFmtId="49" xfId="0" applyAlignment="1" applyBorder="1" applyFont="1" applyNumberFormat="1">
      <alignment readingOrder="0"/>
    </xf>
    <xf borderId="16" fillId="21" fontId="3" numFmtId="49" xfId="0" applyAlignment="1" applyBorder="1" applyFill="1" applyFont="1" applyNumberFormat="1">
      <alignment readingOrder="0" vertical="bottom"/>
    </xf>
    <xf borderId="23" fillId="18" fontId="0" numFmtId="49" xfId="0" applyAlignment="1" applyBorder="1" applyFont="1" applyNumberFormat="1">
      <alignment vertical="bottom"/>
    </xf>
    <xf borderId="38" fillId="18" fontId="0" numFmtId="49" xfId="0" applyAlignment="1" applyBorder="1" applyFont="1" applyNumberFormat="1">
      <alignment vertical="bottom"/>
    </xf>
    <xf borderId="29" fillId="18" fontId="0" numFmtId="49" xfId="0" applyAlignment="1" applyBorder="1" applyFont="1" applyNumberFormat="1">
      <alignment shrinkToFit="0" vertical="bottom" wrapText="0"/>
    </xf>
    <xf borderId="3" fillId="17" fontId="3" numFmtId="0" xfId="0" applyAlignment="1" applyBorder="1" applyFont="1">
      <alignment horizontal="left"/>
    </xf>
    <xf borderId="0" fillId="0" fontId="9" numFmtId="0" xfId="0" applyAlignment="1" applyFont="1">
      <alignment readingOrder="0"/>
    </xf>
    <xf borderId="34" fillId="17" fontId="0" numFmtId="49" xfId="0" applyBorder="1" applyFont="1" applyNumberFormat="1"/>
    <xf borderId="33" fillId="14" fontId="3" numFmtId="49" xfId="0" applyBorder="1" applyFont="1" applyNumberFormat="1"/>
    <xf borderId="39" fillId="11" fontId="0" numFmtId="49" xfId="0" applyBorder="1" applyFont="1" applyNumberFormat="1"/>
    <xf borderId="39" fillId="10" fontId="0" numFmtId="49" xfId="0" applyBorder="1" applyFont="1" applyNumberFormat="1"/>
    <xf borderId="39" fillId="11" fontId="3" numFmtId="49" xfId="0" applyBorder="1" applyFont="1" applyNumberFormat="1"/>
    <xf borderId="40" fillId="11" fontId="0" numFmtId="49" xfId="0" applyAlignment="1" applyBorder="1" applyFont="1" applyNumberFormat="1">
      <alignment readingOrder="0"/>
    </xf>
    <xf borderId="40" fillId="11" fontId="3" numFmtId="49" xfId="0" applyBorder="1" applyFont="1" applyNumberFormat="1"/>
    <xf borderId="39" fillId="10" fontId="3" numFmtId="49" xfId="0" applyBorder="1" applyFont="1" applyNumberFormat="1"/>
    <xf borderId="3" fillId="11" fontId="3" numFmtId="49" xfId="0" applyBorder="1" applyFont="1" applyNumberFormat="1"/>
    <xf borderId="41" fillId="11" fontId="3" numFmtId="49" xfId="0" applyBorder="1" applyFont="1" applyNumberFormat="1"/>
    <xf borderId="5" fillId="11" fontId="3" numFmtId="49" xfId="0" applyBorder="1" applyFont="1" applyNumberFormat="1"/>
    <xf borderId="0" fillId="0" fontId="3" numFmtId="0" xfId="0" applyAlignment="1" applyFont="1">
      <alignment readingOrder="0"/>
    </xf>
    <xf borderId="34" fillId="14" fontId="0" numFmtId="49" xfId="0" applyBorder="1" applyFont="1" applyNumberFormat="1"/>
    <xf borderId="34" fillId="14" fontId="3" numFmtId="49" xfId="0" applyBorder="1" applyFont="1" applyNumberFormat="1"/>
    <xf borderId="3" fillId="14" fontId="3" numFmtId="49" xfId="0" applyBorder="1" applyFont="1" applyNumberFormat="1"/>
    <xf borderId="41" fillId="14" fontId="3" numFmtId="49" xfId="0" applyBorder="1" applyFont="1" applyNumberFormat="1"/>
    <xf borderId="17" fillId="14" fontId="3" numFmtId="49" xfId="0" applyBorder="1" applyFont="1" applyNumberFormat="1"/>
    <xf borderId="33" fillId="10" fontId="0" numFmtId="49" xfId="0" applyBorder="1" applyFont="1" applyNumberFormat="1"/>
    <xf borderId="33" fillId="19" fontId="3" numFmtId="49" xfId="0" applyBorder="1" applyFont="1" applyNumberFormat="1"/>
    <xf borderId="33" fillId="15" fontId="0" numFmtId="49" xfId="0" applyBorder="1" applyFont="1" applyNumberFormat="1"/>
    <xf borderId="33" fillId="15" fontId="3" numFmtId="49" xfId="0" applyBorder="1" applyFont="1" applyNumberFormat="1"/>
    <xf borderId="34" fillId="15" fontId="0" numFmtId="49" xfId="0" applyBorder="1" applyFont="1" applyNumberFormat="1"/>
    <xf borderId="33" fillId="17" fontId="3" numFmtId="49" xfId="0" applyBorder="1" applyFont="1" applyNumberFormat="1"/>
    <xf borderId="33" fillId="11" fontId="16" numFmtId="49" xfId="0" applyBorder="1" applyFont="1" applyNumberFormat="1"/>
    <xf borderId="33" fillId="13" fontId="3" numFmtId="49" xfId="0" applyBorder="1" applyFont="1" applyNumberFormat="1"/>
    <xf borderId="34" fillId="13" fontId="0" numFmtId="49" xfId="0" applyBorder="1" applyFont="1" applyNumberFormat="1"/>
    <xf borderId="23" fillId="11" fontId="0" numFmtId="49" xfId="0" applyBorder="1" applyFont="1" applyNumberFormat="1"/>
    <xf borderId="42" fillId="10" fontId="0" numFmtId="49" xfId="0" applyBorder="1" applyFont="1" applyNumberFormat="1"/>
    <xf borderId="34" fillId="12" fontId="0" numFmtId="49" xfId="0" applyBorder="1" applyFont="1" applyNumberFormat="1"/>
    <xf borderId="43" fillId="11" fontId="0" numFmtId="49" xfId="0" applyBorder="1" applyFont="1" applyNumberFormat="1"/>
    <xf borderId="3" fillId="10" fontId="0" numFmtId="49" xfId="0" applyBorder="1" applyFont="1" applyNumberFormat="1"/>
    <xf borderId="44" fillId="11" fontId="0" numFmtId="49" xfId="0" applyBorder="1" applyFont="1" applyNumberFormat="1"/>
    <xf borderId="1" fillId="2" fontId="1" numFmtId="0" xfId="0" applyBorder="1" applyFont="1"/>
    <xf borderId="40" fillId="11" fontId="0" numFmtId="49" xfId="0" applyBorder="1" applyFont="1" applyNumberFormat="1"/>
    <xf borderId="1" fillId="2" fontId="1" numFmtId="0" xfId="0" applyAlignment="1" applyBorder="1" applyFont="1">
      <alignment shrinkToFit="0" wrapText="1"/>
    </xf>
    <xf borderId="34" fillId="11" fontId="3" numFmtId="49" xfId="0" applyBorder="1" applyFont="1" applyNumberFormat="1"/>
    <xf borderId="23" fillId="5" fontId="0" numFmtId="0" xfId="0" applyAlignment="1" applyBorder="1" applyFont="1">
      <alignment vertical="top"/>
    </xf>
    <xf borderId="25" fillId="5" fontId="17" numFmtId="0" xfId="0" applyAlignment="1" applyBorder="1" applyFont="1">
      <alignment horizontal="left" shrinkToFit="0" vertical="center" wrapText="1"/>
    </xf>
    <xf borderId="0" fillId="0" fontId="0" numFmtId="0" xfId="0" applyAlignment="1" applyFont="1">
      <alignment horizontal="left" shrinkToFit="0" vertical="center" wrapText="1"/>
    </xf>
    <xf borderId="23" fillId="2" fontId="1" numFmtId="0" xfId="0" applyAlignment="1" applyBorder="1" applyFont="1">
      <alignment horizontal="left" shrinkToFit="0" vertical="center" wrapText="1"/>
    </xf>
    <xf borderId="23" fillId="2" fontId="2" numFmtId="0" xfId="0" applyAlignment="1" applyBorder="1" applyFont="1">
      <alignment horizontal="left" shrinkToFit="0" vertical="center" wrapText="1"/>
    </xf>
    <xf borderId="0" fillId="0" fontId="0" numFmtId="49" xfId="0" applyAlignment="1" applyFont="1" applyNumberFormat="1">
      <alignment horizontal="left" shrinkToFit="0" vertical="center" wrapText="1"/>
    </xf>
    <xf borderId="33" fillId="11" fontId="0" numFmtId="49" xfId="0" applyAlignment="1" applyBorder="1" applyFont="1" applyNumberFormat="1">
      <alignment readingOrder="0"/>
    </xf>
    <xf borderId="39" fillId="11" fontId="18" numFmtId="49" xfId="0" applyBorder="1" applyFont="1" applyNumberFormat="1"/>
    <xf borderId="30" fillId="0" fontId="3" numFmtId="49" xfId="0" applyBorder="1" applyFont="1" applyNumberFormat="1"/>
    <xf borderId="0" fillId="0" fontId="0" numFmtId="49" xfId="0" applyFont="1" applyNumberFormat="1"/>
    <xf borderId="30" fillId="0" fontId="15" numFmtId="49" xfId="0" applyBorder="1" applyFont="1" applyNumberFormat="1"/>
    <xf borderId="0" fillId="0" fontId="19" numFmtId="0" xfId="0" applyFont="1"/>
    <xf borderId="16" fillId="0" fontId="0" numFmtId="49" xfId="0" applyAlignment="1" applyBorder="1" applyFont="1" applyNumberFormat="1">
      <alignment readingOrder="0"/>
    </xf>
    <xf borderId="33" fillId="14" fontId="0" numFmtId="49" xfId="0" applyAlignment="1" applyBorder="1" applyFont="1" applyNumberFormat="1">
      <alignment readingOrder="0"/>
    </xf>
    <xf borderId="39" fillId="18" fontId="0" numFmtId="49" xfId="0" applyBorder="1" applyFont="1" applyNumberFormat="1"/>
    <xf borderId="23" fillId="18" fontId="0" numFmtId="49" xfId="0" applyBorder="1" applyFont="1" applyNumberFormat="1"/>
    <xf borderId="39" fillId="18" fontId="3" numFmtId="49" xfId="0" applyBorder="1" applyFont="1" applyNumberFormat="1"/>
    <xf borderId="40" fillId="18" fontId="0" numFmtId="49" xfId="0" applyBorder="1" applyFont="1" applyNumberFormat="1"/>
    <xf borderId="3" fillId="7" fontId="0" numFmtId="49" xfId="0" applyBorder="1" applyFont="1" applyNumberFormat="1"/>
    <xf borderId="3" fillId="12" fontId="0" numFmtId="49" xfId="0" applyBorder="1" applyFont="1" applyNumberFormat="1"/>
    <xf borderId="16" fillId="0" fontId="0" numFmtId="49" xfId="0" applyAlignment="1" applyBorder="1" applyFont="1" applyNumberFormat="1">
      <alignment shrinkToFit="0" wrapText="1"/>
    </xf>
    <xf borderId="16" fillId="0" fontId="3" numFmtId="49" xfId="0" applyAlignment="1" applyBorder="1" applyFont="1" applyNumberFormat="1">
      <alignment shrinkToFit="0" wrapText="1"/>
    </xf>
    <xf borderId="27" fillId="22" fontId="0" numFmtId="49" xfId="0" applyBorder="1" applyFill="1" applyFont="1" applyNumberFormat="1"/>
    <xf borderId="23" fillId="7" fontId="3" numFmtId="49" xfId="0" applyAlignment="1" applyBorder="1" applyFont="1" applyNumberFormat="1">
      <alignment readingOrder="0" vertical="bottom"/>
    </xf>
    <xf borderId="29" fillId="23" fontId="0" numFmtId="49" xfId="0" applyAlignment="1" applyBorder="1" applyFill="1" applyFont="1" applyNumberFormat="1">
      <alignment readingOrder="0" shrinkToFit="0" vertical="bottom" wrapText="0"/>
    </xf>
    <xf borderId="34" fillId="7" fontId="0" numFmtId="49" xfId="0" applyBorder="1" applyFont="1" applyNumberFormat="1"/>
    <xf borderId="33" fillId="15" fontId="0" numFmtId="49" xfId="0" applyAlignment="1" applyBorder="1" applyFont="1" applyNumberFormat="1">
      <alignment readingOrder="0"/>
    </xf>
    <xf borderId="33" fillId="21" fontId="3" numFmtId="49" xfId="0" applyBorder="1" applyFont="1" applyNumberFormat="1"/>
    <xf borderId="33" fillId="17" fontId="0" numFmtId="49" xfId="0" applyAlignment="1" applyBorder="1" applyFont="1" applyNumberFormat="1">
      <alignment readingOrder="0"/>
    </xf>
    <xf borderId="33" fillId="12" fontId="0" numFmtId="49" xfId="0" applyAlignment="1" applyBorder="1" applyFont="1" applyNumberFormat="1">
      <alignment readingOrder="0"/>
    </xf>
    <xf borderId="31" fillId="20" fontId="0" numFmtId="49" xfId="0" applyBorder="1" applyFont="1" applyNumberFormat="1"/>
    <xf borderId="33" fillId="24" fontId="0" numFmtId="49" xfId="0" applyBorder="1" applyFill="1" applyFont="1" applyNumberFormat="1"/>
    <xf borderId="33" fillId="24" fontId="3" numFmtId="49" xfId="0" applyBorder="1" applyFont="1" applyNumberFormat="1"/>
    <xf borderId="11" fillId="0" fontId="3" numFmtId="49" xfId="0" applyBorder="1" applyFont="1" applyNumberFormat="1"/>
    <xf borderId="31" fillId="16" fontId="3" numFmtId="49" xfId="0" applyBorder="1" applyFont="1" applyNumberFormat="1"/>
    <xf borderId="34" fillId="16" fontId="3" numFmtId="49" xfId="0" applyBorder="1" applyFont="1" applyNumberFormat="1"/>
    <xf borderId="34" fillId="9" fontId="0" numFmtId="49" xfId="0" applyBorder="1" applyFont="1" applyNumberFormat="1"/>
    <xf borderId="31" fillId="19" fontId="0" numFmtId="49" xfId="0" applyBorder="1" applyFont="1" applyNumberFormat="1"/>
    <xf borderId="33" fillId="9" fontId="3" numFmtId="49" xfId="0" applyBorder="1" applyFont="1" applyNumberFormat="1"/>
    <xf borderId="34" fillId="18" fontId="0" numFmtId="49" xfId="0" applyBorder="1" applyFont="1" applyNumberFormat="1"/>
    <xf borderId="33" fillId="21" fontId="0" numFmtId="49" xfId="0" applyAlignment="1" applyBorder="1" applyFont="1" applyNumberFormat="1">
      <alignment readingOrder="0"/>
    </xf>
    <xf borderId="17" fillId="4" fontId="0" numFmtId="49" xfId="0" applyBorder="1" applyFont="1" applyNumberFormat="1"/>
    <xf borderId="3" fillId="4" fontId="0" numFmtId="49" xfId="0" applyBorder="1" applyFont="1" applyNumberFormat="1"/>
    <xf borderId="33" fillId="9" fontId="3" numFmtId="49" xfId="0" applyAlignment="1" applyBorder="1" applyFont="1" applyNumberFormat="1">
      <alignment readingOrder="0"/>
    </xf>
    <xf borderId="45" fillId="25" fontId="0" numFmtId="49" xfId="0" applyBorder="1" applyFill="1" applyFont="1" applyNumberFormat="1"/>
    <xf borderId="46" fillId="25" fontId="0" numFmtId="49" xfId="0" applyBorder="1" applyFont="1" applyNumberFormat="1"/>
    <xf borderId="47" fillId="25" fontId="0" numFmtId="49" xfId="0" applyBorder="1" applyFont="1" applyNumberFormat="1"/>
    <xf borderId="34" fillId="25" fontId="0" numFmtId="49" xfId="0" applyBorder="1" applyFont="1" applyNumberFormat="1"/>
    <xf borderId="33" fillId="14" fontId="15" numFmtId="49" xfId="0" applyBorder="1" applyFont="1" applyNumberFormat="1"/>
    <xf borderId="34" fillId="13" fontId="3" numFmtId="49" xfId="0" applyBorder="1" applyFont="1" applyNumberFormat="1"/>
    <xf borderId="3" fillId="13" fontId="3" numFmtId="49" xfId="0" applyBorder="1" applyFont="1" applyNumberFormat="1"/>
    <xf borderId="3" fillId="13" fontId="0" numFmtId="49" xfId="0" applyBorder="1" applyFont="1" applyNumberFormat="1"/>
    <xf borderId="31" fillId="17" fontId="3" numFmtId="49" xfId="0" applyBorder="1" applyFont="1" applyNumberFormat="1"/>
    <xf borderId="48" fillId="7" fontId="3" numFmtId="49" xfId="0" applyBorder="1" applyFont="1" applyNumberFormat="1"/>
    <xf borderId="48" fillId="17" fontId="3" numFmtId="49" xfId="0" applyBorder="1" applyFont="1" applyNumberFormat="1"/>
    <xf borderId="48" fillId="10" fontId="3" numFmtId="49" xfId="0" applyBorder="1" applyFont="1" applyNumberFormat="1"/>
    <xf borderId="8" fillId="0" fontId="3" numFmtId="49" xfId="0" applyBorder="1" applyFont="1" applyNumberFormat="1"/>
    <xf borderId="31" fillId="19" fontId="3" numFmtId="49" xfId="0" applyBorder="1" applyFont="1" applyNumberFormat="1"/>
    <xf borderId="33" fillId="18" fontId="3" numFmtId="49" xfId="0" applyBorder="1" applyFont="1" applyNumberFormat="1"/>
    <xf borderId="49" fillId="18" fontId="3" numFmtId="49" xfId="0" applyBorder="1" applyFont="1" applyNumberFormat="1"/>
    <xf borderId="50" fillId="0" fontId="3" numFmtId="49" xfId="0" applyBorder="1" applyFont="1" applyNumberFormat="1"/>
  </cellXfs>
  <cellStyles count="1">
    <cellStyle xfId="0" name="Normal" builtinId="0"/>
  </cellStyles>
  <dxfs count="38">
    <dxf>
      <font/>
      <fill>
        <patternFill patternType="solid">
          <fgColor rgb="FFFFD44B"/>
          <bgColor rgb="FFFFD44B"/>
        </patternFill>
      </fill>
      <border/>
    </dxf>
    <dxf>
      <font/>
      <fill>
        <patternFill patternType="solid">
          <fgColor rgb="FFFFBB57"/>
          <bgColor rgb="FFFFBB57"/>
        </patternFill>
      </fill>
      <border/>
    </dxf>
    <dxf>
      <font/>
      <fill>
        <patternFill patternType="solid">
          <fgColor rgb="FFFBD4B4"/>
          <bgColor rgb="FFFBD4B4"/>
        </patternFill>
      </fill>
      <border/>
    </dxf>
    <dxf>
      <font/>
      <fill>
        <patternFill patternType="solid">
          <fgColor rgb="FF99BCE7"/>
          <bgColor rgb="FF99BCE7"/>
        </patternFill>
      </fill>
      <border/>
    </dxf>
    <dxf>
      <font/>
      <fill>
        <patternFill patternType="solid">
          <fgColor rgb="FFDBE5F1"/>
          <bgColor rgb="FFDBE5F1"/>
        </patternFill>
      </fill>
      <border/>
    </dxf>
    <dxf>
      <font/>
      <fill>
        <patternFill patternType="solid">
          <fgColor rgb="FFF2DBDA"/>
          <bgColor rgb="FFF2DBDA"/>
        </patternFill>
      </fill>
      <border/>
    </dxf>
    <dxf>
      <font/>
      <fill>
        <patternFill patternType="solid">
          <fgColor rgb="FFCCC0D9"/>
          <bgColor rgb="FFCCC0D9"/>
        </patternFill>
      </fill>
      <border/>
    </dxf>
    <dxf>
      <font/>
      <fill>
        <patternFill patternType="solid">
          <fgColor rgb="FFEAF1DD"/>
          <bgColor rgb="FFEAF1DD"/>
        </patternFill>
      </fill>
      <border/>
    </dxf>
    <dxf>
      <font/>
      <fill>
        <patternFill patternType="solid">
          <fgColor rgb="FFFF6969"/>
          <bgColor rgb="FFFF6969"/>
        </patternFill>
      </fill>
      <border/>
    </dxf>
    <dxf>
      <font/>
      <fill>
        <patternFill patternType="solid">
          <fgColor rgb="FFBA005D"/>
          <bgColor rgb="FFBA005D"/>
        </patternFill>
      </fill>
      <border/>
    </dxf>
    <dxf>
      <font/>
      <fill>
        <patternFill patternType="solid">
          <fgColor rgb="FFE7D480"/>
          <bgColor rgb="FFE7D480"/>
        </patternFill>
      </fill>
      <border/>
    </dxf>
    <dxf>
      <font/>
      <fill>
        <patternFill patternType="solid">
          <fgColor rgb="FFDDE8C6"/>
          <bgColor rgb="FFDDE8C6"/>
        </patternFill>
      </fill>
      <border/>
    </dxf>
    <dxf>
      <font/>
      <fill>
        <patternFill patternType="solid">
          <fgColor rgb="FFE3E0CF"/>
          <bgColor rgb="FFE3E0CF"/>
        </patternFill>
      </fill>
      <border/>
    </dxf>
    <dxf>
      <font/>
      <fill>
        <patternFill patternType="solid">
          <fgColor rgb="FFFBFB00"/>
          <bgColor rgb="FFFBFB00"/>
        </patternFill>
      </fill>
      <border/>
    </dxf>
    <dxf>
      <font/>
      <fill>
        <patternFill patternType="solid">
          <fgColor rgb="FFBFBFBF"/>
          <bgColor rgb="FFBFBFBF"/>
        </patternFill>
      </fill>
      <border/>
    </dxf>
    <dxf>
      <font/>
      <fill>
        <patternFill patternType="solid">
          <fgColor rgb="FF9E004F"/>
          <bgColor rgb="FF9E004F"/>
        </patternFill>
      </fill>
      <border/>
    </dxf>
    <dxf>
      <font/>
      <fill>
        <patternFill patternType="solid">
          <fgColor rgb="FFE1AAA9"/>
          <bgColor rgb="FFE1AAA9"/>
        </patternFill>
      </fill>
      <border/>
    </dxf>
    <dxf>
      <font/>
      <fill>
        <patternFill patternType="solid">
          <fgColor rgb="FFB2A1C7"/>
          <bgColor rgb="FFB2A1C7"/>
        </patternFill>
      </fill>
      <border/>
    </dxf>
    <dxf>
      <font/>
      <fill>
        <patternFill patternType="solid">
          <fgColor rgb="FFE4E300"/>
          <bgColor rgb="FFE4E300"/>
        </patternFill>
      </fill>
      <border/>
    </dxf>
    <dxf>
      <font/>
      <fill>
        <patternFill patternType="solid">
          <fgColor rgb="FFDCC97A"/>
          <bgColor rgb="FFDCC97A"/>
        </patternFill>
      </fill>
      <border/>
    </dxf>
    <dxf>
      <font/>
      <fill>
        <patternFill patternType="solid">
          <fgColor rgb="FFC2D69B"/>
          <bgColor rgb="FFC2D69B"/>
        </patternFill>
      </fill>
      <border/>
    </dxf>
    <dxf>
      <font/>
      <fill>
        <patternFill patternType="solid">
          <fgColor rgb="FFC4BD97"/>
          <bgColor rgb="FFC4BD97"/>
        </patternFill>
      </fill>
      <border/>
    </dxf>
    <dxf>
      <font/>
      <fill>
        <patternFill patternType="solid">
          <fgColor rgb="FFFF0000"/>
          <bgColor rgb="FFFF0000"/>
        </patternFill>
      </fill>
      <border/>
    </dxf>
    <dxf>
      <font/>
      <fill>
        <patternFill patternType="solid">
          <fgColor rgb="FFF2F2F2"/>
          <bgColor rgb="FFF2F2F2"/>
        </patternFill>
      </fill>
      <border/>
    </dxf>
    <dxf>
      <font/>
      <fill>
        <patternFill patternType="solid">
          <fgColor rgb="FFD6E3BC"/>
          <bgColor rgb="FFD6E3BC"/>
        </patternFill>
      </fill>
      <border/>
    </dxf>
    <dxf>
      <font/>
      <fill>
        <patternFill patternType="solid">
          <fgColor rgb="FF4685D2"/>
          <bgColor rgb="FF4685D2"/>
        </patternFill>
      </fill>
      <border/>
    </dxf>
    <dxf>
      <font/>
      <fill>
        <patternFill patternType="solid">
          <fgColor rgb="FFB8CCE4"/>
          <bgColor rgb="FFB8CCE4"/>
        </patternFill>
      </fill>
      <border/>
    </dxf>
    <dxf>
      <font/>
      <fill>
        <patternFill patternType="solid">
          <fgColor rgb="FFFABF8F"/>
          <bgColor rgb="FFFABF8F"/>
        </patternFill>
      </fill>
      <border/>
    </dxf>
    <dxf>
      <font/>
      <fill>
        <patternFill patternType="solid">
          <fgColor rgb="FFFF9900"/>
          <bgColor rgb="FFFF9900"/>
        </patternFill>
      </fill>
      <border/>
    </dxf>
    <dxf>
      <font/>
      <fill>
        <patternFill patternType="solid">
          <fgColor rgb="FFEEB400"/>
          <bgColor rgb="FFEEB400"/>
        </patternFill>
      </fill>
      <border/>
    </dxf>
    <dxf>
      <font/>
      <fill>
        <patternFill patternType="solid">
          <fgColor rgb="FFD8D8D8"/>
          <bgColor rgb="FFD8D8D8"/>
        </patternFill>
      </fill>
      <border/>
    </dxf>
    <dxf>
      <font/>
      <fill>
        <patternFill patternType="none"/>
      </fill>
      <border>
        <top style="thin">
          <color rgb="FF000000"/>
        </top>
      </border>
    </dxf>
    <dxf>
      <font/>
      <fill>
        <patternFill patternType="solid">
          <fgColor rgb="FFB7E1CD"/>
          <bgColor rgb="FFB7E1CD"/>
        </patternFill>
      </fill>
      <border/>
    </dxf>
    <dxf>
      <font>
        <b/>
        <u/>
        <color rgb="FF980000"/>
      </font>
      <fill>
        <patternFill patternType="solid">
          <fgColor rgb="FFFCE8B2"/>
          <bgColor rgb="FFFCE8B2"/>
        </patternFill>
      </fill>
      <border/>
    </dxf>
    <dxf>
      <font>
        <b/>
        <u/>
        <color rgb="FFA61C00"/>
      </font>
      <fill>
        <patternFill patternType="solid">
          <fgColor rgb="FFFFE599"/>
          <bgColor rgb="FFFFE599"/>
        </patternFill>
      </fill>
      <border/>
    </dxf>
    <dxf>
      <font/>
      <fill>
        <patternFill patternType="none"/>
      </fill>
      <border/>
    </dxf>
    <dxf>
      <font/>
      <fill>
        <patternFill patternType="solid">
          <fgColor rgb="FFFFFFFF"/>
          <bgColor rgb="FFFFFFFF"/>
        </patternFill>
      </fill>
      <border/>
    </dxf>
    <dxf>
      <font/>
      <fill>
        <patternFill patternType="solid">
          <fgColor rgb="FFF3F3F3"/>
          <bgColor rgb="FFF3F3F3"/>
        </patternFill>
      </fill>
      <border/>
    </dxf>
  </dxfs>
  <tableStyles count="3">
    <tableStyle count="2" pivot="0" name="survey-style">
      <tableStyleElement dxfId="36" type="firstRowStripe"/>
      <tableStyleElement dxfId="37" type="secondRowStripe"/>
    </tableStyle>
    <tableStyle count="2" pivot="0" name="survey-style 2">
      <tableStyleElement dxfId="36" type="firstRowStripe"/>
      <tableStyleElement dxfId="37" type="secondRowStripe"/>
    </tableStyle>
    <tableStyle count="2" pivot="0" name="survey-style 3">
      <tableStyleElement dxfId="36" type="firstRowStripe"/>
      <tableStyleElement dxfId="37"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tables/table1.xml><?xml version="1.0" encoding="utf-8"?>
<table xmlns="http://schemas.openxmlformats.org/spreadsheetml/2006/main" headerRowCount="0" ref="M7:M9" displayName="Table_1" id="1">
  <tableColumns count="1">
    <tableColumn name="Column1" id="1"/>
  </tableColumns>
  <tableStyleInfo name="survey-style" showColumnStripes="0" showFirstColumn="1" showLastColumn="1" showRowStripes="1"/>
</table>
</file>

<file path=xl/tables/table2.xml><?xml version="1.0" encoding="utf-8"?>
<table xmlns="http://schemas.openxmlformats.org/spreadsheetml/2006/main" headerRowCount="0" ref="R26:T26" displayName="Table_2" id="2">
  <tableColumns count="3">
    <tableColumn name="Column1" id="1"/>
    <tableColumn name="Column2" id="2"/>
    <tableColumn name="Column3" id="3"/>
  </tableColumns>
  <tableStyleInfo name="survey-style 2" showColumnStripes="0" showFirstColumn="1" showLastColumn="1" showRowStripes="1"/>
</table>
</file>

<file path=xl/tables/table3.xml><?xml version="1.0" encoding="utf-8"?>
<table xmlns="http://schemas.openxmlformats.org/spreadsheetml/2006/main" headerRowCount="0" ref="B7:C9" displayName="Table_3" id="3">
  <tableColumns count="2">
    <tableColumn name="Column1" id="1"/>
    <tableColumn name="Column2" id="2"/>
  </tableColumns>
  <tableStyleInfo name="survey-style 3" showColumnStripes="0" showFirstColumn="1" showLastColumn="1" showRowStripes="1"/>
</tabl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5" Type="http://schemas.openxmlformats.org/officeDocument/2006/relationships/table" Target="../tables/table1.xml"/><Relationship Id="rId6" Type="http://schemas.openxmlformats.org/officeDocument/2006/relationships/table" Target="../tables/table2.xml"/><Relationship Id="rId7"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1.22" defaultRowHeight="15.0"/>
  <cols>
    <col customWidth="1" min="1" max="1" width="5.11"/>
    <col customWidth="1" min="2" max="2" width="15.78"/>
    <col customWidth="1" min="3" max="3" width="16.67"/>
    <col customWidth="1" min="4" max="5" width="9.11"/>
    <col customWidth="1" min="6" max="6" width="55.22"/>
    <col customWidth="1" min="7" max="7" width="18.0"/>
    <col customWidth="1" min="8" max="8" width="15.78"/>
    <col customWidth="1" min="9" max="9" width="31.67"/>
    <col customWidth="1" min="10" max="11" width="15.78"/>
    <col customWidth="1" min="12" max="14" width="16.0"/>
    <col customWidth="1" min="15" max="15" width="15.78"/>
    <col customWidth="1" min="16" max="16" width="16.0"/>
    <col customWidth="1" min="17" max="18" width="15.78"/>
    <col customWidth="1" min="19" max="19" width="16.0"/>
    <col customWidth="1" min="20" max="20" width="15.78"/>
    <col customWidth="1" min="21" max="22" width="16.0"/>
    <col customWidth="1" min="23" max="23" width="15.78"/>
    <col customWidth="1" min="24" max="25" width="16.0"/>
    <col customWidth="1" min="26" max="26" width="15.78"/>
    <col customWidth="1" min="27" max="27" width="16.0"/>
    <col customWidth="1" min="28" max="28" width="15.78"/>
    <col customWidth="1" min="29" max="29" width="16.0"/>
    <col customWidth="1" min="30" max="33" width="8.44"/>
    <col customWidth="1" min="34" max="34" width="13.11"/>
    <col customWidth="1" min="35" max="38" width="17.44"/>
  </cols>
  <sheetData>
    <row r="1" ht="18.0" customHeight="1">
      <c r="A1" s="13" t="s">
        <v>4</v>
      </c>
      <c r="B1" s="15" t="s">
        <v>30</v>
      </c>
      <c r="C1" s="17" t="s">
        <v>1</v>
      </c>
      <c r="D1" s="17" t="s">
        <v>2</v>
      </c>
      <c r="E1" s="17" t="s">
        <v>3</v>
      </c>
      <c r="F1" s="17" t="s">
        <v>37</v>
      </c>
      <c r="G1" s="17" t="s">
        <v>38</v>
      </c>
      <c r="H1" s="17" t="s">
        <v>5</v>
      </c>
      <c r="I1" s="17" t="s">
        <v>39</v>
      </c>
      <c r="J1" s="17" t="s">
        <v>40</v>
      </c>
      <c r="K1" s="17" t="s">
        <v>42</v>
      </c>
      <c r="L1" s="17" t="s">
        <v>44</v>
      </c>
      <c r="M1" s="17" t="s">
        <v>45</v>
      </c>
      <c r="N1" s="17" t="s">
        <v>46</v>
      </c>
      <c r="O1" s="17" t="s">
        <v>47</v>
      </c>
      <c r="P1" s="17" t="s">
        <v>48</v>
      </c>
      <c r="Q1" s="17" t="s">
        <v>49</v>
      </c>
      <c r="R1" s="17" t="s">
        <v>50</v>
      </c>
      <c r="S1" s="17" t="s">
        <v>51</v>
      </c>
      <c r="T1" s="17" t="s">
        <v>52</v>
      </c>
      <c r="U1" s="17" t="s">
        <v>53</v>
      </c>
      <c r="V1" s="17" t="s">
        <v>54</v>
      </c>
      <c r="W1" s="17" t="s">
        <v>55</v>
      </c>
      <c r="X1" s="17" t="s">
        <v>56</v>
      </c>
      <c r="Y1" s="17" t="s">
        <v>57</v>
      </c>
      <c r="Z1" s="17" t="s">
        <v>58</v>
      </c>
      <c r="AA1" s="17" t="s">
        <v>60</v>
      </c>
      <c r="AB1" s="17" t="s">
        <v>61</v>
      </c>
      <c r="AC1" s="17" t="s">
        <v>62</v>
      </c>
      <c r="AD1" s="17" t="s">
        <v>63</v>
      </c>
      <c r="AE1" s="17" t="s">
        <v>64</v>
      </c>
      <c r="AF1" s="17" t="s">
        <v>65</v>
      </c>
      <c r="AG1" s="17" t="s">
        <v>66</v>
      </c>
      <c r="AH1" s="19" t="s">
        <v>67</v>
      </c>
      <c r="AI1" s="19" t="s">
        <v>71</v>
      </c>
      <c r="AJ1" s="24"/>
      <c r="AK1" s="24"/>
      <c r="AL1" s="24"/>
    </row>
    <row r="2" ht="15.75" customHeight="1">
      <c r="A2" s="26">
        <f t="shared" ref="A2:A316" si="2">row()</f>
        <v>2</v>
      </c>
      <c r="B2" s="28" t="s">
        <v>77</v>
      </c>
      <c r="C2" s="51" t="s">
        <v>78</v>
      </c>
      <c r="D2" s="51" t="str">
        <f t="shared" ref="D2:E2" si="1">"q"&amp;ROW(F2)&amp;": "&amp;F2</f>
        <v>q2: </v>
      </c>
      <c r="E2" s="51" t="str">
        <f t="shared" si="1"/>
        <v>q2: </v>
      </c>
      <c r="F2" s="52"/>
      <c r="G2" s="52"/>
      <c r="H2" s="52"/>
      <c r="I2" s="51"/>
      <c r="J2" s="51" t="s">
        <v>122</v>
      </c>
      <c r="K2" s="51"/>
      <c r="L2" s="51"/>
      <c r="M2" s="51"/>
      <c r="N2" s="51"/>
      <c r="O2" s="51"/>
      <c r="P2" s="51"/>
      <c r="Q2" s="51"/>
      <c r="R2" s="51"/>
      <c r="S2" s="51"/>
      <c r="T2" s="51"/>
      <c r="U2" s="51"/>
      <c r="V2" s="51"/>
      <c r="W2" s="51"/>
      <c r="X2" s="51"/>
      <c r="Y2" s="51"/>
      <c r="Z2" s="51"/>
      <c r="AA2" s="51"/>
      <c r="AB2" s="51"/>
      <c r="AC2" s="51"/>
      <c r="AD2" s="51"/>
      <c r="AE2" s="51"/>
      <c r="AF2" s="51" t="s">
        <v>123</v>
      </c>
      <c r="AG2" s="53"/>
      <c r="AH2" s="54" t="str">
        <f>IFERROR(__xludf.DUMMYFUNCTION("IFERROR(vlookup($C2&amp;"".""&amp;""To be implemented"",IMPORTRANGE(URLs!$B$1,""Changes Log_CGRH!X:Y""),2,false),"""")"),"")</f>
        <v/>
      </c>
      <c r="AI2" s="54" t="str">
        <f>IFERROR(__xludf.DUMMYFUNCTION("IFERROR(vlookup($C2&amp;"".""&amp;""Translation Pending"",IMPORTRANGE(URLs!$B$1,""Changes Log_CGRH!Z:AA""),2,false),"""")"),"")</f>
        <v/>
      </c>
      <c r="AJ2" s="55"/>
      <c r="AK2" s="55"/>
      <c r="AL2" s="55"/>
    </row>
    <row r="3" ht="15.75" customHeight="1">
      <c r="A3" s="26">
        <f t="shared" si="2"/>
        <v>3</v>
      </c>
      <c r="B3" s="28" t="s">
        <v>124</v>
      </c>
      <c r="C3" s="51" t="s">
        <v>125</v>
      </c>
      <c r="D3" s="51" t="str">
        <f t="shared" ref="D3:E3" si="3">"q"&amp;ROW(F3)&amp;": "&amp;F3</f>
        <v>q3: </v>
      </c>
      <c r="E3" s="51" t="str">
        <f t="shared" si="3"/>
        <v>q3: </v>
      </c>
      <c r="F3" s="52"/>
      <c r="G3" s="52"/>
      <c r="H3" s="52"/>
      <c r="I3" s="51"/>
      <c r="J3" s="51"/>
      <c r="K3" s="51"/>
      <c r="L3" s="51"/>
      <c r="M3" s="51"/>
      <c r="N3" s="51"/>
      <c r="O3" s="51"/>
      <c r="P3" s="51"/>
      <c r="Q3" s="51"/>
      <c r="R3" s="51"/>
      <c r="S3" s="51"/>
      <c r="T3" s="51"/>
      <c r="U3" s="51"/>
      <c r="V3" s="51"/>
      <c r="W3" s="51"/>
      <c r="X3" s="51"/>
      <c r="Y3" s="51"/>
      <c r="Z3" s="51"/>
      <c r="AA3" s="51"/>
      <c r="AB3" s="51"/>
      <c r="AC3" s="51"/>
      <c r="AD3" s="51"/>
      <c r="AE3" s="51"/>
      <c r="AF3" s="51" t="s">
        <v>123</v>
      </c>
      <c r="AG3" s="53"/>
      <c r="AH3" s="54" t="str">
        <f>IFERROR(__xludf.DUMMYFUNCTION("IFERROR(vlookup($C3&amp;"".""&amp;""To be implemented"",IMPORTRANGE(URLs!$B$1,""Changes Log_CGRH!X:Y""),2,false),"""")"),"")</f>
        <v/>
      </c>
      <c r="AI3" s="54" t="str">
        <f>IFERROR(__xludf.DUMMYFUNCTION("IFERROR(vlookup($C3&amp;"".""&amp;""Translation Pending"",IMPORTRANGE(URLs!$B$1,""Changes Log_CGRH!Z:AA""),2,false),"""")"),"")</f>
        <v/>
      </c>
      <c r="AJ3" s="55"/>
      <c r="AK3" s="55"/>
      <c r="AL3" s="55"/>
    </row>
    <row r="4" ht="15.75" customHeight="1">
      <c r="A4" s="26">
        <f t="shared" si="2"/>
        <v>4</v>
      </c>
      <c r="B4" s="28" t="s">
        <v>126</v>
      </c>
      <c r="C4" s="51" t="s">
        <v>127</v>
      </c>
      <c r="D4" s="51" t="str">
        <f t="shared" ref="D4:E4" si="4">"q"&amp;ROW(F4)&amp;": "&amp;F4</f>
        <v>q4: </v>
      </c>
      <c r="E4" s="51" t="str">
        <f t="shared" si="4"/>
        <v>q4: </v>
      </c>
      <c r="F4" s="52"/>
      <c r="G4" s="52"/>
      <c r="H4" s="52"/>
      <c r="I4" s="51"/>
      <c r="J4" s="51"/>
      <c r="K4" s="51"/>
      <c r="L4" s="51"/>
      <c r="M4" s="51"/>
      <c r="N4" s="51"/>
      <c r="O4" s="51"/>
      <c r="P4" s="51"/>
      <c r="Q4" s="51"/>
      <c r="R4" s="51"/>
      <c r="S4" s="51"/>
      <c r="T4" s="51"/>
      <c r="U4" s="51"/>
      <c r="V4" s="51"/>
      <c r="W4" s="51"/>
      <c r="X4" s="51"/>
      <c r="Y4" s="51"/>
      <c r="Z4" s="51"/>
      <c r="AA4" s="51"/>
      <c r="AB4" s="51"/>
      <c r="AC4" s="51"/>
      <c r="AD4" s="51"/>
      <c r="AE4" s="51"/>
      <c r="AF4" s="51" t="s">
        <v>123</v>
      </c>
      <c r="AG4" s="53"/>
      <c r="AH4" s="54" t="str">
        <f>IFERROR(__xludf.DUMMYFUNCTION("IFERROR(vlookup($C4&amp;"".""&amp;""To be implemented"",IMPORTRANGE(URLs!$B$1,""Changes Log_CGRH!X:Y""),2,false),"""")"),"")</f>
        <v/>
      </c>
      <c r="AI4" s="54" t="str">
        <f>IFERROR(__xludf.DUMMYFUNCTION("IFERROR(vlookup($C4&amp;"".""&amp;""Translation Pending"",IMPORTRANGE(URLs!$B$1,""Changes Log_CGRH!Z:AA""),2,false),"""")"),"")</f>
        <v/>
      </c>
      <c r="AJ4" s="55"/>
      <c r="AK4" s="55"/>
      <c r="AL4" s="55"/>
    </row>
    <row r="5" ht="15.75" customHeight="1">
      <c r="A5" s="26">
        <f t="shared" si="2"/>
        <v>5</v>
      </c>
      <c r="B5" s="28" t="s">
        <v>77</v>
      </c>
      <c r="C5" s="51" t="s">
        <v>128</v>
      </c>
      <c r="D5" s="51" t="str">
        <f t="shared" ref="D5:E5" si="5">"q"&amp;ROW(F5)&amp;": "&amp;F5</f>
        <v>q5: </v>
      </c>
      <c r="E5" s="51" t="str">
        <f t="shared" si="5"/>
        <v>q5: </v>
      </c>
      <c r="F5" s="52"/>
      <c r="G5" s="52"/>
      <c r="H5" s="52"/>
      <c r="I5" s="51"/>
      <c r="J5" s="51" t="s">
        <v>129</v>
      </c>
      <c r="K5" s="51"/>
      <c r="L5" s="51"/>
      <c r="M5" s="51"/>
      <c r="N5" s="51"/>
      <c r="O5" s="51"/>
      <c r="P5" s="51"/>
      <c r="Q5" s="51"/>
      <c r="R5" s="51"/>
      <c r="S5" s="51"/>
      <c r="T5" s="51"/>
      <c r="U5" s="51"/>
      <c r="V5" s="51"/>
      <c r="W5" s="51"/>
      <c r="X5" s="51"/>
      <c r="Y5" s="51"/>
      <c r="Z5" s="51"/>
      <c r="AA5" s="51"/>
      <c r="AB5" s="51"/>
      <c r="AC5" s="51"/>
      <c r="AD5" s="51"/>
      <c r="AE5" s="51"/>
      <c r="AF5" s="51"/>
      <c r="AG5" s="53"/>
      <c r="AH5" s="54" t="str">
        <f>IFERROR(__xludf.DUMMYFUNCTION("IFERROR(vlookup($C5&amp;"".""&amp;""To be implemented"",IMPORTRANGE(URLs!$B$1,""Changes Log_CGRH!X:Y""),2,false),"""")"),"")</f>
        <v/>
      </c>
      <c r="AI5" s="54" t="str">
        <f>IFERROR(__xludf.DUMMYFUNCTION("IFERROR(vlookup($C5&amp;"".""&amp;""Translation Pending"",IMPORTRANGE(URLs!$B$1,""Changes Log_CGRH!Z:AA""),2,false),"""")"),"")</f>
        <v/>
      </c>
      <c r="AJ5" s="55"/>
      <c r="AK5" s="55"/>
      <c r="AL5" s="55"/>
    </row>
    <row r="6" ht="15.75" customHeight="1">
      <c r="A6" s="26">
        <f t="shared" si="2"/>
        <v>6</v>
      </c>
      <c r="B6" s="28" t="s">
        <v>130</v>
      </c>
      <c r="C6" s="51" t="s">
        <v>132</v>
      </c>
      <c r="D6" s="51" t="str">
        <f t="shared" ref="D6:E6" si="6">"q"&amp;ROW(F6)&amp;": "&amp;F6</f>
        <v>q6: </v>
      </c>
      <c r="E6" s="51" t="str">
        <f t="shared" si="6"/>
        <v>q6: </v>
      </c>
      <c r="F6" s="52"/>
      <c r="G6" s="52"/>
      <c r="H6" s="52"/>
      <c r="I6" s="51"/>
      <c r="J6" s="51"/>
      <c r="K6" s="51"/>
      <c r="L6" s="51"/>
      <c r="M6" s="51" t="s">
        <v>133</v>
      </c>
      <c r="N6" s="51"/>
      <c r="O6" s="51"/>
      <c r="P6" s="51"/>
      <c r="Q6" s="51"/>
      <c r="R6" s="51"/>
      <c r="S6" s="51"/>
      <c r="T6" s="51"/>
      <c r="U6" s="51"/>
      <c r="V6" s="51"/>
      <c r="W6" s="51"/>
      <c r="X6" s="51"/>
      <c r="Y6" s="51"/>
      <c r="Z6" s="51"/>
      <c r="AA6" s="51"/>
      <c r="AB6" s="51"/>
      <c r="AC6" s="51"/>
      <c r="AD6" s="51"/>
      <c r="AE6" s="51"/>
      <c r="AF6" s="51"/>
      <c r="AG6" s="53"/>
      <c r="AH6" s="54" t="str">
        <f>IFERROR(__xludf.DUMMYFUNCTION("IFERROR(vlookup($C6&amp;"".""&amp;""To be implemented"",IMPORTRANGE(URLs!$B$1,""Changes Log_CGRH!X:Y""),2,false),"""")"),"")</f>
        <v/>
      </c>
      <c r="AI6" s="54" t="str">
        <f>IFERROR(__xludf.DUMMYFUNCTION("IFERROR(vlookup($C6&amp;"".""&amp;""Translation Pending"",IMPORTRANGE(URLs!$B$1,""Changes Log_CGRH!Z:AA""),2,false),"""")"),"")</f>
        <v/>
      </c>
      <c r="AJ6" s="55"/>
      <c r="AK6" s="55"/>
      <c r="AL6" s="55"/>
    </row>
    <row r="7" ht="15.75" customHeight="1">
      <c r="A7" s="26">
        <f t="shared" si="2"/>
        <v>7</v>
      </c>
      <c r="B7" s="28" t="s">
        <v>134</v>
      </c>
      <c r="C7" s="51" t="s">
        <v>135</v>
      </c>
      <c r="D7" s="51"/>
      <c r="E7" s="51"/>
      <c r="F7" s="52"/>
      <c r="G7" s="52"/>
      <c r="H7" s="52"/>
      <c r="I7" s="51"/>
      <c r="J7" s="51"/>
      <c r="K7" s="51"/>
      <c r="L7" s="51"/>
      <c r="M7" s="51" t="s">
        <v>136</v>
      </c>
      <c r="N7" s="51"/>
      <c r="O7" s="51"/>
      <c r="P7" s="51"/>
      <c r="Q7" s="51"/>
      <c r="R7" s="51"/>
      <c r="S7" s="51"/>
      <c r="T7" s="51"/>
      <c r="U7" s="51"/>
      <c r="V7" s="51"/>
      <c r="W7" s="51"/>
      <c r="X7" s="51"/>
      <c r="Y7" s="51"/>
      <c r="Z7" s="51"/>
      <c r="AA7" s="51"/>
      <c r="AB7" s="51"/>
      <c r="AC7" s="51"/>
      <c r="AD7" s="51"/>
      <c r="AE7" s="51"/>
      <c r="AF7" s="51"/>
      <c r="AG7" s="53"/>
      <c r="AH7" s="54"/>
      <c r="AI7" s="54"/>
      <c r="AJ7" s="55"/>
      <c r="AK7" s="55"/>
      <c r="AL7" s="55"/>
    </row>
    <row r="8" ht="15.75" customHeight="1">
      <c r="A8" s="26">
        <f t="shared" si="2"/>
        <v>8</v>
      </c>
      <c r="B8" s="28" t="s">
        <v>134</v>
      </c>
      <c r="C8" s="51" t="s">
        <v>176</v>
      </c>
      <c r="D8" s="51"/>
      <c r="E8" s="51"/>
      <c r="F8" s="52"/>
      <c r="G8" s="52"/>
      <c r="H8" s="52"/>
      <c r="I8" s="51"/>
      <c r="J8" s="51"/>
      <c r="K8" s="51"/>
      <c r="L8" s="51"/>
      <c r="M8" s="51" t="s">
        <v>181</v>
      </c>
      <c r="N8" s="51"/>
      <c r="O8" s="51"/>
      <c r="P8" s="51"/>
      <c r="Q8" s="51"/>
      <c r="R8" s="51"/>
      <c r="S8" s="51"/>
      <c r="T8" s="51"/>
      <c r="U8" s="51"/>
      <c r="V8" s="51"/>
      <c r="W8" s="51"/>
      <c r="X8" s="51"/>
      <c r="Y8" s="51"/>
      <c r="Z8" s="51"/>
      <c r="AA8" s="51"/>
      <c r="AB8" s="51"/>
      <c r="AC8" s="51"/>
      <c r="AD8" s="51"/>
      <c r="AE8" s="51"/>
      <c r="AF8" s="51"/>
      <c r="AG8" s="53"/>
      <c r="AH8" s="54"/>
      <c r="AI8" s="54"/>
      <c r="AJ8" s="55"/>
      <c r="AK8" s="55"/>
      <c r="AL8" s="55"/>
    </row>
    <row r="9" ht="15.75" customHeight="1">
      <c r="A9" s="26">
        <f t="shared" si="2"/>
        <v>9</v>
      </c>
      <c r="B9" s="28" t="s">
        <v>134</v>
      </c>
      <c r="C9" s="51" t="s">
        <v>195</v>
      </c>
      <c r="D9" s="51"/>
      <c r="E9" s="51"/>
      <c r="F9" s="52"/>
      <c r="G9" s="52"/>
      <c r="H9" s="52"/>
      <c r="I9" s="51"/>
      <c r="J9" s="51"/>
      <c r="K9" s="51"/>
      <c r="L9" s="51"/>
      <c r="M9" s="51" t="s">
        <v>203</v>
      </c>
      <c r="N9" s="51"/>
      <c r="O9" s="51"/>
      <c r="P9" s="51"/>
      <c r="Q9" s="51"/>
      <c r="R9" s="51"/>
      <c r="S9" s="51"/>
      <c r="T9" s="51"/>
      <c r="U9" s="51"/>
      <c r="V9" s="51"/>
      <c r="W9" s="51"/>
      <c r="X9" s="51"/>
      <c r="Y9" s="51"/>
      <c r="Z9" s="51"/>
      <c r="AA9" s="51"/>
      <c r="AB9" s="51"/>
      <c r="AC9" s="51"/>
      <c r="AD9" s="51"/>
      <c r="AE9" s="51"/>
      <c r="AF9" s="51"/>
      <c r="AG9" s="53"/>
      <c r="AH9" s="54"/>
      <c r="AI9" s="54"/>
      <c r="AJ9" s="55"/>
      <c r="AK9" s="55"/>
      <c r="AL9" s="55"/>
    </row>
    <row r="10">
      <c r="A10" s="26">
        <f t="shared" si="2"/>
        <v>10</v>
      </c>
      <c r="B10" s="28" t="s">
        <v>207</v>
      </c>
      <c r="C10" s="51" t="s">
        <v>207</v>
      </c>
      <c r="D10" s="51" t="str">
        <f t="shared" ref="D10:E10" si="7">"q"&amp;ROW(F10)&amp;": "&amp;F10</f>
        <v>q10: </v>
      </c>
      <c r="E10" s="51" t="str">
        <f t="shared" si="7"/>
        <v>q10: </v>
      </c>
      <c r="F10" s="52"/>
      <c r="G10" s="52"/>
      <c r="H10" s="52"/>
      <c r="I10" s="51"/>
      <c r="J10" s="51"/>
      <c r="K10" s="51"/>
      <c r="L10" s="51"/>
      <c r="M10" s="51"/>
      <c r="N10" s="51"/>
      <c r="O10" s="51"/>
      <c r="P10" s="51"/>
      <c r="Q10" s="51"/>
      <c r="R10" s="51"/>
      <c r="S10" s="51"/>
      <c r="T10" s="51"/>
      <c r="U10" s="51"/>
      <c r="V10" s="51"/>
      <c r="W10" s="51"/>
      <c r="X10" s="51"/>
      <c r="Y10" s="51"/>
      <c r="Z10" s="51"/>
      <c r="AA10" s="51"/>
      <c r="AB10" s="51"/>
      <c r="AC10" s="51"/>
      <c r="AD10" s="69"/>
      <c r="AE10" s="69"/>
      <c r="AF10" s="69"/>
      <c r="AG10" s="11"/>
      <c r="AH10" s="54" t="str">
        <f>IFERROR(__xludf.DUMMYFUNCTION("IFERROR(vlookup($C10&amp;"".""&amp;""To be implemented"",IMPORTRANGE(URLs!$B$1,""Changes Log_CGRH!X:Y""),2,false),"""")"),"")</f>
        <v/>
      </c>
      <c r="AI10" s="54" t="str">
        <f>IFERROR(__xludf.DUMMYFUNCTION("IFERROR(vlookup($C10&amp;"".""&amp;""Translation Pending"",IMPORTRANGE(URLs!$B$1,""Changes Log_CGRH!Z:AA""),2,false),"""")"),"")</f>
        <v/>
      </c>
      <c r="AJ10" s="55"/>
      <c r="AK10" s="55"/>
      <c r="AL10" s="55"/>
    </row>
    <row r="11" ht="15.75" customHeight="1">
      <c r="A11" s="26">
        <f t="shared" si="2"/>
        <v>11</v>
      </c>
      <c r="B11" s="28" t="s">
        <v>208</v>
      </c>
      <c r="C11" s="51" t="s">
        <v>208</v>
      </c>
      <c r="D11" s="51" t="str">
        <f t="shared" ref="D11:E11" si="8">"q"&amp;ROW(F11)&amp;": "&amp;F11</f>
        <v>q11: </v>
      </c>
      <c r="E11" s="51" t="str">
        <f t="shared" si="8"/>
        <v>q11: </v>
      </c>
      <c r="F11" s="52"/>
      <c r="G11" s="52"/>
      <c r="H11" s="52"/>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3"/>
      <c r="AH11" s="54" t="str">
        <f>IFERROR(__xludf.DUMMYFUNCTION("IFERROR(vlookup($C11&amp;"".""&amp;""To be implemented"",IMPORTRANGE(URLs!$B$1,""Changes Log_CGRH!X:Y""),2,false),"""")"),"")</f>
        <v/>
      </c>
      <c r="AI11" s="54" t="str">
        <f>IFERROR(__xludf.DUMMYFUNCTION("IFERROR(vlookup($C11&amp;"".""&amp;""Translation Pending"",IMPORTRANGE(URLs!$B$1,""Changes Log_CGRH!Z:AA""),2,false),"""")"),"")</f>
        <v/>
      </c>
      <c r="AJ11" s="55"/>
      <c r="AK11" s="55"/>
      <c r="AL11" s="55"/>
    </row>
    <row r="12" ht="15.75" customHeight="1">
      <c r="A12" s="26">
        <f t="shared" si="2"/>
        <v>12</v>
      </c>
      <c r="B12" s="28" t="s">
        <v>210</v>
      </c>
      <c r="C12" s="51" t="s">
        <v>211</v>
      </c>
      <c r="D12" s="51" t="str">
        <f t="shared" ref="D12:E12" si="9">"q"&amp;ROW(F12)&amp;": "&amp;F12</f>
        <v>q12: </v>
      </c>
      <c r="E12" s="51" t="str">
        <f t="shared" si="9"/>
        <v>q12: </v>
      </c>
      <c r="F12" s="52"/>
      <c r="G12" s="52"/>
      <c r="H12" s="52"/>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3"/>
      <c r="AH12" s="54" t="str">
        <f>IFERROR(__xludf.DUMMYFUNCTION("IFERROR(vlookup($C12&amp;"".""&amp;""To be implemented"",IMPORTRANGE(URLs!$B$1,""Changes Log_CGRH!X:Y""),2,false),"""")"),"")</f>
        <v/>
      </c>
      <c r="AI12" s="54" t="str">
        <f>IFERROR(__xludf.DUMMYFUNCTION("IFERROR(vlookup($C12&amp;"".""&amp;""Translation Pending"",IMPORTRANGE(URLs!$B$1,""Changes Log_CGRH!Z:AA""),2,false),"""")"),"")</f>
        <v/>
      </c>
      <c r="AJ12" s="55"/>
      <c r="AK12" s="55"/>
      <c r="AL12" s="55"/>
    </row>
    <row r="13" ht="15.75" customHeight="1">
      <c r="A13" s="26">
        <f t="shared" si="2"/>
        <v>13</v>
      </c>
      <c r="B13" s="28" t="s">
        <v>361</v>
      </c>
      <c r="C13" s="51" t="s">
        <v>401</v>
      </c>
      <c r="D13" s="51" t="str">
        <f t="shared" ref="D13:E13" si="10">"q"&amp;ROW(F13)&amp;": "&amp;F13</f>
        <v>q13: </v>
      </c>
      <c r="E13" s="51" t="str">
        <f t="shared" si="10"/>
        <v>q13: </v>
      </c>
      <c r="F13" s="52"/>
      <c r="G13" s="52"/>
      <c r="H13" s="52"/>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3"/>
      <c r="AH13" s="54" t="str">
        <f>IFERROR(__xludf.DUMMYFUNCTION("IFERROR(vlookup($C13&amp;"".""&amp;""To be implemented"",IMPORTRANGE(URLs!$B$1,""Changes Log_CGRH!X:Y""),2,false),"""")"),"")</f>
        <v/>
      </c>
      <c r="AI13" s="54" t="str">
        <f>IFERROR(__xludf.DUMMYFUNCTION("IFERROR(vlookup($C13&amp;"".""&amp;""Translation Pending"",IMPORTRANGE(URLs!$B$1,""Changes Log_CGRH!Z:AA""),2,false),"""")"),"")</f>
        <v/>
      </c>
      <c r="AJ13" s="55"/>
      <c r="AK13" s="55"/>
      <c r="AL13" s="55"/>
    </row>
    <row r="14" ht="15.75" customHeight="1">
      <c r="A14" s="26">
        <f t="shared" si="2"/>
        <v>14</v>
      </c>
      <c r="B14" s="28" t="s">
        <v>371</v>
      </c>
      <c r="C14" s="51" t="s">
        <v>403</v>
      </c>
      <c r="D14" s="51" t="str">
        <f t="shared" ref="D14:E14" si="11">"q"&amp;ROW(F14)&amp;": "&amp;F14</f>
        <v>q14: </v>
      </c>
      <c r="E14" s="51" t="str">
        <f t="shared" si="11"/>
        <v>q14: </v>
      </c>
      <c r="F14" s="52"/>
      <c r="G14" s="52"/>
      <c r="H14" s="52"/>
      <c r="I14" s="51"/>
      <c r="J14" s="86" t="s">
        <v>404</v>
      </c>
      <c r="K14" s="51"/>
      <c r="L14" s="51"/>
      <c r="M14" s="51"/>
      <c r="N14" s="51"/>
      <c r="O14" s="51"/>
      <c r="P14" s="51"/>
      <c r="Q14" s="51"/>
      <c r="R14" s="51"/>
      <c r="S14" s="51"/>
      <c r="T14" s="51"/>
      <c r="U14" s="51"/>
      <c r="V14" s="51"/>
      <c r="W14" s="51"/>
      <c r="X14" s="51"/>
      <c r="Y14" s="51"/>
      <c r="Z14" s="51"/>
      <c r="AA14" s="51"/>
      <c r="AB14" s="51"/>
      <c r="AC14" s="51"/>
      <c r="AD14" s="51"/>
      <c r="AE14" s="51"/>
      <c r="AF14" s="51"/>
      <c r="AG14" s="53"/>
      <c r="AH14" s="54" t="str">
        <f>IFERROR(__xludf.DUMMYFUNCTION("IFERROR(vlookup($C14&amp;"".""&amp;""To be implemented"",IMPORTRANGE(URLs!$B$1,""Changes Log_CGRH!X:Y""),2,false),"""")"),"")</f>
        <v/>
      </c>
      <c r="AI14" s="54" t="str">
        <f>IFERROR(__xludf.DUMMYFUNCTION("IFERROR(vlookup($C14&amp;"".""&amp;""Translation Pending"",IMPORTRANGE(URLs!$B$1,""Changes Log_CGRH!Z:AA""),2,false),"""")"),"")</f>
        <v/>
      </c>
      <c r="AJ14" s="55"/>
      <c r="AK14" s="55"/>
      <c r="AL14" s="55"/>
    </row>
    <row r="15" ht="15.75" customHeight="1">
      <c r="A15" s="26">
        <f t="shared" si="2"/>
        <v>15</v>
      </c>
      <c r="B15" s="89" t="s">
        <v>380</v>
      </c>
      <c r="C15" s="98" t="s">
        <v>414</v>
      </c>
      <c r="D15" s="98" t="str">
        <f t="shared" ref="D15:E15" si="12">F15</f>
        <v>Introduction</v>
      </c>
      <c r="E15" s="98" t="str">
        <f t="shared" si="12"/>
        <v>Introduction</v>
      </c>
      <c r="F15" s="98" t="s">
        <v>498</v>
      </c>
      <c r="G15" s="98" t="s">
        <v>498</v>
      </c>
      <c r="H15" s="98" t="s">
        <v>499</v>
      </c>
      <c r="I15" s="98"/>
      <c r="J15" s="98"/>
      <c r="K15" s="98"/>
      <c r="L15" s="98"/>
      <c r="M15" s="98"/>
      <c r="N15" s="98"/>
      <c r="O15" s="98"/>
      <c r="P15" s="51"/>
      <c r="Q15" s="98"/>
      <c r="R15" s="98"/>
      <c r="S15" s="98"/>
      <c r="T15" s="98"/>
      <c r="U15" s="51"/>
      <c r="V15" s="98"/>
      <c r="W15" s="98"/>
      <c r="X15" s="98"/>
      <c r="Y15" s="98"/>
      <c r="Z15" s="98"/>
      <c r="AA15" s="98"/>
      <c r="AB15" s="98"/>
      <c r="AC15" s="98"/>
      <c r="AD15" s="98"/>
      <c r="AE15" s="98"/>
      <c r="AF15" s="98"/>
      <c r="AG15" s="53"/>
      <c r="AH15" s="54" t="str">
        <f>IFERROR(__xludf.DUMMYFUNCTION("IFERROR(vlookup($C15&amp;"".""&amp;""To be implemented"",IMPORTRANGE(URLs!$B$1,""Changes Log_CGRH!X:Y""),2,false),"""")"),"")</f>
        <v/>
      </c>
      <c r="AI15" s="54" t="str">
        <f>IFERROR(__xludf.DUMMYFUNCTION("IFERROR(vlookup($C15&amp;"".""&amp;""Translation Pending"",IMPORTRANGE(URLs!$B$1,""Changes Log_CGRH!Z:AA""),2,false),"""")"),"")</f>
        <v/>
      </c>
      <c r="AJ15" s="55"/>
      <c r="AK15" s="55"/>
      <c r="AL15" s="55"/>
    </row>
    <row r="16" ht="15.75" customHeight="1">
      <c r="A16" s="26">
        <f t="shared" si="2"/>
        <v>16</v>
      </c>
      <c r="B16" s="89" t="s">
        <v>380</v>
      </c>
      <c r="C16" s="98" t="s">
        <v>514</v>
      </c>
      <c r="D16" s="98" t="str">
        <f t="shared" ref="D16:E16" si="13">F16</f>
        <v>Enumerator Information (enum)</v>
      </c>
      <c r="E16" s="98" t="str">
        <f t="shared" si="13"/>
        <v>Enumerator Information (enum)</v>
      </c>
      <c r="F16" s="98" t="s">
        <v>520</v>
      </c>
      <c r="G16" s="98" t="s">
        <v>520</v>
      </c>
      <c r="H16" s="98" t="s">
        <v>520</v>
      </c>
      <c r="I16" s="98"/>
      <c r="J16" s="98"/>
      <c r="K16" s="98"/>
      <c r="L16" s="98"/>
      <c r="M16" s="98"/>
      <c r="N16" s="98"/>
      <c r="O16" s="98"/>
      <c r="P16" s="51"/>
      <c r="Q16" s="98"/>
      <c r="R16" s="98"/>
      <c r="S16" s="98"/>
      <c r="T16" s="98"/>
      <c r="U16" s="51"/>
      <c r="V16" s="98"/>
      <c r="W16" s="98"/>
      <c r="X16" s="98"/>
      <c r="Y16" s="98"/>
      <c r="Z16" s="98"/>
      <c r="AA16" s="98"/>
      <c r="AB16" s="98"/>
      <c r="AC16" s="98"/>
      <c r="AD16" s="98"/>
      <c r="AE16" s="98"/>
      <c r="AF16" s="98"/>
      <c r="AG16" s="53"/>
      <c r="AH16" s="54" t="str">
        <f>IFERROR(__xludf.DUMMYFUNCTION("IFERROR(vlookup($C16&amp;"".""&amp;""To be implemented"",IMPORTRANGE(URLs!$B$1,""Changes Log_CGRH!X:Y""),2,false),"""")"),"")</f>
        <v/>
      </c>
      <c r="AI16" s="54" t="str">
        <f>IFERROR(__xludf.DUMMYFUNCTION("IFERROR(vlookup($C16&amp;"".""&amp;""Translation Pending"",IMPORTRANGE(URLs!$B$1,""Changes Log_CGRH!Z:AA""),2,false),"""")"),"")</f>
        <v/>
      </c>
      <c r="AJ16" s="55"/>
      <c r="AK16" s="55"/>
      <c r="AL16" s="55"/>
    </row>
    <row r="17" ht="15.75" customHeight="1">
      <c r="A17" s="26">
        <f t="shared" si="2"/>
        <v>17</v>
      </c>
      <c r="B17" s="89" t="s">
        <v>216</v>
      </c>
      <c r="C17" s="101" t="s">
        <v>535</v>
      </c>
      <c r="D17" s="101" t="str">
        <f t="shared" ref="D17:E17" si="14">"q"&amp;ROW(F17)&amp;": "&amp;F17</f>
        <v>q17: Please enter your enumerator ID</v>
      </c>
      <c r="E17" s="101" t="str">
        <f t="shared" si="14"/>
        <v>q17: Nimero iranga umushakashatsi</v>
      </c>
      <c r="F17" s="101" t="s">
        <v>553</v>
      </c>
      <c r="G17" s="102" t="s">
        <v>554</v>
      </c>
      <c r="H17" s="101" t="s">
        <v>561</v>
      </c>
      <c r="I17" s="98"/>
      <c r="J17" s="98"/>
      <c r="K17" s="98" t="s">
        <v>123</v>
      </c>
      <c r="L17" s="98"/>
      <c r="M17" s="98"/>
      <c r="N17" s="101"/>
      <c r="O17" s="101"/>
      <c r="P17" s="51"/>
      <c r="Q17" s="98"/>
      <c r="R17" s="103" t="s">
        <v>564</v>
      </c>
      <c r="S17" s="98"/>
      <c r="T17" s="98"/>
      <c r="U17" s="51"/>
      <c r="V17" s="98"/>
      <c r="W17" s="98"/>
      <c r="X17" s="98"/>
      <c r="Y17" s="98"/>
      <c r="Z17" s="98"/>
      <c r="AA17" s="98"/>
      <c r="AB17" s="98"/>
      <c r="AC17" s="98"/>
      <c r="AD17" s="98"/>
      <c r="AE17" s="98"/>
      <c r="AF17" s="98" t="s">
        <v>123</v>
      </c>
      <c r="AG17" s="53"/>
      <c r="AH17" s="54" t="str">
        <f>IFERROR(__xludf.DUMMYFUNCTION("IFERROR(vlookup($C17&amp;"".""&amp;""To be implemented"",IMPORTRANGE(URLs!$B$1,""Changes Log_CGRH!X:Y""),2,false),"""")"),"")</f>
        <v/>
      </c>
      <c r="AI17" s="54" t="str">
        <f>IFERROR(__xludf.DUMMYFUNCTION("IFERROR(vlookup($C17&amp;"".""&amp;""Translation Pending"",IMPORTRANGE(URLs!$B$1,""Changes Log_CGRH!Z:AA""),2,false),"""")"),"")</f>
        <v/>
      </c>
      <c r="AJ17" s="55"/>
      <c r="AK17" s="55"/>
      <c r="AL17" s="55"/>
    </row>
    <row r="18" ht="15.75" customHeight="1">
      <c r="A18" s="26">
        <f t="shared" si="2"/>
        <v>18</v>
      </c>
      <c r="B18" s="89" t="s">
        <v>77</v>
      </c>
      <c r="C18" s="98" t="s">
        <v>581</v>
      </c>
      <c r="D18" s="106"/>
      <c r="E18" s="106"/>
      <c r="F18" s="98"/>
      <c r="G18" s="98"/>
      <c r="H18" s="98"/>
      <c r="I18" s="98"/>
      <c r="J18" s="107" t="s">
        <v>586</v>
      </c>
      <c r="K18" s="98"/>
      <c r="L18" s="98"/>
      <c r="M18" s="98"/>
      <c r="N18" s="98"/>
      <c r="O18" s="98"/>
      <c r="P18" s="51"/>
      <c r="Q18" s="98"/>
      <c r="R18" s="98"/>
      <c r="S18" s="98"/>
      <c r="T18" s="98"/>
      <c r="U18" s="51"/>
      <c r="V18" s="98"/>
      <c r="W18" s="98"/>
      <c r="X18" s="98"/>
      <c r="Y18" s="103"/>
      <c r="Z18" s="103"/>
      <c r="AA18" s="103"/>
      <c r="AB18" s="103"/>
      <c r="AC18" s="98"/>
      <c r="AD18" s="98"/>
      <c r="AE18" s="98"/>
      <c r="AF18" s="98" t="s">
        <v>123</v>
      </c>
      <c r="AG18" s="53"/>
      <c r="AH18" s="54" t="str">
        <f>IFERROR(__xludf.DUMMYFUNCTION("IFERROR(vlookup($C18&amp;"".""&amp;""To be implemented"",IMPORTRANGE(URLs!$B$1,""Changes Log_CGRH!X:Y""),2,false),"""")"),"")</f>
        <v/>
      </c>
      <c r="AI18" s="54" t="str">
        <f>IFERROR(__xludf.DUMMYFUNCTION("IFERROR(vlookup($C18&amp;"".""&amp;""Translation Pending"",IMPORTRANGE(URLs!$B$1,""Changes Log_CGRH!Z:AA""),2,false),"""")"),"")</f>
        <v/>
      </c>
      <c r="AJ18" s="55"/>
      <c r="AK18" s="55"/>
      <c r="AL18" s="55"/>
    </row>
    <row r="19" ht="15.75" customHeight="1">
      <c r="A19" s="26">
        <f t="shared" si="2"/>
        <v>19</v>
      </c>
      <c r="B19" s="108" t="s">
        <v>77</v>
      </c>
      <c r="C19" s="109" t="s">
        <v>615</v>
      </c>
      <c r="D19" s="110"/>
      <c r="E19" s="110"/>
      <c r="F19" s="110"/>
      <c r="G19" s="110"/>
      <c r="H19" s="110"/>
      <c r="I19" s="109"/>
      <c r="J19" s="107" t="s">
        <v>618</v>
      </c>
      <c r="K19" s="109"/>
      <c r="L19" s="109"/>
      <c r="M19" s="109"/>
      <c r="N19" s="109"/>
      <c r="O19" s="109"/>
      <c r="P19" s="51"/>
      <c r="Q19" s="109"/>
      <c r="R19" s="109"/>
      <c r="S19" s="109"/>
      <c r="T19" s="109"/>
      <c r="U19" s="51"/>
      <c r="V19" s="109"/>
      <c r="W19" s="109"/>
      <c r="X19" s="109"/>
      <c r="Y19" s="111"/>
      <c r="Z19" s="111"/>
      <c r="AA19" s="111"/>
      <c r="AB19" s="111"/>
      <c r="AC19" s="109"/>
      <c r="AD19" s="109"/>
      <c r="AE19" s="109"/>
      <c r="AF19" s="109" t="s">
        <v>123</v>
      </c>
      <c r="AG19" s="53"/>
      <c r="AH19" s="54" t="str">
        <f>IFERROR(__xludf.DUMMYFUNCTION("IFERROR(vlookup($C19&amp;"".""&amp;""To be implemented"",IMPORTRANGE(URLs!$B$1,""Changes Log_CGRH!X:Y""),2,false),"""")"),"")</f>
        <v/>
      </c>
      <c r="AI19" s="54" t="str">
        <f>IFERROR(__xludf.DUMMYFUNCTION("IFERROR(vlookup($C19&amp;"".""&amp;""Translation Pending"",IMPORTRANGE(URLs!$B$1,""Changes Log_CGRH!Z:AA""),2,false),"""")"),"")</f>
        <v/>
      </c>
      <c r="AJ19" s="55"/>
      <c r="AK19" s="55"/>
      <c r="AL19" s="55"/>
    </row>
    <row r="20" ht="15.75" customHeight="1">
      <c r="A20" s="26">
        <f t="shared" si="2"/>
        <v>20</v>
      </c>
      <c r="B20" s="112" t="s">
        <v>63</v>
      </c>
      <c r="C20" s="113" t="s">
        <v>649</v>
      </c>
      <c r="D20" s="113" t="str">
        <f t="shared" ref="D20:E20" si="15">"q"&amp;ROW(F20)&amp;": "&amp;F20</f>
        <v>q20: This is not a valid enumerator ID. Please re-enter your ID or see the supervisor. </v>
      </c>
      <c r="E20" s="113" t="str">
        <f t="shared" si="15"/>
        <v>q20: Nimero iranga umushakashatsi wanditse siyo. Ongera wandike nimero iranga umushakashatsi cyangwa umenyeshe uhagarariye ubushakashatsi</v>
      </c>
      <c r="F20" s="114" t="s">
        <v>664</v>
      </c>
      <c r="G20" s="114" t="s">
        <v>670</v>
      </c>
      <c r="H20" s="113" t="s">
        <v>671</v>
      </c>
      <c r="I20" s="113" t="s">
        <v>672</v>
      </c>
      <c r="J20" s="115"/>
      <c r="K20" s="115"/>
      <c r="L20" s="115"/>
      <c r="M20" s="113"/>
      <c r="N20" s="115"/>
      <c r="O20" s="115"/>
      <c r="P20" s="51"/>
      <c r="Q20" s="115"/>
      <c r="R20" s="115"/>
      <c r="S20" s="115"/>
      <c r="T20" s="115"/>
      <c r="U20" s="51"/>
      <c r="V20" s="115"/>
      <c r="W20" s="115"/>
      <c r="X20" s="115"/>
      <c r="Y20" s="115"/>
      <c r="Z20" s="115"/>
      <c r="AA20" s="115"/>
      <c r="AB20" s="115"/>
      <c r="AC20" s="115"/>
      <c r="AD20" s="115"/>
      <c r="AE20" s="115"/>
      <c r="AF20" s="115"/>
      <c r="AG20" s="53"/>
      <c r="AH20" s="54" t="str">
        <f>IFERROR(__xludf.DUMMYFUNCTION("IFERROR(vlookup($C20&amp;"".""&amp;""To be implemented"",IMPORTRANGE(URLs!$B$1,""Changes Log_CGRH!X:Y""),2,false),"""")"),"")</f>
        <v/>
      </c>
      <c r="AI20" s="54" t="str">
        <f>IFERROR(__xludf.DUMMYFUNCTION("IFERROR(vlookup($C20&amp;"".""&amp;""Translation Pending"",IMPORTRANGE(URLs!$B$1,""Changes Log_CGRH!Z:AA""),2,false),"""")"),"")</f>
        <v/>
      </c>
      <c r="AJ20" s="55"/>
      <c r="AK20" s="55"/>
      <c r="AL20" s="55"/>
    </row>
    <row r="21" ht="15.75" customHeight="1">
      <c r="A21" s="26">
        <f t="shared" si="2"/>
        <v>21</v>
      </c>
      <c r="B21" s="112" t="s">
        <v>685</v>
      </c>
      <c r="C21" s="113" t="s">
        <v>686</v>
      </c>
      <c r="D21" s="113" t="str">
        <f t="shared" ref="D21:E21" si="16">"q"&amp;ROW(F21)&amp;": "&amp;F21</f>
        <v>q21: Are you ${_calc_enum_name}?</v>
      </c>
      <c r="E21" s="113" t="str">
        <f t="shared" si="16"/>
        <v>q21: Ese uri ${_calc_enum_name}?</v>
      </c>
      <c r="F21" s="113" t="s">
        <v>688</v>
      </c>
      <c r="G21" s="113" t="s">
        <v>689</v>
      </c>
      <c r="H21" s="113" t="s">
        <v>691</v>
      </c>
      <c r="I21" s="113"/>
      <c r="J21" s="115"/>
      <c r="K21" s="115" t="s">
        <v>123</v>
      </c>
      <c r="L21" s="115"/>
      <c r="M21" s="113"/>
      <c r="N21" s="115"/>
      <c r="O21" s="115"/>
      <c r="P21" s="51"/>
      <c r="Q21" s="115"/>
      <c r="R21" s="115"/>
      <c r="S21" s="115"/>
      <c r="T21" s="115"/>
      <c r="U21" s="51"/>
      <c r="V21" s="115"/>
      <c r="W21" s="115"/>
      <c r="X21" s="115"/>
      <c r="Y21" s="115"/>
      <c r="Z21" s="115"/>
      <c r="AA21" s="115"/>
      <c r="AB21" s="115"/>
      <c r="AC21" s="115"/>
      <c r="AD21" s="115"/>
      <c r="AE21" s="115"/>
      <c r="AF21" s="115"/>
      <c r="AG21" s="53"/>
      <c r="AH21" s="54" t="str">
        <f>IFERROR(__xludf.DUMMYFUNCTION("IFERROR(vlookup($C21&amp;"".""&amp;""To be implemented"",IMPORTRANGE(URLs!$B$1,""Changes Log_CGRH!X:Y""),2,false),"""")"),"")</f>
        <v/>
      </c>
      <c r="AI21" s="54" t="str">
        <f>IFERROR(__xludf.DUMMYFUNCTION("IFERROR(vlookup($C21&amp;"".""&amp;""Translation Pending"",IMPORTRANGE(URLs!$B$1,""Changes Log_CGRH!Z:AA""),2,false),"""")"),"")</f>
        <v/>
      </c>
      <c r="AJ21" s="55"/>
      <c r="AK21" s="55"/>
      <c r="AL21" s="55"/>
    </row>
    <row r="22" ht="15.75" customHeight="1">
      <c r="A22" s="26">
        <f t="shared" si="2"/>
        <v>22</v>
      </c>
      <c r="B22" s="116" t="s">
        <v>63</v>
      </c>
      <c r="C22" s="117" t="s">
        <v>705</v>
      </c>
      <c r="D22" s="118" t="str">
        <f t="shared" ref="D22:E22" si="17">"q"&amp;ROW(F22)&amp;": "&amp;F22</f>
        <v>q22: You have entered the wrong enumerator ID. Please go back and correct.</v>
      </c>
      <c r="E22" s="118" t="str">
        <f t="shared" si="17"/>
        <v>q22: Nimero iranga umushakashatsi wanditse siyo. Subira inyuma ukosore.</v>
      </c>
      <c r="F22" s="120" t="s">
        <v>745</v>
      </c>
      <c r="G22" s="114" t="s">
        <v>750</v>
      </c>
      <c r="H22" s="118" t="s">
        <v>752</v>
      </c>
      <c r="I22" s="121" t="s">
        <v>753</v>
      </c>
      <c r="J22" s="121"/>
      <c r="K22" s="121"/>
      <c r="L22" s="121"/>
      <c r="M22" s="121"/>
      <c r="N22" s="121"/>
      <c r="O22" s="121"/>
      <c r="P22" s="51"/>
      <c r="Q22" s="121"/>
      <c r="R22" s="121"/>
      <c r="S22" s="121"/>
      <c r="T22" s="121"/>
      <c r="U22" s="109"/>
      <c r="V22" s="121"/>
      <c r="W22" s="121"/>
      <c r="X22" s="121"/>
      <c r="Y22" s="121"/>
      <c r="Z22" s="121"/>
      <c r="AA22" s="121"/>
      <c r="AB22" s="121"/>
      <c r="AC22" s="121"/>
      <c r="AD22" s="121"/>
      <c r="AE22" s="121"/>
      <c r="AF22" s="121"/>
      <c r="AG22" s="53"/>
      <c r="AH22" s="54" t="str">
        <f>IFERROR(__xludf.DUMMYFUNCTION("IFERROR(vlookup($C22&amp;"".""&amp;""To be implemented"",IMPORTRANGE(URLs!$B$1,""Changes Log_CGRH!X:Y""),2,false),"""")"),"")</f>
        <v/>
      </c>
      <c r="AI22" s="54" t="str">
        <f>IFERROR(__xludf.DUMMYFUNCTION("IFERROR(vlookup($C22&amp;"".""&amp;""Translation Pending"",IMPORTRANGE(URLs!$B$1,""Changes Log_CGRH!Z:AA""),2,false),"""")"),"")</f>
        <v/>
      </c>
      <c r="AJ22" s="55"/>
      <c r="AK22" s="55"/>
      <c r="AL22" s="55"/>
    </row>
    <row r="23" ht="15.75" customHeight="1">
      <c r="A23" s="26">
        <f t="shared" si="2"/>
        <v>23</v>
      </c>
      <c r="B23" s="112" t="s">
        <v>386</v>
      </c>
      <c r="C23" s="115" t="s">
        <v>514</v>
      </c>
      <c r="D23" s="110"/>
      <c r="E23" s="110"/>
      <c r="F23" s="122"/>
      <c r="G23" s="122"/>
      <c r="H23" s="110"/>
      <c r="I23" s="109"/>
      <c r="J23" s="109"/>
      <c r="K23" s="109"/>
      <c r="L23" s="109"/>
      <c r="M23" s="109"/>
      <c r="N23" s="109"/>
      <c r="O23" s="109"/>
      <c r="P23" s="51"/>
      <c r="Q23" s="109"/>
      <c r="R23" s="109"/>
      <c r="S23" s="109"/>
      <c r="T23" s="109"/>
      <c r="U23" s="98"/>
      <c r="V23" s="109"/>
      <c r="W23" s="109"/>
      <c r="X23" s="109"/>
      <c r="Y23" s="109"/>
      <c r="Z23" s="109"/>
      <c r="AA23" s="109"/>
      <c r="AB23" s="109"/>
      <c r="AC23" s="109"/>
      <c r="AD23" s="109"/>
      <c r="AE23" s="109"/>
      <c r="AF23" s="109"/>
      <c r="AG23" s="53"/>
      <c r="AH23" s="54" t="str">
        <f>IFERROR(__xludf.DUMMYFUNCTION("IFERROR(vlookup($C23&amp;"".""&amp;""To be implemented"",IMPORTRANGE(URLs!$B$1,""Changes Log_CGRH!X:Y""),2,false),"""")"),"")</f>
        <v/>
      </c>
      <c r="AI23" s="54" t="str">
        <f>IFERROR(__xludf.DUMMYFUNCTION("IFERROR(vlookup($C23&amp;"".""&amp;""Translation Pending"",IMPORTRANGE(URLs!$B$1,""Changes Log_CGRH!Z:AA""),2,false),"""")"),"")</f>
        <v/>
      </c>
      <c r="AJ23" s="55"/>
      <c r="AK23" s="55"/>
      <c r="AL23" s="55"/>
    </row>
    <row r="24" ht="15.75" customHeight="1">
      <c r="A24" s="26">
        <f t="shared" si="2"/>
        <v>24</v>
      </c>
      <c r="B24" s="125" t="s">
        <v>380</v>
      </c>
      <c r="C24" s="126" t="s">
        <v>780</v>
      </c>
      <c r="D24" s="126" t="s">
        <v>784</v>
      </c>
      <c r="E24" s="126" t="s">
        <v>786</v>
      </c>
      <c r="F24" s="126" t="s">
        <v>784</v>
      </c>
      <c r="G24" s="126" t="s">
        <v>786</v>
      </c>
      <c r="H24" s="126" t="s">
        <v>786</v>
      </c>
      <c r="I24" s="127"/>
      <c r="J24" s="127"/>
      <c r="K24" s="127"/>
      <c r="L24" s="127"/>
      <c r="M24" s="126"/>
      <c r="N24" s="127"/>
      <c r="O24" s="127"/>
      <c r="P24" s="98"/>
      <c r="Q24" s="127"/>
      <c r="R24" s="127"/>
      <c r="S24" s="127"/>
      <c r="T24" s="127"/>
      <c r="U24" s="98"/>
      <c r="V24" s="127"/>
      <c r="W24" s="127"/>
      <c r="X24" s="127"/>
      <c r="Y24" s="127"/>
      <c r="Z24" s="127"/>
      <c r="AA24" s="127"/>
      <c r="AB24" s="127"/>
      <c r="AC24" s="127"/>
      <c r="AD24" s="127"/>
      <c r="AE24" s="127"/>
      <c r="AF24" s="127"/>
      <c r="AG24" s="53"/>
      <c r="AH24" s="54" t="str">
        <f>IFERROR(__xludf.DUMMYFUNCTION("IFERROR(vlookup($C24&amp;"".""&amp;""To be implemented"",IMPORTRANGE(URLs!$B$1,""Changes Log_CGRH!X:Y""),2,false),"""")"),"")</f>
        <v/>
      </c>
      <c r="AI24" s="54" t="str">
        <f>IFERROR(__xludf.DUMMYFUNCTION("IFERROR(vlookup($C24&amp;"".""&amp;""Translation Pending"",IMPORTRANGE(URLs!$B$1,""Changes Log_CGRH!Z:AA""),2,false),"""")"),"")</f>
        <v/>
      </c>
      <c r="AJ24" s="55"/>
      <c r="AK24" s="55"/>
      <c r="AL24" s="55"/>
    </row>
    <row r="25" ht="15.75" customHeight="1">
      <c r="A25" s="26">
        <f t="shared" si="2"/>
        <v>25</v>
      </c>
      <c r="B25" s="125" t="s">
        <v>209</v>
      </c>
      <c r="C25" s="126" t="s">
        <v>797</v>
      </c>
      <c r="D25" s="126" t="str">
        <f t="shared" ref="D25:E25" si="18">"q"&amp;ROW(F25)&amp;": "&amp;F25</f>
        <v>q25: Enter the Household ID.</v>
      </c>
      <c r="E25" s="51" t="str">
        <f t="shared" si="18"/>
        <v>q25: Andika umubare uranga urugo.</v>
      </c>
      <c r="F25" s="126" t="s">
        <v>802</v>
      </c>
      <c r="G25" s="129" t="s">
        <v>803</v>
      </c>
      <c r="H25" s="126" t="s">
        <v>808</v>
      </c>
      <c r="I25" s="127"/>
      <c r="J25" s="127"/>
      <c r="K25" s="127" t="s">
        <v>123</v>
      </c>
      <c r="L25" s="127"/>
      <c r="M25" s="130" t="s">
        <v>215</v>
      </c>
      <c r="N25" s="127"/>
      <c r="O25" s="127"/>
      <c r="P25" s="98"/>
      <c r="Q25" s="127"/>
      <c r="R25" s="131" t="s">
        <v>813</v>
      </c>
      <c r="S25" s="131" t="s">
        <v>818</v>
      </c>
      <c r="T25" s="131" t="s">
        <v>819</v>
      </c>
      <c r="U25" s="132" t="s">
        <v>819</v>
      </c>
      <c r="V25" s="127"/>
      <c r="W25" s="127"/>
      <c r="X25" s="127"/>
      <c r="Y25" s="127"/>
      <c r="Z25" s="127"/>
      <c r="AA25" s="127"/>
      <c r="AB25" s="127"/>
      <c r="AC25" s="127"/>
      <c r="AD25" s="127"/>
      <c r="AE25" s="127"/>
      <c r="AF25" s="133" t="s">
        <v>123</v>
      </c>
      <c r="AG25" s="53"/>
      <c r="AH25" s="54" t="str">
        <f>IFERROR(__xludf.DUMMYFUNCTION("IFERROR(vlookup($C25&amp;"".""&amp;""To be implemented"",IMPORTRANGE(URLs!$B$1,""Changes Log_CGRH!X:Y""),2,false),"""")"),"")</f>
        <v/>
      </c>
      <c r="AI25" s="54" t="str">
        <f>IFERROR(__xludf.DUMMYFUNCTION("IFERROR(vlookup($C25&amp;"".""&amp;""Translation Pending"",IMPORTRANGE(URLs!$B$1,""Changes Log_CGRH!Z:AA""),2,false),"""")"),"")</f>
        <v/>
      </c>
      <c r="AJ25" s="55"/>
      <c r="AK25" s="55"/>
      <c r="AL25" s="55"/>
    </row>
    <row r="26" ht="15.75" customHeight="1">
      <c r="A26" s="26">
        <f t="shared" si="2"/>
        <v>26</v>
      </c>
      <c r="B26" s="125" t="s">
        <v>209</v>
      </c>
      <c r="C26" s="135" t="s">
        <v>832</v>
      </c>
      <c r="D26" s="126" t="str">
        <f t="shared" ref="D26:E26" si="19">"q"&amp;ROW(F26)&amp;": "&amp;F26</f>
        <v>q26: Reenter the Household ID.</v>
      </c>
      <c r="E26" s="51" t="str">
        <f t="shared" si="19"/>
        <v>q26: Ongera wandike Umubare uranga urugo.</v>
      </c>
      <c r="F26" s="135" t="s">
        <v>840</v>
      </c>
      <c r="G26" s="136" t="s">
        <v>842</v>
      </c>
      <c r="H26" s="126" t="s">
        <v>844</v>
      </c>
      <c r="I26" s="127"/>
      <c r="J26" s="127"/>
      <c r="K26" s="127" t="s">
        <v>123</v>
      </c>
      <c r="L26" s="127"/>
      <c r="M26" s="130" t="s">
        <v>215</v>
      </c>
      <c r="N26" s="127"/>
      <c r="O26" s="127"/>
      <c r="P26" s="98"/>
      <c r="Q26" s="127"/>
      <c r="R26" s="137" t="s">
        <v>845</v>
      </c>
      <c r="S26" s="138" t="s">
        <v>846</v>
      </c>
      <c r="T26" s="139" t="s">
        <v>846</v>
      </c>
      <c r="U26" s="132"/>
      <c r="V26" s="127"/>
      <c r="W26" s="127"/>
      <c r="X26" s="127"/>
      <c r="Y26" s="127"/>
      <c r="Z26" s="127"/>
      <c r="AA26" s="127"/>
      <c r="AB26" s="127"/>
      <c r="AC26" s="127"/>
      <c r="AD26" s="127"/>
      <c r="AE26" s="127"/>
      <c r="AF26" s="133" t="s">
        <v>123</v>
      </c>
      <c r="AG26" s="53"/>
      <c r="AH26" s="54" t="str">
        <f>IFERROR(__xludf.DUMMYFUNCTION("IFERROR(vlookup($C25&amp;"".""&amp;""To be implemented"",IMPORTRANGE(URLs!$B$1,""Changes Log_CGRH!X:Y""),2,false),"""")"),"")</f>
        <v/>
      </c>
      <c r="AI26" s="54" t="str">
        <f>IFERROR(__xludf.DUMMYFUNCTION("IFERROR(vlookup($C25&amp;"".""&amp;""Translation Pending"",IMPORTRANGE(URLs!$B$1,""Changes Log_CGRH!Z:AA""),2,false),"""")"),"")</f>
        <v/>
      </c>
      <c r="AJ26" s="55"/>
      <c r="AK26" s="55"/>
      <c r="AL26" s="55"/>
    </row>
    <row r="27" ht="15.75" customHeight="1">
      <c r="A27" s="26">
        <f t="shared" si="2"/>
        <v>27</v>
      </c>
      <c r="B27" s="125" t="s">
        <v>77</v>
      </c>
      <c r="C27" s="126" t="s">
        <v>851</v>
      </c>
      <c r="D27" s="51" t="str">
        <f t="shared" ref="D27:E27" si="20">"q"&amp;ROW(F27)&amp;": "&amp;F27</f>
        <v>q27: </v>
      </c>
      <c r="E27" s="51" t="str">
        <f t="shared" si="20"/>
        <v>q27: </v>
      </c>
      <c r="F27" s="126"/>
      <c r="G27" s="129"/>
      <c r="H27" s="126"/>
      <c r="I27" s="127"/>
      <c r="J27" s="107" t="s">
        <v>853</v>
      </c>
      <c r="K27" s="127"/>
      <c r="L27" s="127"/>
      <c r="M27" s="126"/>
      <c r="N27" s="127"/>
      <c r="O27" s="127"/>
      <c r="P27" s="98"/>
      <c r="Q27" s="127"/>
      <c r="R27" s="127"/>
      <c r="S27" s="109"/>
      <c r="T27" s="127"/>
      <c r="U27" s="115"/>
      <c r="V27" s="127"/>
      <c r="W27" s="127"/>
      <c r="X27" s="127"/>
      <c r="Y27" s="142"/>
      <c r="Z27" s="142"/>
      <c r="AA27" s="127"/>
      <c r="AB27" s="127"/>
      <c r="AC27" s="127"/>
      <c r="AD27" s="127"/>
      <c r="AE27" s="127"/>
      <c r="AF27" s="127"/>
      <c r="AG27" s="53"/>
      <c r="AH27" s="54" t="str">
        <f>IFERROR(__xludf.DUMMYFUNCTION("IFERROR(vlookup($C26&amp;"".""&amp;""To be implemented"",IMPORTRANGE(URLs!$B$1,""Changes Log_CGRH!X:Y""),2,false),"""")"),"")</f>
        <v/>
      </c>
      <c r="AI27" s="54" t="str">
        <f>IFERROR(__xludf.DUMMYFUNCTION("IFERROR(vlookup($C26&amp;"".""&amp;""Translation Pending"",IMPORTRANGE(URLs!$B$1,""Changes Log_CGRH!Z:AA""),2,false),"""")"),"")</f>
        <v/>
      </c>
      <c r="AJ27" s="55"/>
      <c r="AK27" s="55"/>
      <c r="AL27" s="55"/>
    </row>
    <row r="28" ht="15.75" customHeight="1">
      <c r="A28" s="26">
        <f t="shared" si="2"/>
        <v>28</v>
      </c>
      <c r="B28" s="28" t="s">
        <v>63</v>
      </c>
      <c r="C28" s="51" t="s">
        <v>855</v>
      </c>
      <c r="D28" s="51" t="str">
        <f t="shared" ref="D28:E28" si="21">"q"&amp;ROW(F28)&amp;": "&amp;F28</f>
        <v>q28: The ID you have listed does not appear on the household roster.  Please make sure you have entered the correct ID.</v>
      </c>
      <c r="E28" s="51" t="str">
        <f t="shared" si="21"/>
        <v>q28: Nimero wanditse ntago iri ku rutonde rw' abagize itsinda ry' ikimina. Reba ko nimero wanditse ariyo.</v>
      </c>
      <c r="F28" s="115" t="s">
        <v>856</v>
      </c>
      <c r="G28" s="143" t="s">
        <v>857</v>
      </c>
      <c r="H28" s="115" t="s">
        <v>858</v>
      </c>
      <c r="I28" s="115" t="s">
        <v>859</v>
      </c>
      <c r="J28" s="115"/>
      <c r="K28" s="115"/>
      <c r="L28" s="115"/>
      <c r="M28" s="115"/>
      <c r="N28" s="115"/>
      <c r="O28" s="115"/>
      <c r="P28" s="115"/>
      <c r="Q28" s="115"/>
      <c r="R28" s="115"/>
      <c r="S28" s="115"/>
      <c r="T28" s="115"/>
      <c r="U28" s="121"/>
      <c r="V28" s="115"/>
      <c r="W28" s="115"/>
      <c r="X28" s="115"/>
      <c r="Y28" s="115"/>
      <c r="Z28" s="115"/>
      <c r="AA28" s="115"/>
      <c r="AB28" s="115"/>
      <c r="AC28" s="115"/>
      <c r="AD28" s="115"/>
      <c r="AE28" s="115"/>
      <c r="AF28" s="115"/>
      <c r="AG28" s="53"/>
      <c r="AH28" s="54" t="str">
        <f>IFERROR(__xludf.DUMMYFUNCTION("IFERROR(vlookup(#REF!&amp;"".""&amp;""To be implemented"",IMPORTRANGE(URLs!$B$1,""Changes Log_CGRH!X:Y""),2,false),"""")"),"")</f>
        <v/>
      </c>
      <c r="AI28" s="54" t="str">
        <f>IFERROR(__xludf.DUMMYFUNCTION("IFERROR(vlookup(#REF!&amp;"".""&amp;""Translation Pending"",IMPORTRANGE(URLs!$B$1,""Changes Log_CGRH!Z:AA""),2,false),"""")"),"")</f>
        <v/>
      </c>
      <c r="AJ28" s="55"/>
      <c r="AK28" s="55"/>
      <c r="AL28" s="55"/>
    </row>
    <row r="29" ht="15.75" customHeight="1">
      <c r="A29" s="26">
        <f t="shared" si="2"/>
        <v>29</v>
      </c>
      <c r="B29" s="144" t="s">
        <v>77</v>
      </c>
      <c r="C29" s="145" t="s">
        <v>860</v>
      </c>
      <c r="D29" s="146"/>
      <c r="E29" s="146"/>
      <c r="F29" s="146"/>
      <c r="G29" s="146"/>
      <c r="H29" s="146"/>
      <c r="I29" s="146"/>
      <c r="J29" s="147" t="s">
        <v>861</v>
      </c>
      <c r="K29" s="148"/>
      <c r="L29" s="146"/>
      <c r="M29" s="146"/>
      <c r="N29" s="146"/>
      <c r="O29" s="146"/>
      <c r="P29" s="149"/>
      <c r="Q29" s="146"/>
      <c r="R29" s="146"/>
      <c r="S29" s="146"/>
      <c r="T29" s="146"/>
      <c r="U29" s="146"/>
      <c r="V29" s="146"/>
      <c r="W29" s="146"/>
      <c r="X29" s="146"/>
      <c r="Y29" s="148"/>
      <c r="Z29" s="148"/>
      <c r="AA29" s="146"/>
      <c r="AB29" s="146"/>
      <c r="AC29" s="146"/>
      <c r="AD29" s="146"/>
      <c r="AE29" s="146"/>
      <c r="AF29" s="146" t="s">
        <v>123</v>
      </c>
      <c r="AG29" s="150"/>
      <c r="AH29" s="150"/>
      <c r="AI29" s="150"/>
      <c r="AJ29" s="151"/>
      <c r="AK29" s="152" t="str">
        <f>IFERROR(__xludf.DUMMYFUNCTION("IFERROR(vlookup($C27&amp;"".""&amp;""To be implemented"",IMPORTRANGE(URLs!$B$1,""Changes Log_MDAT!X:Y""),2,false),"""")"),"")</f>
        <v/>
      </c>
      <c r="AL29" s="152" t="str">
        <f>IFERROR(__xludf.DUMMYFUNCTION("IFERROR(vlookup($C27&amp;"".""&amp;""Translation Pending"",IMPORTRANGE(URLs!$B$1,""Changes Log_MDAT!Z:AA""),2,false),"""")"),"")</f>
        <v/>
      </c>
    </row>
    <row r="30" ht="15.75" customHeight="1">
      <c r="A30" s="26">
        <f t="shared" si="2"/>
        <v>30</v>
      </c>
      <c r="B30" s="144" t="s">
        <v>77</v>
      </c>
      <c r="C30" s="145" t="s">
        <v>862</v>
      </c>
      <c r="D30" s="146"/>
      <c r="E30" s="146"/>
      <c r="F30" s="146"/>
      <c r="G30" s="146"/>
      <c r="H30" s="146"/>
      <c r="I30" s="146"/>
      <c r="J30" s="147" t="s">
        <v>863</v>
      </c>
      <c r="K30" s="148"/>
      <c r="L30" s="146"/>
      <c r="M30" s="146"/>
      <c r="N30" s="146"/>
      <c r="O30" s="146"/>
      <c r="P30" s="149"/>
      <c r="Q30" s="146"/>
      <c r="R30" s="146"/>
      <c r="S30" s="146"/>
      <c r="T30" s="146"/>
      <c r="U30" s="146"/>
      <c r="V30" s="146"/>
      <c r="W30" s="146"/>
      <c r="X30" s="146"/>
      <c r="Y30" s="148"/>
      <c r="Z30" s="148"/>
      <c r="AA30" s="146"/>
      <c r="AB30" s="146"/>
      <c r="AC30" s="146"/>
      <c r="AD30" s="146"/>
      <c r="AE30" s="146"/>
      <c r="AF30" s="146" t="s">
        <v>123</v>
      </c>
      <c r="AG30" s="150"/>
      <c r="AH30" s="150"/>
      <c r="AI30" s="150"/>
      <c r="AJ30" s="151"/>
      <c r="AK30" s="152" t="str">
        <f>IFERROR(__xludf.DUMMYFUNCTION("IFERROR(vlookup($C27&amp;"".""&amp;""To be implemented"",IMPORTRANGE(URLs!$B$1,""Changes Log_MDAT!X:Y""),2,false),"""")"),"")</f>
        <v/>
      </c>
      <c r="AL30" s="152" t="str">
        <f>IFERROR(__xludf.DUMMYFUNCTION("IFERROR(vlookup($C27&amp;"".""&amp;""Translation Pending"",IMPORTRANGE(URLs!$B$1,""Changes Log_MDAT!Z:AA""),2,false),"""")"),"")</f>
        <v/>
      </c>
    </row>
    <row r="31" ht="15.75" customHeight="1">
      <c r="A31" s="26">
        <f t="shared" si="2"/>
        <v>31</v>
      </c>
      <c r="B31" s="144" t="s">
        <v>77</v>
      </c>
      <c r="C31" s="145" t="s">
        <v>864</v>
      </c>
      <c r="D31" s="146"/>
      <c r="E31" s="146"/>
      <c r="F31" s="146"/>
      <c r="G31" s="146"/>
      <c r="H31" s="146"/>
      <c r="I31" s="146"/>
      <c r="J31" s="147" t="s">
        <v>865</v>
      </c>
      <c r="K31" s="148"/>
      <c r="L31" s="146"/>
      <c r="M31" s="146"/>
      <c r="N31" s="146"/>
      <c r="O31" s="146"/>
      <c r="P31" s="149"/>
      <c r="Q31" s="146"/>
      <c r="R31" s="146"/>
      <c r="S31" s="146"/>
      <c r="T31" s="146"/>
      <c r="U31" s="146"/>
      <c r="V31" s="146"/>
      <c r="W31" s="146"/>
      <c r="X31" s="146"/>
      <c r="Y31" s="148"/>
      <c r="Z31" s="148"/>
      <c r="AA31" s="146"/>
      <c r="AB31" s="146"/>
      <c r="AC31" s="146"/>
      <c r="AD31" s="146"/>
      <c r="AE31" s="146"/>
      <c r="AF31" s="146" t="s">
        <v>123</v>
      </c>
      <c r="AG31" s="150"/>
      <c r="AH31" s="150"/>
      <c r="AI31" s="150"/>
      <c r="AJ31" s="151"/>
      <c r="AK31" s="152" t="str">
        <f>IFERROR(__xludf.DUMMYFUNCTION("IFERROR(vlookup($C27&amp;"".""&amp;""To be implemented"",IMPORTRANGE(URLs!$B$1,""Changes Log_MDAT!X:Y""),2,false),"""")"),"")</f>
        <v/>
      </c>
      <c r="AL31" s="152" t="str">
        <f>IFERROR(__xludf.DUMMYFUNCTION("IFERROR(vlookup($C27&amp;"".""&amp;""Translation Pending"",IMPORTRANGE(URLs!$B$1,""Changes Log_MDAT!Z:AA""),2,false),"""")"),"")</f>
        <v/>
      </c>
    </row>
    <row r="32" ht="15.75" customHeight="1">
      <c r="A32" s="26">
        <f t="shared" si="2"/>
        <v>32</v>
      </c>
      <c r="B32" s="144" t="s">
        <v>77</v>
      </c>
      <c r="C32" s="145" t="s">
        <v>866</v>
      </c>
      <c r="D32" s="146"/>
      <c r="E32" s="146"/>
      <c r="F32" s="146"/>
      <c r="G32" s="146"/>
      <c r="H32" s="146"/>
      <c r="I32" s="146"/>
      <c r="J32" s="147" t="s">
        <v>867</v>
      </c>
      <c r="K32" s="148"/>
      <c r="L32" s="146"/>
      <c r="M32" s="146"/>
      <c r="N32" s="146"/>
      <c r="O32" s="146"/>
      <c r="P32" s="149"/>
      <c r="Q32" s="146"/>
      <c r="R32" s="146"/>
      <c r="S32" s="146"/>
      <c r="T32" s="146"/>
      <c r="U32" s="146"/>
      <c r="V32" s="146"/>
      <c r="W32" s="146"/>
      <c r="X32" s="146"/>
      <c r="Y32" s="148"/>
      <c r="Z32" s="148"/>
      <c r="AA32" s="146"/>
      <c r="AB32" s="146"/>
      <c r="AC32" s="146"/>
      <c r="AD32" s="146"/>
      <c r="AE32" s="146"/>
      <c r="AF32" s="146" t="s">
        <v>123</v>
      </c>
      <c r="AG32" s="150"/>
      <c r="AH32" s="150"/>
      <c r="AI32" s="150"/>
      <c r="AJ32" s="151"/>
      <c r="AK32" s="152" t="str">
        <f>IFERROR(__xludf.DUMMYFUNCTION("IFERROR(vlookup($C27&amp;"".""&amp;""To be implemented"",IMPORTRANGE(URLs!$B$1,""Changes Log_MDAT!X:Y""),2,false),"""")"),"")</f>
        <v/>
      </c>
      <c r="AL32" s="152" t="str">
        <f>IFERROR(__xludf.DUMMYFUNCTION("IFERROR(vlookup($C27&amp;"".""&amp;""Translation Pending"",IMPORTRANGE(URLs!$B$1,""Changes Log_MDAT!Z:AA""),2,false),"""")"),"")</f>
        <v/>
      </c>
    </row>
    <row r="33" ht="15.75" customHeight="1">
      <c r="A33" s="26">
        <f t="shared" si="2"/>
        <v>33</v>
      </c>
      <c r="B33" s="117" t="s">
        <v>63</v>
      </c>
      <c r="C33" s="117" t="s">
        <v>868</v>
      </c>
      <c r="D33" s="117" t="str">
        <f>"q"&amp;A33&amp;": "&amp;F33</f>
        <v>q33: The household ID you have entered is not listed in the village you have selected. Please check the HHID and location.</v>
      </c>
      <c r="E33" s="117" t="str">
        <f>"q"&amp;A33&amp;": "&amp;G33</f>
        <v>q33: Umubare uranga urugo wanditse ntabwo ugaragara ku rutonde rw'umudugudu wahisemo. Gerageza ugenzure neza umubare uranga urugo ndetse naho ruherereye.</v>
      </c>
      <c r="F33" s="143" t="s">
        <v>872</v>
      </c>
      <c r="G33" s="154" t="s">
        <v>873</v>
      </c>
      <c r="H33" s="143"/>
      <c r="I33" s="154" t="s">
        <v>874</v>
      </c>
      <c r="J33" s="154"/>
      <c r="K33" s="143"/>
      <c r="L33" s="143" t="s">
        <v>123</v>
      </c>
      <c r="M33" s="143"/>
      <c r="N33" s="143"/>
      <c r="O33" s="143"/>
      <c r="P33" s="143"/>
      <c r="Q33" s="117"/>
      <c r="R33" s="143"/>
      <c r="S33" s="143"/>
      <c r="T33" s="117"/>
      <c r="U33" s="143"/>
      <c r="V33" s="143"/>
      <c r="W33" s="143"/>
      <c r="X33" s="143"/>
      <c r="Y33" s="155"/>
      <c r="Z33" s="155"/>
      <c r="AA33" s="143"/>
      <c r="AB33" s="143"/>
      <c r="AC33" s="143"/>
      <c r="AD33" s="143"/>
      <c r="AE33" s="143"/>
      <c r="AF33" s="143"/>
      <c r="AG33" s="156"/>
      <c r="AH33" s="156"/>
      <c r="AI33" s="156"/>
      <c r="AJ33" s="157"/>
      <c r="AK33" s="158" t="str">
        <f>IFERROR(__xludf.DUMMYFUNCTION("IFERROR(vlookup($C28&amp;"".""&amp;""To be implemented"",IMPORTRANGE(URLs!$B$1,""Changes Log_MDAT!X:Y""),2,false),"""")"),"")</f>
        <v/>
      </c>
      <c r="AL33" s="158" t="str">
        <f>IFERROR(__xludf.DUMMYFUNCTION("IFERROR(vlookup($C28&amp;"".""&amp;""Translation Pending"",IMPORTRANGE(URLs!$B$1,""Changes Log_MDAT!Z:AA""),2,false),"""")"),"")</f>
        <v/>
      </c>
    </row>
    <row r="34" ht="15.75" customHeight="1">
      <c r="A34" s="26">
        <f t="shared" si="2"/>
        <v>34</v>
      </c>
      <c r="B34" s="108" t="s">
        <v>77</v>
      </c>
      <c r="C34" s="159" t="s">
        <v>875</v>
      </c>
      <c r="D34" s="51" t="str">
        <f t="shared" ref="D34:E34" si="22">"q"&amp;ROW(F34)&amp;": "&amp;F34</f>
        <v>q34: </v>
      </c>
      <c r="E34" s="51" t="str">
        <f t="shared" si="22"/>
        <v>q34: </v>
      </c>
      <c r="F34" s="110"/>
      <c r="G34" s="110"/>
      <c r="H34" s="110" t="s">
        <v>876</v>
      </c>
      <c r="I34" s="109"/>
      <c r="J34" s="107" t="s">
        <v>877</v>
      </c>
      <c r="K34" s="109"/>
      <c r="L34" s="109"/>
      <c r="M34" s="109"/>
      <c r="N34" s="109"/>
      <c r="O34" s="109"/>
      <c r="P34" s="109"/>
      <c r="Q34" s="109"/>
      <c r="R34" s="109"/>
      <c r="S34" s="109"/>
      <c r="T34" s="109"/>
      <c r="U34" s="109"/>
      <c r="V34" s="109"/>
      <c r="W34" s="109"/>
      <c r="X34" s="109"/>
      <c r="Y34" s="111"/>
      <c r="Z34" s="111"/>
      <c r="AA34" s="109"/>
      <c r="AB34" s="109"/>
      <c r="AC34" s="109"/>
      <c r="AD34" s="109"/>
      <c r="AE34" s="109"/>
      <c r="AF34" s="109" t="s">
        <v>123</v>
      </c>
      <c r="AG34" s="53"/>
      <c r="AH34" s="54" t="str">
        <f>IFERROR(__xludf.DUMMYFUNCTION("IFERROR(vlookup($C29&amp;"".""&amp;""To be implemented"",IMPORTRANGE(URLs!$B$1,""Changes Log_CGRH!X:Y""),2,false),"""")"),"")</f>
        <v/>
      </c>
      <c r="AI34" s="54" t="str">
        <f>IFERROR(__xludf.DUMMYFUNCTION("IFERROR(vlookup($C29&amp;"".""&amp;""Translation Pending"",IMPORTRANGE(URLs!$B$1,""Changes Log_CGRH!Z:AA""),2,false),"""")"),"")</f>
        <v/>
      </c>
      <c r="AJ34" s="55"/>
      <c r="AK34" s="55"/>
      <c r="AL34" s="55"/>
    </row>
    <row r="35" ht="15.75" customHeight="1">
      <c r="A35" s="26">
        <f t="shared" si="2"/>
        <v>35</v>
      </c>
      <c r="B35" s="108" t="s">
        <v>77</v>
      </c>
      <c r="C35" s="159" t="s">
        <v>878</v>
      </c>
      <c r="D35" s="51" t="str">
        <f t="shared" ref="D35:E35" si="23">"q"&amp;ROW(F35)&amp;": "&amp;F35</f>
        <v>q35: Treatment household</v>
      </c>
      <c r="E35" s="51" t="str">
        <f t="shared" si="23"/>
        <v>q35: Treatment household</v>
      </c>
      <c r="F35" s="110" t="s">
        <v>879</v>
      </c>
      <c r="G35" s="110" t="s">
        <v>879</v>
      </c>
      <c r="H35" s="110" t="s">
        <v>880</v>
      </c>
      <c r="I35" s="109"/>
      <c r="J35" s="107" t="s">
        <v>881</v>
      </c>
      <c r="K35" s="109"/>
      <c r="L35" s="109"/>
      <c r="M35" s="109"/>
      <c r="N35" s="109"/>
      <c r="O35" s="109"/>
      <c r="P35" s="109"/>
      <c r="Q35" s="109"/>
      <c r="R35" s="109"/>
      <c r="S35" s="109"/>
      <c r="T35" s="109"/>
      <c r="U35" s="109"/>
      <c r="V35" s="109"/>
      <c r="W35" s="109"/>
      <c r="X35" s="109"/>
      <c r="Y35" s="111"/>
      <c r="Z35" s="111"/>
      <c r="AA35" s="109"/>
      <c r="AB35" s="109"/>
      <c r="AC35" s="109"/>
      <c r="AD35" s="109"/>
      <c r="AE35" s="109"/>
      <c r="AF35" s="109"/>
      <c r="AG35" s="53"/>
      <c r="AH35" s="54" t="str">
        <f>IFERROR(__xludf.DUMMYFUNCTION("IFERROR(vlookup($C30&amp;"".""&amp;""To be implemented"",IMPORTRANGE(URLs!$B$1,""Changes Log_CGRH!X:Y""),2,false),"""")"),"")</f>
        <v/>
      </c>
      <c r="AI35" s="54" t="str">
        <f>IFERROR(__xludf.DUMMYFUNCTION("IFERROR(vlookup($C30&amp;"".""&amp;""Translation Pending"",IMPORTRANGE(URLs!$B$1,""Changes Log_CGRH!Z:AA""),2,false),"""")"),"")</f>
        <v/>
      </c>
      <c r="AJ35" s="55"/>
      <c r="AK35" s="55"/>
      <c r="AL35" s="55"/>
    </row>
    <row r="36" ht="15.75" customHeight="1">
      <c r="A36" s="26">
        <f t="shared" si="2"/>
        <v>36</v>
      </c>
      <c r="B36" s="108" t="s">
        <v>77</v>
      </c>
      <c r="C36" s="159" t="s">
        <v>882</v>
      </c>
      <c r="D36" s="51" t="str">
        <f t="shared" ref="D36:E36" si="24">"q"&amp;ROW(F36)&amp;": "&amp;F36</f>
        <v>q36: Field Prep HHID</v>
      </c>
      <c r="E36" s="51" t="str">
        <f t="shared" si="24"/>
        <v>q36: Field Prep HHID</v>
      </c>
      <c r="F36" s="110" t="s">
        <v>883</v>
      </c>
      <c r="G36" s="110" t="s">
        <v>883</v>
      </c>
      <c r="H36" s="110" t="s">
        <v>883</v>
      </c>
      <c r="I36" s="109"/>
      <c r="J36" s="107" t="s">
        <v>884</v>
      </c>
      <c r="K36" s="109"/>
      <c r="L36" s="109"/>
      <c r="M36" s="109"/>
      <c r="N36" s="109"/>
      <c r="O36" s="109"/>
      <c r="P36" s="109"/>
      <c r="Q36" s="109"/>
      <c r="R36" s="109"/>
      <c r="S36" s="109"/>
      <c r="T36" s="109"/>
      <c r="U36" s="109"/>
      <c r="V36" s="109"/>
      <c r="W36" s="109"/>
      <c r="X36" s="109"/>
      <c r="Y36" s="111"/>
      <c r="Z36" s="111"/>
      <c r="AA36" s="109"/>
      <c r="AB36" s="109"/>
      <c r="AC36" s="109"/>
      <c r="AD36" s="109"/>
      <c r="AE36" s="109"/>
      <c r="AF36" s="109" t="s">
        <v>123</v>
      </c>
      <c r="AG36" s="53"/>
      <c r="AH36" s="54" t="str">
        <f>IFERROR(__xludf.DUMMYFUNCTION("IFERROR(vlookup($C31&amp;"".""&amp;""To be implemented"",IMPORTRANGE(URLs!$B$1,""Changes Log_CGRH!X:Y""),2,false),"""")"),"")</f>
        <v/>
      </c>
      <c r="AI36" s="54" t="str">
        <f>IFERROR(__xludf.DUMMYFUNCTION("IFERROR(vlookup($C31&amp;"".""&amp;""Translation Pending"",IMPORTRANGE(URLs!$B$1,""Changes Log_CGRH!Z:AA""),2,false),"""")"),"")</f>
        <v/>
      </c>
      <c r="AJ36" s="55"/>
      <c r="AK36" s="55"/>
      <c r="AL36" s="55"/>
    </row>
    <row r="37" ht="15.75" customHeight="1">
      <c r="A37" s="26">
        <f t="shared" si="2"/>
        <v>37</v>
      </c>
      <c r="B37" s="28" t="s">
        <v>77</v>
      </c>
      <c r="C37" s="51" t="s">
        <v>885</v>
      </c>
      <c r="D37" s="51" t="str">
        <f t="shared" ref="D37:E37" si="25">"q"&amp;ROW(F37)&amp;": "&amp;F37</f>
        <v>q37: </v>
      </c>
      <c r="E37" s="51" t="str">
        <f t="shared" si="25"/>
        <v>q37: </v>
      </c>
      <c r="F37" s="52"/>
      <c r="G37" s="52"/>
      <c r="H37" s="52"/>
      <c r="I37" s="51"/>
      <c r="J37" s="86" t="s">
        <v>886</v>
      </c>
      <c r="K37" s="51"/>
      <c r="L37" s="51"/>
      <c r="M37" s="51"/>
      <c r="N37" s="51"/>
      <c r="O37" s="51"/>
      <c r="P37" s="51"/>
      <c r="Q37" s="51"/>
      <c r="R37" s="51"/>
      <c r="S37" s="51"/>
      <c r="T37" s="51"/>
      <c r="U37" s="98"/>
      <c r="V37" s="51"/>
      <c r="W37" s="51"/>
      <c r="X37" s="51"/>
      <c r="Y37" s="86"/>
      <c r="Z37" s="86"/>
      <c r="AA37" s="51"/>
      <c r="AB37" s="51"/>
      <c r="AC37" s="51"/>
      <c r="AD37" s="51"/>
      <c r="AE37" s="51"/>
      <c r="AF37" s="51"/>
      <c r="AG37" s="53"/>
      <c r="AH37" s="54" t="str">
        <f>IFERROR(__xludf.DUMMYFUNCTION("IFERROR(vlookup($C32&amp;"".""&amp;""To be implemented"",IMPORTRANGE(URLs!$B$1,""Changes Log_CGRH!X:Y""),2,false),"""")"),"")</f>
        <v/>
      </c>
      <c r="AI37" s="54" t="str">
        <f>IFERROR(__xludf.DUMMYFUNCTION("IFERROR(vlookup($C32&amp;"".""&amp;""Translation Pending"",IMPORTRANGE(URLs!$B$1,""Changes Log_CGRH!Z:AA""),2,false),"""")"),"")</f>
        <v/>
      </c>
      <c r="AJ37" s="55"/>
      <c r="AK37" s="55"/>
      <c r="AL37" s="55"/>
    </row>
    <row r="38" ht="15.75" customHeight="1">
      <c r="A38" s="26">
        <f t="shared" si="2"/>
        <v>38</v>
      </c>
      <c r="B38" s="28" t="s">
        <v>685</v>
      </c>
      <c r="C38" s="51" t="s">
        <v>887</v>
      </c>
      <c r="D38" s="51" t="str">
        <f t="shared" ref="D38:E38" si="26">"q"&amp;ROW(F38)&amp;": "&amp;F38</f>
        <v>q38: You have entered ${hhid}. The VUP participant from this household is ${_calc_head_household}. Is this the right household?</v>
      </c>
      <c r="E38" s="51" t="str">
        <f t="shared" si="26"/>
        <v>q38: Umubare uranga urugo winjijemo ni ${hhid}, Umuntu uhagarariye urugo muri VUP ni ${_calc_head_household}. Ese uru nirwo rugo washakaga?</v>
      </c>
      <c r="F38" s="131" t="s">
        <v>888</v>
      </c>
      <c r="G38" s="160" t="s">
        <v>889</v>
      </c>
      <c r="H38" s="131" t="s">
        <v>890</v>
      </c>
      <c r="I38" s="131"/>
      <c r="J38" s="131"/>
      <c r="K38" s="131" t="s">
        <v>123</v>
      </c>
      <c r="L38" s="131"/>
      <c r="M38" s="131"/>
      <c r="N38" s="131"/>
      <c r="O38" s="131"/>
      <c r="P38" s="115"/>
      <c r="Q38" s="131"/>
      <c r="R38" s="131"/>
      <c r="S38" s="131"/>
      <c r="T38" s="131"/>
      <c r="U38" s="127"/>
      <c r="V38" s="131"/>
      <c r="W38" s="131"/>
      <c r="X38" s="131"/>
      <c r="Y38" s="131"/>
      <c r="Z38" s="131"/>
      <c r="AA38" s="131"/>
      <c r="AB38" s="131"/>
      <c r="AC38" s="131"/>
      <c r="AD38" s="131"/>
      <c r="AE38" s="131"/>
      <c r="AF38" s="131"/>
      <c r="AG38" s="53"/>
      <c r="AH38" s="54" t="str">
        <f>IFERROR(__xludf.DUMMYFUNCTION("IFERROR(vlookup($C33&amp;"".""&amp;""To be implemented"",IMPORTRANGE(URLs!$B$1,""Changes Log_CGRH!X:Y""),2,false),"""")"),"")</f>
        <v/>
      </c>
      <c r="AI38" s="54" t="str">
        <f>IFERROR(__xludf.DUMMYFUNCTION("IFERROR(vlookup($C33&amp;"".""&amp;""Translation Pending"",IMPORTRANGE(URLs!$B$1,""Changes Log_CGRH!Z:AA""),2,false),"""")"),"")</f>
        <v/>
      </c>
      <c r="AJ38" s="55"/>
      <c r="AK38" s="55"/>
      <c r="AL38" s="55"/>
    </row>
    <row r="39" ht="15.75" customHeight="1">
      <c r="A39" s="26">
        <f t="shared" si="2"/>
        <v>39</v>
      </c>
      <c r="B39" s="28" t="s">
        <v>63</v>
      </c>
      <c r="C39" s="51" t="s">
        <v>891</v>
      </c>
      <c r="D39" s="51" t="str">
        <f t="shared" ref="D39:E39" si="27">"q"&amp;ROW(F39)&amp;": "&amp;F39</f>
        <v>q39: Please go back and correct the household ID</v>
      </c>
      <c r="E39" s="51" t="str">
        <f t="shared" si="27"/>
        <v>q39: Subira inyuma ukosore umubare uranga urugo.</v>
      </c>
      <c r="F39" s="110" t="s">
        <v>892</v>
      </c>
      <c r="G39" s="110" t="s">
        <v>893</v>
      </c>
      <c r="H39" s="110" t="s">
        <v>894</v>
      </c>
      <c r="I39" s="109" t="s">
        <v>895</v>
      </c>
      <c r="J39" s="109"/>
      <c r="K39" s="109"/>
      <c r="L39" s="109"/>
      <c r="M39" s="109"/>
      <c r="N39" s="109"/>
      <c r="O39" s="109"/>
      <c r="P39" s="115"/>
      <c r="Q39" s="109"/>
      <c r="R39" s="109"/>
      <c r="S39" s="109"/>
      <c r="T39" s="109"/>
      <c r="U39" s="127"/>
      <c r="V39" s="109"/>
      <c r="W39" s="109"/>
      <c r="X39" s="109"/>
      <c r="Y39" s="109"/>
      <c r="Z39" s="109"/>
      <c r="AA39" s="109"/>
      <c r="AB39" s="109"/>
      <c r="AC39" s="109"/>
      <c r="AD39" s="109"/>
      <c r="AE39" s="109"/>
      <c r="AF39" s="109"/>
      <c r="AG39" s="53"/>
      <c r="AH39" s="54" t="str">
        <f>IFERROR(__xludf.DUMMYFUNCTION("IFERROR(vlookup($C34&amp;"".""&amp;""To be implemented"",IMPORTRANGE(URLs!$B$1,""Changes Log_CGRH!X:Y""),2,false),"""")"),"")</f>
        <v/>
      </c>
      <c r="AI39" s="54" t="str">
        <f>IFERROR(__xludf.DUMMYFUNCTION("IFERROR(vlookup($C34&amp;"".""&amp;""Translation Pending"",IMPORTRANGE(URLs!$B$1,""Changes Log_CGRH!Z:AA""),2,false),"""")"),"")</f>
        <v/>
      </c>
      <c r="AJ39" s="55"/>
      <c r="AK39" s="55"/>
      <c r="AL39" s="55"/>
    </row>
    <row r="40" ht="15.75" customHeight="1">
      <c r="A40" s="26">
        <f t="shared" si="2"/>
        <v>40</v>
      </c>
      <c r="B40" s="28" t="s">
        <v>77</v>
      </c>
      <c r="C40" s="51" t="s">
        <v>896</v>
      </c>
      <c r="D40" s="51" t="str">
        <f t="shared" ref="D40:E40" si="28">"q"&amp;ROW(F40)&amp;": "&amp;F40</f>
        <v>q40: Number of eligible children</v>
      </c>
      <c r="E40" s="51" t="str">
        <f t="shared" si="28"/>
        <v>q40: </v>
      </c>
      <c r="F40" s="161" t="s">
        <v>897</v>
      </c>
      <c r="G40" s="162"/>
      <c r="H40" s="161" t="s">
        <v>897</v>
      </c>
      <c r="I40" s="161"/>
      <c r="J40" s="107" t="s">
        <v>898</v>
      </c>
      <c r="K40" s="161"/>
      <c r="L40" s="161"/>
      <c r="M40" s="161"/>
      <c r="N40" s="161"/>
      <c r="O40" s="161"/>
      <c r="P40" s="127"/>
      <c r="Q40" s="161"/>
      <c r="R40" s="161"/>
      <c r="S40" s="161"/>
      <c r="T40" s="161"/>
      <c r="U40" s="127"/>
      <c r="V40" s="161"/>
      <c r="W40" s="161"/>
      <c r="X40" s="161"/>
      <c r="Y40" s="163"/>
      <c r="Z40" s="163"/>
      <c r="AA40" s="161"/>
      <c r="AB40" s="161"/>
      <c r="AC40" s="161"/>
      <c r="AD40" s="161"/>
      <c r="AE40" s="161"/>
      <c r="AF40" s="161"/>
      <c r="AG40" s="53"/>
      <c r="AH40" s="54" t="str">
        <f>IFERROR(__xludf.DUMMYFUNCTION("IFERROR(vlookup($C35&amp;"".""&amp;""To be implemented"",IMPORTRANGE(URLs!$B$1,""Changes Log_CGRH!X:Y""),2,false),"""")"),"")</f>
        <v/>
      </c>
      <c r="AI40" s="54" t="str">
        <f>IFERROR(__xludf.DUMMYFUNCTION("IFERROR(vlookup($C35&amp;"".""&amp;""Translation Pending"",IMPORTRANGE(URLs!$B$1,""Changes Log_CGRH!Z:AA""),2,false),"""")"),"")</f>
        <v/>
      </c>
      <c r="AJ40" s="55"/>
      <c r="AK40" s="55"/>
      <c r="AL40" s="55"/>
    </row>
    <row r="41" ht="15.75" customHeight="1">
      <c r="A41" s="26">
        <f t="shared" si="2"/>
        <v>41</v>
      </c>
      <c r="B41" s="28" t="s">
        <v>77</v>
      </c>
      <c r="C41" s="51" t="s">
        <v>899</v>
      </c>
      <c r="D41" s="51" t="str">
        <f t="shared" ref="D41:E41" si="29">"q"&amp;ROW(F41)&amp;": "&amp;F41</f>
        <v>q41: </v>
      </c>
      <c r="E41" s="51" t="str">
        <f t="shared" si="29"/>
        <v>q41: </v>
      </c>
      <c r="F41" s="164"/>
      <c r="G41" s="164"/>
      <c r="H41" s="164" t="s">
        <v>900</v>
      </c>
      <c r="I41" s="127"/>
      <c r="J41" s="107" t="s">
        <v>901</v>
      </c>
      <c r="K41" s="127"/>
      <c r="L41" s="127"/>
      <c r="M41" s="127"/>
      <c r="N41" s="127"/>
      <c r="O41" s="127"/>
      <c r="P41" s="127"/>
      <c r="Q41" s="127"/>
      <c r="R41" s="127"/>
      <c r="S41" s="127"/>
      <c r="T41" s="127"/>
      <c r="U41" s="127"/>
      <c r="V41" s="127"/>
      <c r="W41" s="127"/>
      <c r="X41" s="127"/>
      <c r="Y41" s="142"/>
      <c r="Z41" s="142"/>
      <c r="AA41" s="127"/>
      <c r="AB41" s="127"/>
      <c r="AC41" s="127"/>
      <c r="AD41" s="127"/>
      <c r="AE41" s="127"/>
      <c r="AF41" s="127"/>
      <c r="AG41" s="53"/>
      <c r="AH41" s="54" t="str">
        <f>IFERROR(__xludf.DUMMYFUNCTION("IFERROR(vlookup($C36&amp;"".""&amp;""To be implemented"",IMPORTRANGE(URLs!$B$1,""Changes Log_CGRH!X:Y""),2,false),"""")"),"")</f>
        <v/>
      </c>
      <c r="AI41" s="54" t="str">
        <f>IFERROR(__xludf.DUMMYFUNCTION("IFERROR(vlookup($C36&amp;"".""&amp;""Translation Pending"",IMPORTRANGE(URLs!$B$1,""Changes Log_CGRH!Z:AA""),2,false),"""")"),"")</f>
        <v/>
      </c>
      <c r="AJ41" s="55"/>
      <c r="AK41" s="55"/>
      <c r="AL41" s="55"/>
    </row>
    <row r="42" ht="15.75" customHeight="1">
      <c r="A42" s="26">
        <f t="shared" si="2"/>
        <v>42</v>
      </c>
      <c r="B42" s="28" t="s">
        <v>77</v>
      </c>
      <c r="C42" s="51" t="s">
        <v>902</v>
      </c>
      <c r="D42" s="51" t="str">
        <f t="shared" ref="D42:E42" si="30">"q"&amp;ROW(F42)&amp;": "&amp;F42</f>
        <v>q42: </v>
      </c>
      <c r="E42" s="51" t="str">
        <f t="shared" si="30"/>
        <v>q42: </v>
      </c>
      <c r="F42" s="131"/>
      <c r="G42" s="160"/>
      <c r="H42" s="131" t="s">
        <v>903</v>
      </c>
      <c r="I42" s="131"/>
      <c r="J42" s="107" t="s">
        <v>904</v>
      </c>
      <c r="K42" s="131"/>
      <c r="L42" s="131"/>
      <c r="M42" s="131"/>
      <c r="N42" s="131"/>
      <c r="O42" s="131"/>
      <c r="P42" s="127"/>
      <c r="Q42" s="131"/>
      <c r="R42" s="131"/>
      <c r="S42" s="131"/>
      <c r="T42" s="131"/>
      <c r="U42" s="133"/>
      <c r="V42" s="131"/>
      <c r="W42" s="131"/>
      <c r="X42" s="131"/>
      <c r="Y42" s="132"/>
      <c r="Z42" s="132"/>
      <c r="AA42" s="131"/>
      <c r="AB42" s="131"/>
      <c r="AC42" s="131"/>
      <c r="AD42" s="131"/>
      <c r="AE42" s="131"/>
      <c r="AF42" s="131"/>
      <c r="AG42" s="53"/>
      <c r="AH42" s="54" t="str">
        <f>IFERROR(__xludf.DUMMYFUNCTION("IFERROR(vlookup($C37&amp;"".""&amp;""To be implemented"",IMPORTRANGE(URLs!$B$1,""Changes Log_CGRH!X:Y""),2,false),"""")"),"")</f>
        <v/>
      </c>
      <c r="AI42" s="54" t="str">
        <f>IFERROR(__xludf.DUMMYFUNCTION("IFERROR(vlookup($C37&amp;"".""&amp;""Translation Pending"",IMPORTRANGE(URLs!$B$1,""Changes Log_CGRH!Z:AA""),2,false),"""")"),"")</f>
        <v/>
      </c>
      <c r="AJ42" s="55"/>
      <c r="AK42" s="55"/>
      <c r="AL42" s="55"/>
    </row>
    <row r="43" ht="15.75" customHeight="1">
      <c r="A43" s="26">
        <f t="shared" si="2"/>
        <v>43</v>
      </c>
      <c r="B43" s="28" t="s">
        <v>77</v>
      </c>
      <c r="C43" s="51" t="s">
        <v>905</v>
      </c>
      <c r="D43" s="51" t="str">
        <f t="shared" ref="D43:E43" si="31">"q"&amp;ROW(F43)&amp;": "&amp;F43</f>
        <v>q43: </v>
      </c>
      <c r="E43" s="51" t="str">
        <f t="shared" si="31"/>
        <v>q43: </v>
      </c>
      <c r="F43" s="164"/>
      <c r="G43" s="164"/>
      <c r="H43" s="110" t="s">
        <v>906</v>
      </c>
      <c r="I43" s="127"/>
      <c r="J43" s="107" t="s">
        <v>907</v>
      </c>
      <c r="K43" s="127"/>
      <c r="L43" s="127"/>
      <c r="M43" s="127"/>
      <c r="N43" s="127"/>
      <c r="O43" s="127"/>
      <c r="P43" s="127"/>
      <c r="Q43" s="127"/>
      <c r="R43" s="127"/>
      <c r="S43" s="127"/>
      <c r="T43" s="127"/>
      <c r="U43" s="115"/>
      <c r="V43" s="127"/>
      <c r="W43" s="127"/>
      <c r="X43" s="127"/>
      <c r="Y43" s="142"/>
      <c r="Z43" s="142"/>
      <c r="AA43" s="127"/>
      <c r="AB43" s="127"/>
      <c r="AC43" s="127"/>
      <c r="AD43" s="127"/>
      <c r="AE43" s="127"/>
      <c r="AF43" s="127"/>
      <c r="AG43" s="53"/>
      <c r="AH43" s="54" t="str">
        <f>IFERROR(__xludf.DUMMYFUNCTION("IFERROR(vlookup($C38&amp;"".""&amp;""To be implemented"",IMPORTRANGE(URLs!$B$1,""Changes Log_CGRH!X:Y""),2,false),"""")"),"")</f>
        <v/>
      </c>
      <c r="AI43" s="54" t="str">
        <f>IFERROR(__xludf.DUMMYFUNCTION("IFERROR(vlookup($C38&amp;"".""&amp;""Translation Pending"",IMPORTRANGE(URLs!$B$1,""Changes Log_CGRH!Z:AA""),2,false),"""")"),"")</f>
        <v/>
      </c>
      <c r="AJ43" s="55"/>
      <c r="AK43" s="55"/>
      <c r="AL43" s="55"/>
    </row>
    <row r="44" ht="15.75" customHeight="1">
      <c r="A44" s="26">
        <f t="shared" si="2"/>
        <v>44</v>
      </c>
      <c r="B44" s="108" t="s">
        <v>77</v>
      </c>
      <c r="C44" s="159" t="s">
        <v>908</v>
      </c>
      <c r="D44" s="51" t="str">
        <f t="shared" ref="D44:E44" si="32">"q"&amp;ROW(F44)&amp;": "&amp;F44</f>
        <v>q44: </v>
      </c>
      <c r="E44" s="51" t="str">
        <f t="shared" si="32"/>
        <v>q44: </v>
      </c>
      <c r="F44" s="110"/>
      <c r="G44" s="110"/>
      <c r="H44" s="110" t="s">
        <v>909</v>
      </c>
      <c r="I44" s="109"/>
      <c r="J44" s="107" t="s">
        <v>910</v>
      </c>
      <c r="K44" s="109"/>
      <c r="L44" s="109"/>
      <c r="M44" s="109"/>
      <c r="N44" s="109"/>
      <c r="O44" s="109"/>
      <c r="P44" s="109"/>
      <c r="Q44" s="109"/>
      <c r="R44" s="109"/>
      <c r="S44" s="109"/>
      <c r="T44" s="109"/>
      <c r="U44" s="109"/>
      <c r="V44" s="109"/>
      <c r="W44" s="109"/>
      <c r="X44" s="109"/>
      <c r="Y44" s="111"/>
      <c r="Z44" s="111"/>
      <c r="AA44" s="109"/>
      <c r="AB44" s="109"/>
      <c r="AC44" s="109"/>
      <c r="AD44" s="109"/>
      <c r="AE44" s="109"/>
      <c r="AF44" s="109"/>
      <c r="AG44" s="53"/>
      <c r="AH44" s="54" t="str">
        <f>IFERROR(__xludf.DUMMYFUNCTION("IFERROR(vlookup($C39&amp;"".""&amp;""To be implemented"",IMPORTRANGE(URLs!$B$1,""Changes Log_CGRH!X:Y""),2,false),"""")"),"")</f>
        <v/>
      </c>
      <c r="AI44" s="54" t="str">
        <f>IFERROR(__xludf.DUMMYFUNCTION("IFERROR(vlookup($C39&amp;"".""&amp;""Translation Pending"",IMPORTRANGE(URLs!$B$1,""Changes Log_CGRH!Z:AA""),2,false),"""")"),"")</f>
        <v/>
      </c>
      <c r="AJ44" s="55"/>
      <c r="AK44" s="55"/>
      <c r="AL44" s="55"/>
    </row>
    <row r="45" ht="15.75" customHeight="1">
      <c r="A45" s="26">
        <f t="shared" si="2"/>
        <v>45</v>
      </c>
      <c r="B45" s="108" t="s">
        <v>685</v>
      </c>
      <c r="C45" s="109" t="s">
        <v>911</v>
      </c>
      <c r="D45" s="51" t="str">
        <f t="shared" ref="D45:E45" si="33">"q"&amp;ROW(F45)&amp;": "&amp;F45</f>
        <v>q45: There are ${_calc_child_mult_n} eligible children in this household: ${_calc_child_name_1}, ${_calc_child_name_2} . Is this correct?</v>
      </c>
      <c r="E45" s="51" t="str">
        <f t="shared" si="33"/>
        <v>q45: Hari abana ${_calc_child_mult_n} muri uru rugo: ${_calc_child_name_1}, ${_calc_child_name_2} .  Ese ibi nibyo?</v>
      </c>
      <c r="F45" s="110" t="s">
        <v>912</v>
      </c>
      <c r="G45" s="165" t="s">
        <v>913</v>
      </c>
      <c r="H45" s="110" t="s">
        <v>914</v>
      </c>
      <c r="I45" s="109" t="s">
        <v>915</v>
      </c>
      <c r="J45" s="109"/>
      <c r="K45" s="109" t="s">
        <v>123</v>
      </c>
      <c r="L45" s="109"/>
      <c r="M45" s="109"/>
      <c r="N45" s="109"/>
      <c r="O45" s="109"/>
      <c r="P45" s="115"/>
      <c r="Q45" s="109"/>
      <c r="R45" s="109"/>
      <c r="S45" s="109"/>
      <c r="T45" s="109"/>
      <c r="U45" s="131"/>
      <c r="V45" s="109"/>
      <c r="W45" s="109"/>
      <c r="X45" s="109"/>
      <c r="Y45" s="109"/>
      <c r="Z45" s="109"/>
      <c r="AA45" s="109"/>
      <c r="AB45" s="109"/>
      <c r="AC45" s="109"/>
      <c r="AD45" s="109"/>
      <c r="AE45" s="109"/>
      <c r="AF45" s="109"/>
      <c r="AG45" s="53"/>
      <c r="AH45" s="54" t="str">
        <f>IFERROR(__xludf.DUMMYFUNCTION("IFERROR(vlookup($C40&amp;"".""&amp;""To be implemented"",IMPORTRANGE(URLs!$B$1,""Changes Log_CGRH!X:Y""),2,false),"""")"),"")</f>
        <v/>
      </c>
      <c r="AI45" s="54" t="str">
        <f>IFERROR(__xludf.DUMMYFUNCTION("IFERROR(vlookup($C40&amp;"".""&amp;""Translation Pending"",IMPORTRANGE(URLs!$B$1,""Changes Log_CGRH!Z:AA""),2,false),"""")"),"")</f>
        <v/>
      </c>
      <c r="AJ45" s="55"/>
      <c r="AK45" s="55"/>
      <c r="AL45" s="55"/>
    </row>
    <row r="46" ht="15.75" customHeight="1">
      <c r="A46" s="26">
        <f t="shared" si="2"/>
        <v>46</v>
      </c>
      <c r="B46" s="108" t="s">
        <v>63</v>
      </c>
      <c r="C46" s="109" t="s">
        <v>916</v>
      </c>
      <c r="D46" s="51" t="str">
        <f t="shared" ref="D46:E46" si="34">"q"&amp;ROW(F46)&amp;": "&amp;F46</f>
        <v>q46: You have indicated that the number of eligible children in the household does not match our records.  Please double-check this is correct.</v>
      </c>
      <c r="E46" s="51" t="str">
        <f t="shared" si="34"/>
        <v>q46: Umubare w'abana bagomba gukorerwa wanditse ntago uhuye n'amakuru dufite. Ongera urebe nezako ibi aribyo.</v>
      </c>
      <c r="F46" s="110" t="s">
        <v>917</v>
      </c>
      <c r="G46" s="110" t="s">
        <v>918</v>
      </c>
      <c r="H46" s="110" t="s">
        <v>919</v>
      </c>
      <c r="I46" s="109" t="s">
        <v>920</v>
      </c>
      <c r="J46" s="109"/>
      <c r="K46" s="109"/>
      <c r="L46" s="109"/>
      <c r="M46" s="109"/>
      <c r="N46" s="109"/>
      <c r="O46" s="109"/>
      <c r="P46" s="115"/>
      <c r="Q46" s="109"/>
      <c r="R46" s="109"/>
      <c r="S46" s="109"/>
      <c r="T46" s="109"/>
      <c r="U46" s="109"/>
      <c r="V46" s="109"/>
      <c r="W46" s="109"/>
      <c r="X46" s="109"/>
      <c r="Y46" s="109"/>
      <c r="Z46" s="109"/>
      <c r="AA46" s="109"/>
      <c r="AB46" s="109"/>
      <c r="AC46" s="109"/>
      <c r="AD46" s="109"/>
      <c r="AE46" s="109"/>
      <c r="AF46" s="109"/>
      <c r="AG46" s="53"/>
      <c r="AH46" s="54" t="str">
        <f>IFERROR(__xludf.DUMMYFUNCTION("IFERROR(vlookup($C41&amp;"".""&amp;""To be implemented"",IMPORTRANGE(URLs!$B$1,""Changes Log_CGRH!X:Y""),2,false),"""")"),"")</f>
        <v/>
      </c>
      <c r="AI46" s="54" t="str">
        <f>IFERROR(__xludf.DUMMYFUNCTION("IFERROR(vlookup($C41&amp;"".""&amp;""Translation Pending"",IMPORTRANGE(URLs!$B$1,""Changes Log_CGRH!Z:AA""),2,false),"""")"),"")</f>
        <v/>
      </c>
      <c r="AJ46" s="55"/>
      <c r="AK46" s="55"/>
      <c r="AL46" s="55"/>
    </row>
    <row r="47" ht="15.75" customHeight="1">
      <c r="A47" s="26">
        <f t="shared" si="2"/>
        <v>47</v>
      </c>
      <c r="B47" s="108" t="s">
        <v>386</v>
      </c>
      <c r="C47" s="109" t="s">
        <v>780</v>
      </c>
      <c r="D47" s="51"/>
      <c r="E47" s="51"/>
      <c r="F47" s="110"/>
      <c r="G47" s="110"/>
      <c r="H47" s="110"/>
      <c r="I47" s="109"/>
      <c r="J47" s="109"/>
      <c r="K47" s="109"/>
      <c r="L47" s="109"/>
      <c r="M47" s="109"/>
      <c r="N47" s="109"/>
      <c r="O47" s="109"/>
      <c r="P47" s="130"/>
      <c r="Q47" s="109"/>
      <c r="R47" s="109"/>
      <c r="S47" s="109"/>
      <c r="T47" s="109"/>
      <c r="U47" s="109"/>
      <c r="V47" s="109"/>
      <c r="W47" s="109"/>
      <c r="X47" s="109"/>
      <c r="Y47" s="109"/>
      <c r="Z47" s="109"/>
      <c r="AA47" s="109"/>
      <c r="AB47" s="109"/>
      <c r="AC47" s="109"/>
      <c r="AD47" s="109"/>
      <c r="AE47" s="109"/>
      <c r="AF47" s="109"/>
      <c r="AG47" s="53"/>
      <c r="AH47" s="54" t="str">
        <f>IFERROR(__xludf.DUMMYFUNCTION("IFERROR(vlookup($C42&amp;"".""&amp;""To be implemented"",IMPORTRANGE(URLs!$B$1,""Changes Log_CGRH!X:Y""),2,false),"""")"),"")</f>
        <v/>
      </c>
      <c r="AI47" s="54" t="str">
        <f>IFERROR(__xludf.DUMMYFUNCTION("IFERROR(vlookup($C42&amp;"".""&amp;""Translation Pending"",IMPORTRANGE(URLs!$B$1,""Changes Log_CGRH!Z:AA""),2,false),"""")"),"")</f>
        <v/>
      </c>
      <c r="AJ47" s="55"/>
      <c r="AK47" s="55"/>
      <c r="AL47" s="55"/>
    </row>
    <row r="48" ht="15.75" customHeight="1">
      <c r="A48" s="26">
        <f t="shared" si="2"/>
        <v>48</v>
      </c>
      <c r="B48" s="108" t="s">
        <v>386</v>
      </c>
      <c r="C48" s="159" t="s">
        <v>414</v>
      </c>
      <c r="D48" s="51"/>
      <c r="E48" s="51"/>
      <c r="F48" s="110"/>
      <c r="G48" s="110"/>
      <c r="H48" s="110"/>
      <c r="I48" s="109"/>
      <c r="J48" s="159"/>
      <c r="K48" s="109"/>
      <c r="L48" s="109"/>
      <c r="M48" s="109"/>
      <c r="N48" s="109"/>
      <c r="O48" s="109"/>
      <c r="P48" s="109"/>
      <c r="Q48" s="109"/>
      <c r="R48" s="109"/>
      <c r="S48" s="109"/>
      <c r="T48" s="109"/>
      <c r="U48" s="161"/>
      <c r="V48" s="109"/>
      <c r="W48" s="109"/>
      <c r="X48" s="109"/>
      <c r="Y48" s="109"/>
      <c r="Z48" s="109"/>
      <c r="AA48" s="109"/>
      <c r="AB48" s="109"/>
      <c r="AC48" s="109"/>
      <c r="AD48" s="109"/>
      <c r="AE48" s="109"/>
      <c r="AF48" s="109"/>
      <c r="AG48" s="53"/>
      <c r="AH48" s="54" t="str">
        <f>IFERROR(__xludf.DUMMYFUNCTION("IFERROR(vlookup($C43&amp;"".""&amp;""To be implemented"",IMPORTRANGE(URLs!$B$1,""Changes Log_CGRH!X:Y""),2,false),"""")"),"")</f>
        <v/>
      </c>
      <c r="AI48" s="54" t="str">
        <f>IFERROR(__xludf.DUMMYFUNCTION("IFERROR(vlookup($C43&amp;"".""&amp;""Translation Pending"",IMPORTRANGE(URLs!$B$1,""Changes Log_CGRH!Z:AA""),2,false),"""")"),"")</f>
        <v/>
      </c>
      <c r="AJ48" s="55"/>
      <c r="AK48" s="55"/>
      <c r="AL48" s="55"/>
    </row>
    <row r="49" ht="15.75" customHeight="1">
      <c r="A49" s="26">
        <f t="shared" si="2"/>
        <v>49</v>
      </c>
      <c r="B49" s="108" t="s">
        <v>371</v>
      </c>
      <c r="C49" s="159" t="s">
        <v>921</v>
      </c>
      <c r="D49" s="51" t="str">
        <f t="shared" ref="D49:E49" si="35">"q"&amp;ROW(F49)&amp;": "&amp;F49</f>
        <v>q49: </v>
      </c>
      <c r="E49" s="51" t="str">
        <f t="shared" si="35"/>
        <v>q49: </v>
      </c>
      <c r="F49" s="110"/>
      <c r="G49" s="110"/>
      <c r="H49" s="110"/>
      <c r="I49" s="109"/>
      <c r="J49" s="107" t="s">
        <v>404</v>
      </c>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53"/>
      <c r="AH49" s="54" t="str">
        <f>IFERROR(__xludf.DUMMYFUNCTION("IFERROR(vlookup($C44&amp;"".""&amp;""To be implemented"",IMPORTRANGE(URLs!$B$1,""Changes Log_CGRH!X:Y""),2,false),"""")"),"")</f>
        <v/>
      </c>
      <c r="AI49" s="54" t="str">
        <f>IFERROR(__xludf.DUMMYFUNCTION("IFERROR(vlookup($C44&amp;"".""&amp;""Translation Pending"",IMPORTRANGE(URLs!$B$1,""Changes Log_CGRH!Z:AA""),2,false),"""")"),"")</f>
        <v/>
      </c>
      <c r="AJ49" s="55"/>
      <c r="AK49" s="55"/>
      <c r="AL49" s="55"/>
    </row>
    <row r="50" ht="15.75" customHeight="1">
      <c r="A50" s="26">
        <f t="shared" si="2"/>
        <v>50</v>
      </c>
      <c r="B50" s="125" t="s">
        <v>77</v>
      </c>
      <c r="C50" s="126" t="s">
        <v>922</v>
      </c>
      <c r="D50" s="51" t="str">
        <f t="shared" ref="D50:E50" si="36">"q"&amp;ROW(F50)&amp;": "&amp;F50</f>
        <v>q50: </v>
      </c>
      <c r="E50" s="51" t="str">
        <f t="shared" si="36"/>
        <v>q50: </v>
      </c>
      <c r="F50" s="126"/>
      <c r="G50" s="126"/>
      <c r="H50" s="126"/>
      <c r="I50" s="127"/>
      <c r="J50" s="142" t="s">
        <v>923</v>
      </c>
      <c r="K50" s="127"/>
      <c r="L50" s="127"/>
      <c r="M50" s="126"/>
      <c r="N50" s="127"/>
      <c r="O50" s="127"/>
      <c r="P50" s="161"/>
      <c r="Q50" s="127"/>
      <c r="R50" s="127"/>
      <c r="S50" s="127"/>
      <c r="T50" s="127"/>
      <c r="U50" s="109"/>
      <c r="V50" s="127"/>
      <c r="W50" s="127"/>
      <c r="X50" s="127"/>
      <c r="Y50" s="142"/>
      <c r="Z50" s="127"/>
      <c r="AA50" s="127"/>
      <c r="AB50" s="127"/>
      <c r="AC50" s="127"/>
      <c r="AD50" s="127"/>
      <c r="AE50" s="127"/>
      <c r="AF50" s="127"/>
      <c r="AG50" s="53"/>
      <c r="AH50" s="54" t="str">
        <f>IFERROR(__xludf.DUMMYFUNCTION("IFERROR(vlookup($C45&amp;"".""&amp;""To be implemented"",IMPORTRANGE(URLs!$B$1,""Changes Log_CGRH!X:Y""),2,false),"""")"),"")</f>
        <v/>
      </c>
      <c r="AI50" s="54" t="str">
        <f>IFERROR(__xludf.DUMMYFUNCTION("IFERROR(vlookup($C45&amp;"".""&amp;""Translation Pending"",IMPORTRANGE(URLs!$B$1,""Changes Log_CGRH!Z:AA""),2,false),"""")"),"")</f>
        <v/>
      </c>
      <c r="AJ50" s="55"/>
      <c r="AK50" s="55"/>
      <c r="AL50" s="55"/>
    </row>
    <row r="51" ht="15.75" customHeight="1">
      <c r="A51" s="26">
        <f t="shared" si="2"/>
        <v>51</v>
      </c>
      <c r="B51" s="108" t="s">
        <v>371</v>
      </c>
      <c r="C51" s="159" t="s">
        <v>924</v>
      </c>
      <c r="D51" s="51" t="str">
        <f t="shared" ref="D51:E51" si="37">"q"&amp;ROW(F51)&amp;": "&amp;F51</f>
        <v>q51: </v>
      </c>
      <c r="E51" s="51" t="str">
        <f t="shared" si="37"/>
        <v>q51: </v>
      </c>
      <c r="F51" s="110"/>
      <c r="G51" s="110"/>
      <c r="H51" s="110"/>
      <c r="I51" s="109"/>
      <c r="J51" s="107" t="s">
        <v>404</v>
      </c>
      <c r="K51" s="109"/>
      <c r="L51" s="109"/>
      <c r="M51" s="110"/>
      <c r="N51" s="109"/>
      <c r="O51" s="109"/>
      <c r="P51" s="109"/>
      <c r="Q51" s="109"/>
      <c r="R51" s="109"/>
      <c r="S51" s="109"/>
      <c r="T51" s="109"/>
      <c r="U51" s="109"/>
      <c r="V51" s="109"/>
      <c r="W51" s="109"/>
      <c r="X51" s="109"/>
      <c r="Y51" s="109"/>
      <c r="Z51" s="109"/>
      <c r="AA51" s="109"/>
      <c r="AB51" s="109"/>
      <c r="AC51" s="109"/>
      <c r="AD51" s="109"/>
      <c r="AE51" s="109"/>
      <c r="AF51" s="109"/>
      <c r="AG51" s="53"/>
      <c r="AH51" s="54" t="str">
        <f>IFERROR(__xludf.DUMMYFUNCTION("IFERROR(vlookup($C46&amp;"".""&amp;""To be implemented"",IMPORTRANGE(URLs!$B$1,""Changes Log_CGRH!X:Y""),2,false),"""")"),"")</f>
        <v/>
      </c>
      <c r="AI51" s="54" t="str">
        <f>IFERROR(__xludf.DUMMYFUNCTION("IFERROR(vlookup($C46&amp;"".""&amp;""Translation Pending"",IMPORTRANGE(URLs!$B$1,""Changes Log_CGRH!Z:AA""),2,false),"""")"),"")</f>
        <v/>
      </c>
      <c r="AJ51" s="55"/>
      <c r="AK51" s="55"/>
      <c r="AL51" s="55"/>
    </row>
    <row r="52" ht="15.75" customHeight="1">
      <c r="A52" s="26">
        <f t="shared" si="2"/>
        <v>52</v>
      </c>
      <c r="B52" s="112" t="s">
        <v>380</v>
      </c>
      <c r="C52" s="113" t="s">
        <v>925</v>
      </c>
      <c r="D52" s="166" t="s">
        <v>926</v>
      </c>
      <c r="E52" s="166" t="s">
        <v>926</v>
      </c>
      <c r="F52" s="166" t="s">
        <v>926</v>
      </c>
      <c r="G52" s="166" t="s">
        <v>926</v>
      </c>
      <c r="H52" s="166" t="s">
        <v>926</v>
      </c>
      <c r="I52" s="167" t="s">
        <v>927</v>
      </c>
      <c r="J52" s="115"/>
      <c r="K52" s="115"/>
      <c r="L52" s="115"/>
      <c r="M52" s="166"/>
      <c r="N52" s="115"/>
      <c r="O52" s="115"/>
      <c r="P52" s="115"/>
      <c r="Q52" s="115"/>
      <c r="R52" s="115"/>
      <c r="S52" s="115"/>
      <c r="T52" s="115"/>
      <c r="U52" s="115"/>
      <c r="V52" s="115"/>
      <c r="W52" s="115"/>
      <c r="X52" s="115"/>
      <c r="Y52" s="115"/>
      <c r="Z52" s="115"/>
      <c r="AA52" s="115"/>
      <c r="AB52" s="115"/>
      <c r="AC52" s="115"/>
      <c r="AD52" s="115"/>
      <c r="AE52" s="115"/>
      <c r="AF52" s="115"/>
      <c r="AG52" s="53"/>
      <c r="AH52" s="54" t="str">
        <f>IFERROR(__xludf.DUMMYFUNCTION("IFERROR(vlookup($C47&amp;"".""&amp;""To be implemented"",IMPORTRANGE(URLs!$B$1,""Changes Log_CGRH!X:Y""),2,false),"""")"),"")</f>
        <v/>
      </c>
      <c r="AI52" s="54" t="str">
        <f>IFERROR(__xludf.DUMMYFUNCTION("IFERROR(vlookup($C47&amp;"".""&amp;""Translation Pending"",IMPORTRANGE(URLs!$B$1,""Changes Log_CGRH!Z:AA""),2,false),"""")"),"")</f>
        <v/>
      </c>
      <c r="AJ52" s="55"/>
      <c r="AK52" s="55"/>
      <c r="AL52" s="55"/>
    </row>
    <row r="53" ht="15.75" customHeight="1">
      <c r="A53" s="26">
        <f t="shared" si="2"/>
        <v>53</v>
      </c>
      <c r="B53" s="168" t="s">
        <v>77</v>
      </c>
      <c r="C53" s="169" t="s">
        <v>928</v>
      </c>
      <c r="D53" s="144" t="str">
        <f t="shared" ref="D53:D71" si="38">"q"&amp;A53&amp;": "&amp;F53</f>
        <v>q53: Primary Caregiver Name Baseline</v>
      </c>
      <c r="E53" s="144" t="str">
        <f t="shared" ref="E53:E71" si="39">"q"&amp;A53&amp;": "&amp;G53</f>
        <v>q53: </v>
      </c>
      <c r="F53" s="146" t="s">
        <v>929</v>
      </c>
      <c r="G53" s="115"/>
      <c r="H53" s="115"/>
      <c r="I53" s="170"/>
      <c r="J53" s="171" t="s">
        <v>930</v>
      </c>
      <c r="K53" s="115"/>
      <c r="L53" s="115"/>
      <c r="M53" s="115"/>
      <c r="N53" s="115"/>
      <c r="O53" s="115"/>
      <c r="P53" s="131"/>
      <c r="Q53" s="115"/>
      <c r="R53" s="115"/>
      <c r="S53" s="115"/>
      <c r="T53" s="115"/>
      <c r="U53" s="161"/>
      <c r="V53" s="115"/>
      <c r="W53" s="115"/>
      <c r="X53" s="115"/>
      <c r="Y53" s="170"/>
      <c r="Z53" s="170"/>
      <c r="AA53" s="170"/>
      <c r="AB53" s="115"/>
      <c r="AC53" s="115"/>
      <c r="AD53" s="115"/>
      <c r="AE53" s="115"/>
      <c r="AF53" s="115"/>
      <c r="AG53" s="53"/>
      <c r="AH53" s="54"/>
      <c r="AI53" s="54"/>
      <c r="AJ53" s="55"/>
      <c r="AK53" s="55"/>
      <c r="AL53" s="55"/>
    </row>
    <row r="54" ht="15.75" customHeight="1">
      <c r="A54" s="26">
        <f t="shared" si="2"/>
        <v>54</v>
      </c>
      <c r="B54" s="108" t="s">
        <v>77</v>
      </c>
      <c r="C54" s="172" t="s">
        <v>931</v>
      </c>
      <c r="D54" s="109" t="str">
        <f t="shared" si="38"/>
        <v>q54: Primary Caregiver NID Baseline </v>
      </c>
      <c r="E54" s="109" t="str">
        <f t="shared" si="39"/>
        <v>q54: </v>
      </c>
      <c r="F54" s="109" t="s">
        <v>932</v>
      </c>
      <c r="G54" s="115"/>
      <c r="H54" s="115"/>
      <c r="I54" s="170"/>
      <c r="J54" s="173" t="s">
        <v>933</v>
      </c>
      <c r="K54" s="115"/>
      <c r="L54" s="115"/>
      <c r="M54" s="115"/>
      <c r="N54" s="115"/>
      <c r="O54" s="115"/>
      <c r="P54" s="131"/>
      <c r="Q54" s="115"/>
      <c r="R54" s="115"/>
      <c r="S54" s="115"/>
      <c r="T54" s="115"/>
      <c r="U54" s="161"/>
      <c r="V54" s="115"/>
      <c r="W54" s="115"/>
      <c r="X54" s="115"/>
      <c r="Y54" s="170"/>
      <c r="Z54" s="170"/>
      <c r="AA54" s="170"/>
      <c r="AB54" s="115"/>
      <c r="AC54" s="115"/>
      <c r="AD54" s="115"/>
      <c r="AE54" s="115"/>
      <c r="AF54" s="115"/>
      <c r="AG54" s="53"/>
      <c r="AH54" s="54"/>
      <c r="AI54" s="54"/>
      <c r="AJ54" s="55"/>
      <c r="AK54" s="55"/>
      <c r="AL54" s="55"/>
    </row>
    <row r="55" ht="15.75" customHeight="1">
      <c r="A55" s="26">
        <f t="shared" si="2"/>
        <v>55</v>
      </c>
      <c r="B55" s="108" t="s">
        <v>77</v>
      </c>
      <c r="C55" s="172" t="s">
        <v>934</v>
      </c>
      <c r="D55" s="109" t="str">
        <f t="shared" si="38"/>
        <v>q55: Primary Caregiver Age Baseline </v>
      </c>
      <c r="E55" s="109" t="str">
        <f t="shared" si="39"/>
        <v>q55: </v>
      </c>
      <c r="F55" s="109" t="s">
        <v>935</v>
      </c>
      <c r="G55" s="115"/>
      <c r="H55" s="115"/>
      <c r="I55" s="170"/>
      <c r="J55" s="173" t="s">
        <v>936</v>
      </c>
      <c r="K55" s="115"/>
      <c r="L55" s="115"/>
      <c r="M55" s="115"/>
      <c r="N55" s="115"/>
      <c r="O55" s="115"/>
      <c r="P55" s="131"/>
      <c r="Q55" s="115"/>
      <c r="R55" s="115"/>
      <c r="S55" s="115"/>
      <c r="T55" s="115"/>
      <c r="U55" s="161"/>
      <c r="V55" s="115"/>
      <c r="W55" s="115"/>
      <c r="X55" s="115"/>
      <c r="Y55" s="170"/>
      <c r="Z55" s="170"/>
      <c r="AA55" s="170"/>
      <c r="AB55" s="115"/>
      <c r="AC55" s="115"/>
      <c r="AD55" s="115"/>
      <c r="AE55" s="115"/>
      <c r="AF55" s="115"/>
      <c r="AG55" s="53"/>
      <c r="AH55" s="54"/>
      <c r="AI55" s="54"/>
      <c r="AJ55" s="55"/>
      <c r="AK55" s="55"/>
      <c r="AL55" s="55"/>
    </row>
    <row r="56" ht="15.75" customHeight="1">
      <c r="A56" s="26">
        <f t="shared" si="2"/>
        <v>56</v>
      </c>
      <c r="B56" s="108" t="s">
        <v>77</v>
      </c>
      <c r="C56" s="172" t="s">
        <v>937</v>
      </c>
      <c r="D56" s="109" t="str">
        <f t="shared" si="38"/>
        <v>q56: Primary Caregiver Sex Baseline</v>
      </c>
      <c r="E56" s="109" t="str">
        <f t="shared" si="39"/>
        <v>q56: </v>
      </c>
      <c r="F56" s="109" t="s">
        <v>938</v>
      </c>
      <c r="G56" s="115"/>
      <c r="H56" s="115"/>
      <c r="I56" s="170"/>
      <c r="J56" s="173" t="s">
        <v>939</v>
      </c>
      <c r="K56" s="115"/>
      <c r="L56" s="115"/>
      <c r="M56" s="115"/>
      <c r="N56" s="115"/>
      <c r="O56" s="115"/>
      <c r="P56" s="131"/>
      <c r="Q56" s="115"/>
      <c r="R56" s="115"/>
      <c r="S56" s="115"/>
      <c r="T56" s="115"/>
      <c r="U56" s="161"/>
      <c r="V56" s="115"/>
      <c r="W56" s="115"/>
      <c r="X56" s="115"/>
      <c r="Y56" s="170"/>
      <c r="Z56" s="170"/>
      <c r="AA56" s="170"/>
      <c r="AB56" s="115"/>
      <c r="AC56" s="115"/>
      <c r="AD56" s="115"/>
      <c r="AE56" s="115"/>
      <c r="AF56" s="115"/>
      <c r="AG56" s="53"/>
      <c r="AH56" s="54"/>
      <c r="AI56" s="54"/>
      <c r="AJ56" s="55"/>
      <c r="AK56" s="55"/>
      <c r="AL56" s="55"/>
    </row>
    <row r="57" ht="15.75" customHeight="1">
      <c r="A57" s="26">
        <f t="shared" si="2"/>
        <v>57</v>
      </c>
      <c r="B57" s="108" t="s">
        <v>77</v>
      </c>
      <c r="C57" s="172" t="s">
        <v>940</v>
      </c>
      <c r="D57" s="109" t="str">
        <f t="shared" si="38"/>
        <v>q57: pcg_id Baseline</v>
      </c>
      <c r="E57" s="109" t="str">
        <f t="shared" si="39"/>
        <v>q57: </v>
      </c>
      <c r="F57" s="110" t="s">
        <v>941</v>
      </c>
      <c r="G57" s="115"/>
      <c r="H57" s="115"/>
      <c r="I57" s="170"/>
      <c r="J57" s="173" t="s">
        <v>942</v>
      </c>
      <c r="K57" s="115"/>
      <c r="L57" s="115"/>
      <c r="M57" s="115"/>
      <c r="N57" s="115"/>
      <c r="O57" s="115"/>
      <c r="P57" s="131"/>
      <c r="Q57" s="115"/>
      <c r="R57" s="115"/>
      <c r="S57" s="115"/>
      <c r="T57" s="115"/>
      <c r="U57" s="161"/>
      <c r="V57" s="115"/>
      <c r="W57" s="115"/>
      <c r="X57" s="115"/>
      <c r="Y57" s="170"/>
      <c r="Z57" s="170"/>
      <c r="AA57" s="170"/>
      <c r="AB57" s="115"/>
      <c r="AC57" s="115"/>
      <c r="AD57" s="115"/>
      <c r="AE57" s="115"/>
      <c r="AF57" s="115"/>
      <c r="AG57" s="53"/>
      <c r="AH57" s="54"/>
      <c r="AI57" s="54"/>
      <c r="AJ57" s="55"/>
      <c r="AK57" s="55"/>
      <c r="AL57" s="55"/>
    </row>
    <row r="58" ht="15.75" customHeight="1">
      <c r="A58" s="26">
        <f t="shared" si="2"/>
        <v>58</v>
      </c>
      <c r="B58" s="108" t="s">
        <v>77</v>
      </c>
      <c r="C58" s="172" t="s">
        <v>943</v>
      </c>
      <c r="D58" s="109" t="str">
        <f t="shared" si="38"/>
        <v>q58: Secondary Caregiver Name Baseline</v>
      </c>
      <c r="E58" s="109" t="str">
        <f t="shared" si="39"/>
        <v>q58: </v>
      </c>
      <c r="F58" s="109" t="s">
        <v>944</v>
      </c>
      <c r="G58" s="115"/>
      <c r="H58" s="115"/>
      <c r="I58" s="170"/>
      <c r="J58" s="173" t="s">
        <v>945</v>
      </c>
      <c r="K58" s="115"/>
      <c r="L58" s="115"/>
      <c r="M58" s="115"/>
      <c r="N58" s="115"/>
      <c r="O58" s="115"/>
      <c r="P58" s="131"/>
      <c r="Q58" s="115"/>
      <c r="R58" s="115"/>
      <c r="S58" s="115"/>
      <c r="T58" s="115"/>
      <c r="U58" s="161"/>
      <c r="V58" s="115"/>
      <c r="W58" s="115"/>
      <c r="X58" s="115"/>
      <c r="Y58" s="170"/>
      <c r="Z58" s="170"/>
      <c r="AA58" s="170"/>
      <c r="AB58" s="115"/>
      <c r="AC58" s="115"/>
      <c r="AD58" s="115"/>
      <c r="AE58" s="115"/>
      <c r="AF58" s="115"/>
      <c r="AG58" s="53"/>
      <c r="AH58" s="54"/>
      <c r="AI58" s="54"/>
      <c r="AJ58" s="55"/>
      <c r="AK58" s="55"/>
      <c r="AL58" s="55"/>
    </row>
    <row r="59" ht="15.75" customHeight="1">
      <c r="A59" s="26">
        <f t="shared" si="2"/>
        <v>59</v>
      </c>
      <c r="B59" s="108" t="s">
        <v>77</v>
      </c>
      <c r="C59" s="172" t="s">
        <v>946</v>
      </c>
      <c r="D59" s="109" t="str">
        <f t="shared" si="38"/>
        <v>q59: Secondary Caregiver NID Baseline</v>
      </c>
      <c r="E59" s="109" t="str">
        <f t="shared" si="39"/>
        <v>q59: </v>
      </c>
      <c r="F59" s="109" t="s">
        <v>947</v>
      </c>
      <c r="G59" s="115"/>
      <c r="H59" s="115"/>
      <c r="I59" s="170"/>
      <c r="J59" s="173" t="s">
        <v>948</v>
      </c>
      <c r="K59" s="115"/>
      <c r="L59" s="115"/>
      <c r="M59" s="115"/>
      <c r="N59" s="115"/>
      <c r="O59" s="115"/>
      <c r="P59" s="131"/>
      <c r="Q59" s="115"/>
      <c r="R59" s="115"/>
      <c r="S59" s="115"/>
      <c r="T59" s="115"/>
      <c r="U59" s="161"/>
      <c r="V59" s="115"/>
      <c r="W59" s="115"/>
      <c r="X59" s="115"/>
      <c r="Y59" s="170"/>
      <c r="Z59" s="170"/>
      <c r="AA59" s="170"/>
      <c r="AB59" s="115"/>
      <c r="AC59" s="115"/>
      <c r="AD59" s="115"/>
      <c r="AE59" s="115"/>
      <c r="AF59" s="115"/>
      <c r="AG59" s="53"/>
      <c r="AH59" s="54"/>
      <c r="AI59" s="54"/>
      <c r="AJ59" s="55"/>
      <c r="AK59" s="55"/>
      <c r="AL59" s="55"/>
    </row>
    <row r="60" ht="15.75" customHeight="1">
      <c r="A60" s="26">
        <f t="shared" si="2"/>
        <v>60</v>
      </c>
      <c r="B60" s="108" t="s">
        <v>77</v>
      </c>
      <c r="C60" s="172" t="s">
        <v>949</v>
      </c>
      <c r="D60" s="109" t="str">
        <f t="shared" si="38"/>
        <v>q60: Secondary Caregiver Age Baseline</v>
      </c>
      <c r="E60" s="109" t="str">
        <f t="shared" si="39"/>
        <v>q60: </v>
      </c>
      <c r="F60" s="109" t="s">
        <v>950</v>
      </c>
      <c r="G60" s="115"/>
      <c r="H60" s="115"/>
      <c r="I60" s="170"/>
      <c r="J60" s="173" t="s">
        <v>951</v>
      </c>
      <c r="K60" s="115"/>
      <c r="L60" s="115"/>
      <c r="M60" s="115"/>
      <c r="N60" s="115"/>
      <c r="O60" s="115"/>
      <c r="P60" s="131"/>
      <c r="Q60" s="115"/>
      <c r="R60" s="115"/>
      <c r="S60" s="115"/>
      <c r="T60" s="115"/>
      <c r="U60" s="161"/>
      <c r="V60" s="115"/>
      <c r="W60" s="115"/>
      <c r="X60" s="115"/>
      <c r="Y60" s="170"/>
      <c r="Z60" s="170"/>
      <c r="AA60" s="170"/>
      <c r="AB60" s="115"/>
      <c r="AC60" s="115"/>
      <c r="AD60" s="115"/>
      <c r="AE60" s="115"/>
      <c r="AF60" s="115"/>
      <c r="AG60" s="53"/>
      <c r="AH60" s="54"/>
      <c r="AI60" s="54"/>
      <c r="AJ60" s="55"/>
      <c r="AK60" s="55"/>
      <c r="AL60" s="55"/>
    </row>
    <row r="61" ht="15.75" customHeight="1">
      <c r="A61" s="26">
        <f t="shared" si="2"/>
        <v>61</v>
      </c>
      <c r="B61" s="108" t="s">
        <v>77</v>
      </c>
      <c r="C61" s="172" t="s">
        <v>952</v>
      </c>
      <c r="D61" s="109" t="str">
        <f t="shared" si="38"/>
        <v>q61: Secondary Caregiver Sex Baseline</v>
      </c>
      <c r="E61" s="109" t="str">
        <f t="shared" si="39"/>
        <v>q61: </v>
      </c>
      <c r="F61" s="109" t="s">
        <v>953</v>
      </c>
      <c r="G61" s="115"/>
      <c r="H61" s="115"/>
      <c r="I61" s="170"/>
      <c r="J61" s="173" t="s">
        <v>954</v>
      </c>
      <c r="K61" s="115"/>
      <c r="L61" s="115"/>
      <c r="M61" s="115"/>
      <c r="N61" s="115"/>
      <c r="O61" s="115"/>
      <c r="P61" s="131"/>
      <c r="Q61" s="115"/>
      <c r="R61" s="115"/>
      <c r="S61" s="115"/>
      <c r="T61" s="115"/>
      <c r="U61" s="161"/>
      <c r="V61" s="115"/>
      <c r="W61" s="115"/>
      <c r="X61" s="115"/>
      <c r="Y61" s="170"/>
      <c r="Z61" s="170"/>
      <c r="AA61" s="170"/>
      <c r="AB61" s="115"/>
      <c r="AC61" s="115"/>
      <c r="AD61" s="115"/>
      <c r="AE61" s="115"/>
      <c r="AF61" s="115"/>
      <c r="AG61" s="53"/>
      <c r="AH61" s="54"/>
      <c r="AI61" s="54"/>
      <c r="AJ61" s="55"/>
      <c r="AK61" s="55"/>
      <c r="AL61" s="55"/>
    </row>
    <row r="62" ht="15.75" customHeight="1">
      <c r="A62" s="26">
        <f t="shared" si="2"/>
        <v>62</v>
      </c>
      <c r="B62" s="108" t="s">
        <v>77</v>
      </c>
      <c r="C62" s="172" t="s">
        <v>955</v>
      </c>
      <c r="D62" s="109" t="str">
        <f t="shared" si="38"/>
        <v>q62: scg_id Baseline</v>
      </c>
      <c r="E62" s="109" t="str">
        <f t="shared" si="39"/>
        <v>q62: </v>
      </c>
      <c r="F62" s="109" t="s">
        <v>956</v>
      </c>
      <c r="G62" s="115"/>
      <c r="H62" s="115"/>
      <c r="I62" s="170"/>
      <c r="J62" s="173" t="s">
        <v>957</v>
      </c>
      <c r="K62" s="115"/>
      <c r="L62" s="115"/>
      <c r="M62" s="115"/>
      <c r="N62" s="115"/>
      <c r="O62" s="115"/>
      <c r="P62" s="131"/>
      <c r="Q62" s="115"/>
      <c r="R62" s="115"/>
      <c r="S62" s="115"/>
      <c r="T62" s="115"/>
      <c r="U62" s="161"/>
      <c r="V62" s="115"/>
      <c r="W62" s="115"/>
      <c r="X62" s="115"/>
      <c r="Y62" s="170"/>
      <c r="Z62" s="170"/>
      <c r="AA62" s="170"/>
      <c r="AB62" s="115"/>
      <c r="AC62" s="115"/>
      <c r="AD62" s="115"/>
      <c r="AE62" s="115"/>
      <c r="AF62" s="115"/>
      <c r="AG62" s="53"/>
      <c r="AH62" s="54"/>
      <c r="AI62" s="54"/>
      <c r="AJ62" s="55"/>
      <c r="AK62" s="55"/>
      <c r="AL62" s="55"/>
    </row>
    <row r="63" ht="15.75" customHeight="1">
      <c r="A63" s="26">
        <f t="shared" si="2"/>
        <v>63</v>
      </c>
      <c r="B63" s="108" t="s">
        <v>77</v>
      </c>
      <c r="C63" s="172" t="s">
        <v>958</v>
      </c>
      <c r="D63" s="109" t="str">
        <f t="shared" si="38"/>
        <v>q63: Additional Caregiver ID 1 - New Primary Caregiver</v>
      </c>
      <c r="E63" s="109" t="str">
        <f t="shared" si="39"/>
        <v>q63: </v>
      </c>
      <c r="F63" s="109" t="s">
        <v>959</v>
      </c>
      <c r="G63" s="115"/>
      <c r="H63" s="115"/>
      <c r="I63" s="170"/>
      <c r="J63" s="173" t="s">
        <v>960</v>
      </c>
      <c r="K63" s="115"/>
      <c r="L63" s="115"/>
      <c r="M63" s="115"/>
      <c r="N63" s="115"/>
      <c r="O63" s="115"/>
      <c r="P63" s="131"/>
      <c r="Q63" s="115"/>
      <c r="R63" s="115"/>
      <c r="S63" s="115"/>
      <c r="T63" s="115"/>
      <c r="U63" s="161"/>
      <c r="V63" s="115"/>
      <c r="W63" s="115"/>
      <c r="X63" s="115"/>
      <c r="Y63" s="170"/>
      <c r="Z63" s="170"/>
      <c r="AA63" s="170"/>
      <c r="AB63" s="115"/>
      <c r="AC63" s="115"/>
      <c r="AD63" s="115"/>
      <c r="AE63" s="115"/>
      <c r="AF63" s="115"/>
      <c r="AG63" s="53"/>
      <c r="AH63" s="54"/>
      <c r="AI63" s="54"/>
      <c r="AJ63" s="55"/>
      <c r="AK63" s="55"/>
      <c r="AL63" s="55"/>
    </row>
    <row r="64" ht="15.75" customHeight="1">
      <c r="A64" s="26">
        <f t="shared" si="2"/>
        <v>64</v>
      </c>
      <c r="B64" s="108" t="s">
        <v>77</v>
      </c>
      <c r="C64" s="172" t="s">
        <v>961</v>
      </c>
      <c r="D64" s="109" t="str">
        <f t="shared" si="38"/>
        <v>q64: Additional Caregiver ID 1 - New Primary Caregiver name</v>
      </c>
      <c r="E64" s="109" t="str">
        <f t="shared" si="39"/>
        <v>q64: </v>
      </c>
      <c r="F64" s="109" t="s">
        <v>962</v>
      </c>
      <c r="G64" s="115"/>
      <c r="H64" s="115"/>
      <c r="I64" s="170"/>
      <c r="J64" s="173" t="s">
        <v>963</v>
      </c>
      <c r="K64" s="115"/>
      <c r="L64" s="115"/>
      <c r="M64" s="115"/>
      <c r="N64" s="115"/>
      <c r="O64" s="115"/>
      <c r="P64" s="131"/>
      <c r="Q64" s="115"/>
      <c r="R64" s="115"/>
      <c r="S64" s="115"/>
      <c r="T64" s="115"/>
      <c r="U64" s="161"/>
      <c r="V64" s="115"/>
      <c r="W64" s="115"/>
      <c r="X64" s="115"/>
      <c r="Y64" s="170"/>
      <c r="Z64" s="170"/>
      <c r="AA64" s="170"/>
      <c r="AB64" s="115"/>
      <c r="AC64" s="115"/>
      <c r="AD64" s="115"/>
      <c r="AE64" s="115"/>
      <c r="AF64" s="115"/>
      <c r="AG64" s="53"/>
      <c r="AH64" s="54"/>
      <c r="AI64" s="54"/>
      <c r="AJ64" s="55"/>
      <c r="AK64" s="55"/>
      <c r="AL64" s="55"/>
    </row>
    <row r="65" ht="15.75" customHeight="1">
      <c r="A65" s="26">
        <f t="shared" si="2"/>
        <v>65</v>
      </c>
      <c r="B65" s="108" t="s">
        <v>77</v>
      </c>
      <c r="C65" s="172" t="s">
        <v>964</v>
      </c>
      <c r="D65" s="109" t="str">
        <f t="shared" si="38"/>
        <v>q65: Additional Caregiver ID 1 - New Primary Caregiver relationship</v>
      </c>
      <c r="E65" s="109" t="str">
        <f t="shared" si="39"/>
        <v>q65: </v>
      </c>
      <c r="F65" s="109" t="s">
        <v>965</v>
      </c>
      <c r="G65" s="115"/>
      <c r="H65" s="115"/>
      <c r="I65" s="170"/>
      <c r="J65" s="173" t="s">
        <v>966</v>
      </c>
      <c r="K65" s="115"/>
      <c r="L65" s="115"/>
      <c r="M65" s="115"/>
      <c r="N65" s="115"/>
      <c r="O65" s="115"/>
      <c r="P65" s="131"/>
      <c r="Q65" s="115"/>
      <c r="R65" s="115"/>
      <c r="S65" s="115"/>
      <c r="T65" s="115"/>
      <c r="U65" s="161"/>
      <c r="V65" s="115"/>
      <c r="W65" s="115"/>
      <c r="X65" s="115"/>
      <c r="Y65" s="170"/>
      <c r="Z65" s="170"/>
      <c r="AA65" s="170"/>
      <c r="AB65" s="115"/>
      <c r="AC65" s="115"/>
      <c r="AD65" s="115"/>
      <c r="AE65" s="115"/>
      <c r="AF65" s="115"/>
      <c r="AG65" s="53"/>
      <c r="AH65" s="54"/>
      <c r="AI65" s="54"/>
      <c r="AJ65" s="55"/>
      <c r="AK65" s="55"/>
      <c r="AL65" s="55"/>
    </row>
    <row r="66" ht="15.75" customHeight="1">
      <c r="A66" s="26">
        <f t="shared" si="2"/>
        <v>66</v>
      </c>
      <c r="B66" s="108" t="s">
        <v>77</v>
      </c>
      <c r="C66" s="172" t="s">
        <v>967</v>
      </c>
      <c r="D66" s="109" t="str">
        <f t="shared" si="38"/>
        <v>q66: Additional Caregiver ID 2 - New Partner</v>
      </c>
      <c r="E66" s="109" t="str">
        <f t="shared" si="39"/>
        <v>q66: </v>
      </c>
      <c r="F66" s="109" t="s">
        <v>968</v>
      </c>
      <c r="G66" s="115"/>
      <c r="H66" s="115"/>
      <c r="I66" s="170"/>
      <c r="J66" s="173" t="s">
        <v>969</v>
      </c>
      <c r="K66" s="115"/>
      <c r="L66" s="115"/>
      <c r="M66" s="115"/>
      <c r="N66" s="115"/>
      <c r="O66" s="115"/>
      <c r="P66" s="131"/>
      <c r="Q66" s="115"/>
      <c r="R66" s="115"/>
      <c r="S66" s="115"/>
      <c r="T66" s="115"/>
      <c r="U66" s="161"/>
      <c r="V66" s="115"/>
      <c r="W66" s="115"/>
      <c r="X66" s="115"/>
      <c r="Y66" s="170"/>
      <c r="Z66" s="170"/>
      <c r="AA66" s="170"/>
      <c r="AB66" s="115"/>
      <c r="AC66" s="115"/>
      <c r="AD66" s="115"/>
      <c r="AE66" s="115"/>
      <c r="AF66" s="115"/>
      <c r="AG66" s="53"/>
      <c r="AH66" s="54"/>
      <c r="AI66" s="54"/>
      <c r="AJ66" s="55"/>
      <c r="AK66" s="55"/>
      <c r="AL66" s="55"/>
    </row>
    <row r="67" ht="15.75" customHeight="1">
      <c r="A67" s="26">
        <f t="shared" si="2"/>
        <v>67</v>
      </c>
      <c r="B67" s="108" t="s">
        <v>77</v>
      </c>
      <c r="C67" s="172" t="s">
        <v>970</v>
      </c>
      <c r="D67" s="109" t="str">
        <f t="shared" si="38"/>
        <v>q67: Additional Caregiver ID 2 - New Partner name</v>
      </c>
      <c r="E67" s="109" t="str">
        <f t="shared" si="39"/>
        <v>q67: </v>
      </c>
      <c r="F67" s="109" t="s">
        <v>971</v>
      </c>
      <c r="G67" s="115"/>
      <c r="H67" s="115"/>
      <c r="I67" s="170"/>
      <c r="J67" s="173" t="s">
        <v>972</v>
      </c>
      <c r="K67" s="115"/>
      <c r="L67" s="115"/>
      <c r="M67" s="115"/>
      <c r="N67" s="115"/>
      <c r="O67" s="115"/>
      <c r="P67" s="131"/>
      <c r="Q67" s="115"/>
      <c r="R67" s="115"/>
      <c r="S67" s="115"/>
      <c r="T67" s="115"/>
      <c r="U67" s="161"/>
      <c r="V67" s="115"/>
      <c r="W67" s="115"/>
      <c r="X67" s="115"/>
      <c r="Y67" s="170"/>
      <c r="Z67" s="170"/>
      <c r="AA67" s="170"/>
      <c r="AB67" s="115"/>
      <c r="AC67" s="115"/>
      <c r="AD67" s="115"/>
      <c r="AE67" s="115"/>
      <c r="AF67" s="115"/>
      <c r="AG67" s="53"/>
      <c r="AH67" s="54"/>
      <c r="AI67" s="54"/>
      <c r="AJ67" s="55"/>
      <c r="AK67" s="55"/>
      <c r="AL67" s="55"/>
    </row>
    <row r="68" ht="15.75" customHeight="1">
      <c r="A68" s="26">
        <f t="shared" si="2"/>
        <v>68</v>
      </c>
      <c r="B68" s="108" t="s">
        <v>77</v>
      </c>
      <c r="C68" s="172" t="s">
        <v>973</v>
      </c>
      <c r="D68" s="109" t="str">
        <f t="shared" si="38"/>
        <v>q68: Additional Caregiver ID 2 - New Partner relationship</v>
      </c>
      <c r="E68" s="109" t="str">
        <f t="shared" si="39"/>
        <v>q68: </v>
      </c>
      <c r="F68" s="109" t="s">
        <v>974</v>
      </c>
      <c r="G68" s="115"/>
      <c r="H68" s="115"/>
      <c r="I68" s="170"/>
      <c r="J68" s="173" t="s">
        <v>975</v>
      </c>
      <c r="K68" s="115"/>
      <c r="L68" s="115"/>
      <c r="M68" s="115"/>
      <c r="N68" s="115"/>
      <c r="O68" s="115"/>
      <c r="P68" s="131"/>
      <c r="Q68" s="115"/>
      <c r="R68" s="115"/>
      <c r="S68" s="115"/>
      <c r="T68" s="115"/>
      <c r="U68" s="161"/>
      <c r="V68" s="115"/>
      <c r="W68" s="115"/>
      <c r="X68" s="115"/>
      <c r="Y68" s="170"/>
      <c r="Z68" s="170"/>
      <c r="AA68" s="170"/>
      <c r="AB68" s="115"/>
      <c r="AC68" s="115"/>
      <c r="AD68" s="115"/>
      <c r="AE68" s="115"/>
      <c r="AF68" s="115"/>
      <c r="AG68" s="53"/>
      <c r="AH68" s="54"/>
      <c r="AI68" s="54"/>
      <c r="AJ68" s="55"/>
      <c r="AK68" s="55"/>
      <c r="AL68" s="55"/>
    </row>
    <row r="69" ht="15.75" customHeight="1">
      <c r="A69" s="26">
        <f t="shared" si="2"/>
        <v>69</v>
      </c>
      <c r="B69" s="108" t="s">
        <v>77</v>
      </c>
      <c r="C69" s="172" t="s">
        <v>976</v>
      </c>
      <c r="D69" s="109" t="str">
        <f t="shared" si="38"/>
        <v>q69: Additional Caregiver ID 3 - Grandparent</v>
      </c>
      <c r="E69" s="109" t="str">
        <f t="shared" si="39"/>
        <v>q69: </v>
      </c>
      <c r="F69" s="109" t="s">
        <v>977</v>
      </c>
      <c r="G69" s="115"/>
      <c r="H69" s="115"/>
      <c r="I69" s="170"/>
      <c r="J69" s="173" t="s">
        <v>978</v>
      </c>
      <c r="K69" s="115"/>
      <c r="L69" s="115"/>
      <c r="M69" s="115"/>
      <c r="N69" s="115"/>
      <c r="O69" s="115"/>
      <c r="P69" s="131"/>
      <c r="Q69" s="115"/>
      <c r="R69" s="115"/>
      <c r="S69" s="115"/>
      <c r="T69" s="115"/>
      <c r="U69" s="161"/>
      <c r="V69" s="115"/>
      <c r="W69" s="115"/>
      <c r="X69" s="115"/>
      <c r="Y69" s="170"/>
      <c r="Z69" s="170"/>
      <c r="AA69" s="170"/>
      <c r="AB69" s="115"/>
      <c r="AC69" s="115"/>
      <c r="AD69" s="115"/>
      <c r="AE69" s="115"/>
      <c r="AF69" s="115"/>
      <c r="AG69" s="53"/>
      <c r="AH69" s="54"/>
      <c r="AI69" s="54"/>
      <c r="AJ69" s="55"/>
      <c r="AK69" s="55"/>
      <c r="AL69" s="55"/>
    </row>
    <row r="70" ht="15.75" customHeight="1">
      <c r="A70" s="26">
        <f t="shared" si="2"/>
        <v>70</v>
      </c>
      <c r="B70" s="108" t="s">
        <v>77</v>
      </c>
      <c r="C70" s="172" t="s">
        <v>979</v>
      </c>
      <c r="D70" s="109" t="str">
        <f t="shared" si="38"/>
        <v>q70: Additional Caregiver ID 3 - Grandparent name</v>
      </c>
      <c r="E70" s="109" t="str">
        <f t="shared" si="39"/>
        <v>q70: </v>
      </c>
      <c r="F70" s="109" t="s">
        <v>980</v>
      </c>
      <c r="G70" s="115"/>
      <c r="H70" s="115"/>
      <c r="I70" s="170"/>
      <c r="J70" s="173" t="s">
        <v>981</v>
      </c>
      <c r="K70" s="115"/>
      <c r="L70" s="115"/>
      <c r="M70" s="115"/>
      <c r="N70" s="115"/>
      <c r="O70" s="115"/>
      <c r="P70" s="131"/>
      <c r="Q70" s="115"/>
      <c r="R70" s="115"/>
      <c r="S70" s="115"/>
      <c r="T70" s="115"/>
      <c r="U70" s="161"/>
      <c r="V70" s="115"/>
      <c r="W70" s="115"/>
      <c r="X70" s="115"/>
      <c r="Y70" s="170"/>
      <c r="Z70" s="170"/>
      <c r="AA70" s="170"/>
      <c r="AB70" s="115"/>
      <c r="AC70" s="115"/>
      <c r="AD70" s="115"/>
      <c r="AE70" s="115"/>
      <c r="AF70" s="115"/>
      <c r="AG70" s="53"/>
      <c r="AH70" s="54"/>
      <c r="AI70" s="54"/>
      <c r="AJ70" s="55"/>
      <c r="AK70" s="55"/>
      <c r="AL70" s="55"/>
    </row>
    <row r="71" ht="15.75" customHeight="1">
      <c r="A71" s="26">
        <f t="shared" si="2"/>
        <v>71</v>
      </c>
      <c r="B71" s="108" t="s">
        <v>77</v>
      </c>
      <c r="C71" s="172" t="s">
        <v>982</v>
      </c>
      <c r="D71" s="109" t="str">
        <f t="shared" si="38"/>
        <v>q71: Additional Caregiver ID 3 - Grandparent rel</v>
      </c>
      <c r="E71" s="109" t="str">
        <f t="shared" si="39"/>
        <v>q71: </v>
      </c>
      <c r="F71" s="109" t="s">
        <v>983</v>
      </c>
      <c r="G71" s="115"/>
      <c r="H71" s="115"/>
      <c r="I71" s="170"/>
      <c r="J71" s="173" t="s">
        <v>984</v>
      </c>
      <c r="K71" s="115"/>
      <c r="L71" s="115"/>
      <c r="M71" s="115"/>
      <c r="N71" s="115"/>
      <c r="O71" s="115"/>
      <c r="P71" s="131"/>
      <c r="Q71" s="115"/>
      <c r="R71" s="115"/>
      <c r="S71" s="115"/>
      <c r="T71" s="115"/>
      <c r="U71" s="161"/>
      <c r="V71" s="115"/>
      <c r="W71" s="115"/>
      <c r="X71" s="115"/>
      <c r="Y71" s="170"/>
      <c r="Z71" s="170"/>
      <c r="AA71" s="170"/>
      <c r="AB71" s="115"/>
      <c r="AC71" s="115"/>
      <c r="AD71" s="115"/>
      <c r="AE71" s="115"/>
      <c r="AF71" s="115"/>
      <c r="AG71" s="53"/>
      <c r="AH71" s="54"/>
      <c r="AI71" s="54"/>
      <c r="AJ71" s="55"/>
      <c r="AK71" s="55"/>
      <c r="AL71" s="55"/>
    </row>
    <row r="72" ht="15.75" customHeight="1">
      <c r="A72" s="26">
        <f t="shared" si="2"/>
        <v>72</v>
      </c>
      <c r="B72" s="28" t="s">
        <v>985</v>
      </c>
      <c r="C72" s="51" t="s">
        <v>26</v>
      </c>
      <c r="D72" s="51" t="str">
        <f t="shared" ref="D72:E72" si="40">"q"&amp;ROW(F72)&amp;": "&amp;F72</f>
        <v>q72: Please select the caregiver.</v>
      </c>
      <c r="E72" s="51" t="str">
        <f t="shared" si="40"/>
        <v>q72: Hitamo umuntu urera umwana.</v>
      </c>
      <c r="F72" s="52" t="s">
        <v>986</v>
      </c>
      <c r="G72" s="52" t="s">
        <v>987</v>
      </c>
      <c r="H72" s="52" t="s">
        <v>988</v>
      </c>
      <c r="I72" s="51"/>
      <c r="J72" s="51"/>
      <c r="K72" s="51" t="s">
        <v>123</v>
      </c>
      <c r="L72" s="51"/>
      <c r="M72" s="51"/>
      <c r="N72" s="51"/>
      <c r="O72" s="51"/>
      <c r="P72" s="51"/>
      <c r="Q72" s="51"/>
      <c r="R72" s="51"/>
      <c r="S72" s="51"/>
      <c r="T72" s="51"/>
      <c r="U72" s="127"/>
      <c r="V72" s="51"/>
      <c r="W72" s="51"/>
      <c r="X72" s="51"/>
      <c r="Y72" s="51"/>
      <c r="Z72" s="51"/>
      <c r="AA72" s="51"/>
      <c r="AB72" s="51"/>
      <c r="AC72" s="51"/>
      <c r="AD72" s="51"/>
      <c r="AE72" s="51"/>
      <c r="AF72" s="109" t="s">
        <v>123</v>
      </c>
      <c r="AG72" s="53"/>
      <c r="AH72" s="54" t="str">
        <f>IFERROR(__xludf.DUMMYFUNCTION("IFERROR(vlookup($C67&amp;"".""&amp;""To be implemented"",IMPORTRANGE(URLs!$B$1,""Changes Log_CGRH!X:Y""),2,false),"""")"),"")</f>
        <v/>
      </c>
      <c r="AI72" s="54" t="str">
        <f>IFERROR(__xludf.DUMMYFUNCTION("IFERROR(vlookup($C67&amp;"".""&amp;""Translation Pending"",IMPORTRANGE(URLs!$B$1,""Changes Log_CGRH!Z:AA""),2,false),"""")"),"")</f>
        <v/>
      </c>
      <c r="AJ72" s="55"/>
      <c r="AK72" s="55"/>
      <c r="AL72" s="55"/>
    </row>
    <row r="73" ht="15.75" customHeight="1">
      <c r="A73" s="26">
        <f t="shared" si="2"/>
        <v>73</v>
      </c>
      <c r="B73" s="168" t="s">
        <v>77</v>
      </c>
      <c r="C73" s="169" t="s">
        <v>991</v>
      </c>
      <c r="D73" s="144" t="str">
        <f t="shared" ref="D73:D78" si="41">"q"&amp;A73&amp;": "&amp;F73</f>
        <v>q73: Name of caregiver selected Baseline</v>
      </c>
      <c r="E73" s="144" t="str">
        <f t="shared" ref="E73:E78" si="42">"q"&amp;A73&amp;": "&amp;G73</f>
        <v>q73: </v>
      </c>
      <c r="F73" s="144" t="s">
        <v>992</v>
      </c>
      <c r="G73" s="146"/>
      <c r="H73" s="175" t="s">
        <v>992</v>
      </c>
      <c r="I73" s="146"/>
      <c r="J73" s="175" t="s">
        <v>994</v>
      </c>
      <c r="K73" s="148"/>
      <c r="L73" s="148"/>
      <c r="M73" s="148"/>
      <c r="N73" s="51"/>
      <c r="O73" s="51"/>
      <c r="P73" s="51"/>
      <c r="Q73" s="51"/>
      <c r="R73" s="51"/>
      <c r="S73" s="51"/>
      <c r="T73" s="51"/>
      <c r="U73" s="131"/>
      <c r="V73" s="51"/>
      <c r="W73" s="51"/>
      <c r="X73" s="51"/>
      <c r="Y73" s="86"/>
      <c r="Z73" s="51"/>
      <c r="AA73" s="51"/>
      <c r="AB73" s="51"/>
      <c r="AC73" s="51"/>
      <c r="AD73" s="51"/>
      <c r="AE73" s="51"/>
      <c r="AF73" s="109"/>
      <c r="AG73" s="53"/>
      <c r="AH73" s="54"/>
      <c r="AI73" s="54"/>
      <c r="AJ73" s="55"/>
      <c r="AK73" s="55"/>
      <c r="AL73" s="55"/>
    </row>
    <row r="74" ht="15.75" customHeight="1">
      <c r="A74" s="26">
        <f t="shared" si="2"/>
        <v>74</v>
      </c>
      <c r="B74" s="108" t="s">
        <v>77</v>
      </c>
      <c r="C74" s="172" t="s">
        <v>996</v>
      </c>
      <c r="D74" s="109" t="str">
        <f t="shared" si="41"/>
        <v>q74: cg_id of caregiver selected Baseline</v>
      </c>
      <c r="E74" s="109" t="str">
        <f t="shared" si="42"/>
        <v>q74: </v>
      </c>
      <c r="F74" s="109" t="s">
        <v>1000</v>
      </c>
      <c r="G74" s="110"/>
      <c r="H74" s="111" t="s">
        <v>1000</v>
      </c>
      <c r="I74" s="110"/>
      <c r="J74" s="111" t="s">
        <v>1003</v>
      </c>
      <c r="K74" s="177"/>
      <c r="L74" s="177"/>
      <c r="M74" s="177"/>
      <c r="N74" s="51"/>
      <c r="O74" s="51"/>
      <c r="P74" s="51"/>
      <c r="Q74" s="51"/>
      <c r="R74" s="51"/>
      <c r="S74" s="51"/>
      <c r="T74" s="51"/>
      <c r="U74" s="131"/>
      <c r="V74" s="51"/>
      <c r="W74" s="51"/>
      <c r="X74" s="51"/>
      <c r="Y74" s="86"/>
      <c r="Z74" s="51"/>
      <c r="AA74" s="51"/>
      <c r="AB74" s="51"/>
      <c r="AC74" s="51"/>
      <c r="AD74" s="51"/>
      <c r="AE74" s="51"/>
      <c r="AF74" s="184" t="s">
        <v>123</v>
      </c>
      <c r="AG74" s="53"/>
      <c r="AH74" s="54"/>
      <c r="AI74" s="54"/>
      <c r="AJ74" s="55"/>
      <c r="AK74" s="55"/>
      <c r="AL74" s="55"/>
    </row>
    <row r="75" ht="15.75" customHeight="1">
      <c r="A75" s="26">
        <f t="shared" si="2"/>
        <v>75</v>
      </c>
      <c r="B75" s="108" t="s">
        <v>77</v>
      </c>
      <c r="C75" s="172" t="s">
        <v>1013</v>
      </c>
      <c r="D75" s="109" t="str">
        <f t="shared" si="41"/>
        <v>q75: NID of caregiver selected Baseline</v>
      </c>
      <c r="E75" s="109" t="str">
        <f t="shared" si="42"/>
        <v>q75: </v>
      </c>
      <c r="F75" s="110" t="s">
        <v>1014</v>
      </c>
      <c r="G75" s="110"/>
      <c r="H75" s="177" t="s">
        <v>1014</v>
      </c>
      <c r="I75" s="110"/>
      <c r="J75" s="111" t="s">
        <v>1015</v>
      </c>
      <c r="K75" s="177"/>
      <c r="L75" s="177"/>
      <c r="M75" s="110"/>
      <c r="N75" s="51"/>
      <c r="O75" s="51"/>
      <c r="P75" s="51"/>
      <c r="Q75" s="51"/>
      <c r="R75" s="51"/>
      <c r="S75" s="51"/>
      <c r="T75" s="51"/>
      <c r="U75" s="131"/>
      <c r="V75" s="51"/>
      <c r="W75" s="51"/>
      <c r="X75" s="51"/>
      <c r="Y75" s="86"/>
      <c r="Z75" s="51"/>
      <c r="AA75" s="51"/>
      <c r="AB75" s="51"/>
      <c r="AC75" s="51"/>
      <c r="AD75" s="51"/>
      <c r="AE75" s="51"/>
      <c r="AF75" s="109"/>
      <c r="AG75" s="53"/>
      <c r="AH75" s="54"/>
      <c r="AI75" s="54"/>
      <c r="AJ75" s="55"/>
      <c r="AK75" s="55"/>
      <c r="AL75" s="55"/>
    </row>
    <row r="76" ht="15.75" customHeight="1">
      <c r="A76" s="26">
        <f t="shared" si="2"/>
        <v>76</v>
      </c>
      <c r="B76" s="108" t="s">
        <v>77</v>
      </c>
      <c r="C76" s="172" t="s">
        <v>1016</v>
      </c>
      <c r="D76" s="109" t="str">
        <f t="shared" si="41"/>
        <v>q76: Age of caregiver selected Baseline</v>
      </c>
      <c r="E76" s="109" t="str">
        <f t="shared" si="42"/>
        <v>q76: </v>
      </c>
      <c r="F76" s="110" t="s">
        <v>1017</v>
      </c>
      <c r="G76" s="110"/>
      <c r="H76" s="177" t="s">
        <v>1017</v>
      </c>
      <c r="I76" s="110"/>
      <c r="J76" s="111" t="s">
        <v>1018</v>
      </c>
      <c r="K76" s="177"/>
      <c r="L76" s="177"/>
      <c r="M76" s="110"/>
      <c r="N76" s="51"/>
      <c r="O76" s="51"/>
      <c r="P76" s="51"/>
      <c r="Q76" s="51"/>
      <c r="R76" s="51"/>
      <c r="S76" s="51"/>
      <c r="T76" s="51"/>
      <c r="U76" s="131"/>
      <c r="V76" s="51"/>
      <c r="W76" s="51"/>
      <c r="X76" s="51"/>
      <c r="Y76" s="86"/>
      <c r="Z76" s="51"/>
      <c r="AA76" s="51"/>
      <c r="AB76" s="51"/>
      <c r="AC76" s="51"/>
      <c r="AD76" s="51"/>
      <c r="AE76" s="51"/>
      <c r="AF76" s="109"/>
      <c r="AG76" s="53"/>
      <c r="AH76" s="54"/>
      <c r="AI76" s="54"/>
      <c r="AJ76" s="55"/>
      <c r="AK76" s="55"/>
      <c r="AL76" s="55"/>
    </row>
    <row r="77" ht="15.75" customHeight="1">
      <c r="A77" s="26">
        <f t="shared" si="2"/>
        <v>77</v>
      </c>
      <c r="B77" s="108" t="s">
        <v>77</v>
      </c>
      <c r="C77" s="172" t="s">
        <v>1019</v>
      </c>
      <c r="D77" s="109" t="str">
        <f t="shared" si="41"/>
        <v>q77: Sex of caregiver selected Baseline</v>
      </c>
      <c r="E77" s="109" t="str">
        <f t="shared" si="42"/>
        <v>q77: </v>
      </c>
      <c r="F77" s="109" t="s">
        <v>1020</v>
      </c>
      <c r="G77" s="110"/>
      <c r="H77" s="111" t="s">
        <v>1020</v>
      </c>
      <c r="I77" s="110"/>
      <c r="J77" s="111" t="s">
        <v>1021</v>
      </c>
      <c r="K77" s="177"/>
      <c r="L77" s="177"/>
      <c r="M77" s="110"/>
      <c r="N77" s="51"/>
      <c r="O77" s="51"/>
      <c r="P77" s="51"/>
      <c r="Q77" s="51"/>
      <c r="R77" s="51"/>
      <c r="S77" s="51"/>
      <c r="T77" s="51"/>
      <c r="U77" s="131"/>
      <c r="V77" s="51"/>
      <c r="W77" s="51"/>
      <c r="X77" s="51"/>
      <c r="Y77" s="86"/>
      <c r="Z77" s="51"/>
      <c r="AA77" s="51"/>
      <c r="AB77" s="51"/>
      <c r="AC77" s="51"/>
      <c r="AD77" s="51"/>
      <c r="AE77" s="51"/>
      <c r="AF77" s="109"/>
      <c r="AG77" s="53"/>
      <c r="AH77" s="54"/>
      <c r="AI77" s="54"/>
      <c r="AJ77" s="55"/>
      <c r="AK77" s="55"/>
      <c r="AL77" s="55"/>
    </row>
    <row r="78" ht="15.75" customHeight="1">
      <c r="A78" s="26">
        <f t="shared" si="2"/>
        <v>78</v>
      </c>
      <c r="B78" s="108" t="s">
        <v>77</v>
      </c>
      <c r="C78" s="172" t="s">
        <v>1022</v>
      </c>
      <c r="D78" s="109" t="str">
        <f t="shared" si="41"/>
        <v>q78: Type of caregiver selected</v>
      </c>
      <c r="E78" s="109" t="str">
        <f t="shared" si="42"/>
        <v>q78: </v>
      </c>
      <c r="F78" s="110" t="s">
        <v>1023</v>
      </c>
      <c r="G78" s="110"/>
      <c r="H78" s="177" t="str">
        <f>D78</f>
        <v>q78: Type of caregiver selected</v>
      </c>
      <c r="I78" s="110"/>
      <c r="J78" s="177" t="s">
        <v>1024</v>
      </c>
      <c r="K78" s="177"/>
      <c r="L78" s="177"/>
      <c r="M78" s="177"/>
      <c r="N78" s="51"/>
      <c r="O78" s="51"/>
      <c r="P78" s="51"/>
      <c r="Q78" s="51"/>
      <c r="R78" s="51"/>
      <c r="S78" s="51"/>
      <c r="T78" s="51"/>
      <c r="U78" s="131"/>
      <c r="V78" s="51"/>
      <c r="W78" s="51"/>
      <c r="X78" s="51"/>
      <c r="Y78" s="86"/>
      <c r="Z78" s="51"/>
      <c r="AA78" s="51"/>
      <c r="AB78" s="51"/>
      <c r="AC78" s="51"/>
      <c r="AD78" s="51"/>
      <c r="AE78" s="51"/>
      <c r="AF78" s="109"/>
      <c r="AG78" s="53"/>
      <c r="AH78" s="54" t="str">
        <f>IFERROR(__xludf.DUMMYFUNCTION("IFERROR(vlookup($C73&amp;"".""&amp;""To be implemented"",IMPORTRANGE(URLs!$B$1,""Changes Log_CGRH!X:Y""),2,false),"""")"),"")</f>
        <v/>
      </c>
      <c r="AI78" s="54" t="str">
        <f>IFERROR(__xludf.DUMMYFUNCTION("IFERROR(vlookup($C73&amp;"".""&amp;""Translation Pending"",IMPORTRANGE(URLs!$B$1,""Changes Log_CGRH!Z:AA""),2,false),"""")"),"")</f>
        <v/>
      </c>
      <c r="AJ78" s="55"/>
      <c r="AK78" s="55"/>
      <c r="AL78" s="55"/>
    </row>
    <row r="79" ht="15.75" customHeight="1">
      <c r="A79" s="26">
        <f t="shared" si="2"/>
        <v>79</v>
      </c>
      <c r="B79" s="144" t="s">
        <v>77</v>
      </c>
      <c r="C79" s="145" t="s">
        <v>1025</v>
      </c>
      <c r="D79" s="185" t="str">
        <f t="shared" ref="D79:E79" si="43">"q"&amp;ROW(F79)&amp;": "&amp;F79</f>
        <v>q79: Additional Cg</v>
      </c>
      <c r="E79" s="185" t="str">
        <f t="shared" si="43"/>
        <v>q79: Additional Cg</v>
      </c>
      <c r="F79" s="148" t="s">
        <v>1026</v>
      </c>
      <c r="G79" s="148" t="s">
        <v>1026</v>
      </c>
      <c r="H79" s="148" t="s">
        <v>1026</v>
      </c>
      <c r="I79" s="144"/>
      <c r="J79" s="175" t="s">
        <v>1027</v>
      </c>
      <c r="K79" s="148"/>
      <c r="L79" s="146"/>
      <c r="M79" s="148"/>
      <c r="N79" s="51"/>
      <c r="O79" s="51"/>
      <c r="P79" s="51"/>
      <c r="Q79" s="51"/>
      <c r="R79" s="51"/>
      <c r="S79" s="51"/>
      <c r="T79" s="51"/>
      <c r="U79" s="127"/>
      <c r="V79" s="51"/>
      <c r="W79" s="51"/>
      <c r="X79" s="51"/>
      <c r="Y79" s="86"/>
      <c r="Z79" s="86"/>
      <c r="AA79" s="86"/>
      <c r="AB79" s="51"/>
      <c r="AC79" s="51"/>
      <c r="AD79" s="51"/>
      <c r="AE79" s="51"/>
      <c r="AF79" s="51"/>
      <c r="AG79" s="53"/>
      <c r="AH79" s="54"/>
      <c r="AI79" s="54"/>
      <c r="AJ79" s="55"/>
      <c r="AK79" s="55"/>
      <c r="AL79" s="55"/>
    </row>
    <row r="80" ht="15.75" customHeight="1">
      <c r="A80" s="26">
        <f t="shared" si="2"/>
        <v>80</v>
      </c>
      <c r="B80" s="51" t="s">
        <v>77</v>
      </c>
      <c r="C80" s="51" t="s">
        <v>1028</v>
      </c>
      <c r="D80" s="109" t="str">
        <f>"q"&amp;A80&amp;": "&amp;F80</f>
        <v>q80: No scg</v>
      </c>
      <c r="E80" s="109" t="str">
        <f>"q"&amp;A80&amp;": "&amp;G80</f>
        <v>q80: no scg</v>
      </c>
      <c r="F80" s="86" t="s">
        <v>1029</v>
      </c>
      <c r="G80" s="86" t="s">
        <v>1030</v>
      </c>
      <c r="H80" s="186"/>
      <c r="I80" s="51"/>
      <c r="J80" s="86" t="s">
        <v>1031</v>
      </c>
      <c r="K80" s="86"/>
      <c r="L80" s="51"/>
      <c r="M80" s="86"/>
      <c r="N80" s="51"/>
      <c r="O80" s="51"/>
      <c r="P80" s="51"/>
      <c r="Q80" s="51"/>
      <c r="R80" s="51"/>
      <c r="S80" s="51"/>
      <c r="T80" s="51"/>
      <c r="U80" s="115"/>
      <c r="V80" s="51"/>
      <c r="W80" s="51"/>
      <c r="X80" s="51"/>
      <c r="Y80" s="86"/>
      <c r="Z80" s="86"/>
      <c r="AA80" s="86"/>
      <c r="AB80" s="51"/>
      <c r="AC80" s="51"/>
      <c r="AD80" s="51"/>
      <c r="AE80" s="51"/>
      <c r="AF80" s="51"/>
      <c r="AG80" s="53"/>
      <c r="AH80" s="54"/>
      <c r="AI80" s="54"/>
      <c r="AJ80" s="55"/>
      <c r="AK80" s="55"/>
      <c r="AL80" s="55"/>
    </row>
    <row r="81" ht="15.75" customHeight="1">
      <c r="A81" s="26">
        <f t="shared" si="2"/>
        <v>81</v>
      </c>
      <c r="B81" s="28" t="s">
        <v>63</v>
      </c>
      <c r="C81" s="187" t="s">
        <v>1032</v>
      </c>
      <c r="D81" s="51" t="str">
        <f t="shared" ref="D81:E81" si="44">"q"&amp;ROW(F81)&amp;": "&amp;F81</f>
        <v>q81: The primary caregiver of this household, ${_calc_pcg_name} did not have a partner at baseline.  If you would like to add a new partner, go back and select "Midline Partner or Primary Caregiver"</v>
      </c>
      <c r="E81" s="51" t="str">
        <f t="shared" si="44"/>
        <v>q81: Umuntu wareraga umwana by'ibanze muri uru rugo, ${_calc_pcg_name} ntabwo yari afite umufasha mu gihe cyahe cya Baseline.  Niba wifuza kubaza umufasha we mushya, subira inyuma uhitemo  "P4: Umufasha w'undi muntu urera umwana by'ibanze"</v>
      </c>
      <c r="F81" s="52" t="s">
        <v>1033</v>
      </c>
      <c r="G81" s="51" t="s">
        <v>1034</v>
      </c>
      <c r="H81" s="186"/>
      <c r="I81" s="51" t="s">
        <v>1035</v>
      </c>
      <c r="J81" s="86"/>
      <c r="K81" s="86"/>
      <c r="L81" s="86"/>
      <c r="M81" s="86"/>
      <c r="N81" s="51"/>
      <c r="O81" s="51"/>
      <c r="P81" s="51"/>
      <c r="Q81" s="51"/>
      <c r="R81" s="51"/>
      <c r="S81" s="51"/>
      <c r="T81" s="51"/>
      <c r="U81" s="127"/>
      <c r="V81" s="51"/>
      <c r="W81" s="51"/>
      <c r="X81" s="51"/>
      <c r="Y81" s="86"/>
      <c r="Z81" s="86"/>
      <c r="AA81" s="86"/>
      <c r="AB81" s="51"/>
      <c r="AC81" s="51"/>
      <c r="AD81" s="51"/>
      <c r="AE81" s="51"/>
      <c r="AF81" s="51"/>
      <c r="AG81" s="53"/>
      <c r="AH81" s="54"/>
      <c r="AI81" s="54"/>
      <c r="AJ81" s="55"/>
      <c r="AK81" s="55"/>
      <c r="AL81" s="55"/>
    </row>
    <row r="82" ht="15.75" customHeight="1">
      <c r="A82" s="26">
        <f t="shared" si="2"/>
        <v>82</v>
      </c>
      <c r="B82" s="51" t="s">
        <v>380</v>
      </c>
      <c r="C82" s="51" t="s">
        <v>1036</v>
      </c>
      <c r="D82" s="51"/>
      <c r="E82" s="51"/>
      <c r="F82" s="186"/>
      <c r="G82" s="188"/>
      <c r="H82" s="186"/>
      <c r="I82" s="51" t="s">
        <v>1037</v>
      </c>
      <c r="J82" s="86"/>
      <c r="K82" s="51"/>
      <c r="L82" s="51"/>
      <c r="M82" s="86"/>
      <c r="N82" s="51"/>
      <c r="O82" s="51"/>
      <c r="P82" s="51"/>
      <c r="Q82" s="51"/>
      <c r="R82" s="51"/>
      <c r="S82" s="51"/>
      <c r="T82" s="51"/>
      <c r="U82" s="127"/>
      <c r="V82" s="51"/>
      <c r="W82" s="51"/>
      <c r="X82" s="51"/>
      <c r="Y82" s="86"/>
      <c r="Z82" s="86"/>
      <c r="AA82" s="86"/>
      <c r="AB82" s="51"/>
      <c r="AC82" s="51"/>
      <c r="AD82" s="51"/>
      <c r="AE82" s="51"/>
      <c r="AF82" s="109"/>
      <c r="AG82" s="53"/>
      <c r="AH82" s="54"/>
      <c r="AI82" s="54"/>
      <c r="AJ82" s="55"/>
      <c r="AK82" s="55"/>
      <c r="AL82" s="55"/>
    </row>
    <row r="83" ht="15.75" customHeight="1">
      <c r="A83" s="26">
        <f t="shared" si="2"/>
        <v>83</v>
      </c>
      <c r="B83" s="28" t="s">
        <v>685</v>
      </c>
      <c r="C83" s="51" t="s">
        <v>1039</v>
      </c>
      <c r="D83" s="51" t="str">
        <f t="shared" ref="D83:E83" si="45">"q"&amp;ROW(F83)&amp;": "&amp;F83</f>
        <v>q83: The ${_calc_caregiver_type} in our records is ${_calc_caregiver_name}. Are you speaking with ${_calc_caregiver_name}?</v>
      </c>
      <c r="E83" s="51" t="str">
        <f t="shared" si="45"/>
        <v>q83:  Amakuri dufite nuko ${_calc_caregiver_type} ari ${_calc_caregiver_name}. Ese urimo uravugana na ${_calc_caregiver_name}?</v>
      </c>
      <c r="F83" s="52" t="s">
        <v>1041</v>
      </c>
      <c r="G83" s="190" t="s">
        <v>1042</v>
      </c>
      <c r="H83" s="52" t="s">
        <v>926</v>
      </c>
      <c r="I83" s="51" t="s">
        <v>1043</v>
      </c>
      <c r="J83" s="51"/>
      <c r="K83" s="51" t="s">
        <v>123</v>
      </c>
      <c r="L83" s="51"/>
      <c r="M83" s="51"/>
      <c r="N83" s="51"/>
      <c r="O83" s="51"/>
      <c r="P83" s="51"/>
      <c r="Q83" s="51"/>
      <c r="R83" s="51"/>
      <c r="S83" s="51"/>
      <c r="T83" s="51"/>
      <c r="U83" s="127"/>
      <c r="V83" s="51"/>
      <c r="W83" s="51"/>
      <c r="X83" s="51"/>
      <c r="Y83" s="51"/>
      <c r="Z83" s="51"/>
      <c r="AA83" s="51"/>
      <c r="AB83" s="51"/>
      <c r="AC83" s="51"/>
      <c r="AD83" s="51"/>
      <c r="AE83" s="51"/>
      <c r="AF83" s="109"/>
      <c r="AG83" s="53"/>
      <c r="AH83" s="54"/>
      <c r="AI83" s="54"/>
      <c r="AJ83" s="55"/>
      <c r="AK83" s="55"/>
      <c r="AL83" s="55"/>
    </row>
    <row r="84" ht="15.75" customHeight="1">
      <c r="A84" s="26">
        <f t="shared" si="2"/>
        <v>84</v>
      </c>
      <c r="B84" s="116" t="s">
        <v>63</v>
      </c>
      <c r="C84" s="117" t="s">
        <v>1044</v>
      </c>
      <c r="D84" s="51" t="str">
        <f t="shared" ref="D84:E84" si="46">"q"&amp;ROW(F84)&amp;": "&amp;F84</f>
        <v>q84: You have indicated that the ${_calc_caregiver_type} in this household is not ${_calc_caregiver_name}.  Please go back and confirm you have selected the correct caregiver type.</v>
      </c>
      <c r="E84" s="51" t="str">
        <f t="shared" si="46"/>
        <v>q84: Wavuzeko ${_calc_caregiver_type} muri uru rugo atari ${_calc_caregiver_name}.  Subira inyuma uhitemo urera umwana nyawe.</v>
      </c>
      <c r="F84" s="117" t="s">
        <v>1045</v>
      </c>
      <c r="G84" s="191" t="s">
        <v>1046</v>
      </c>
      <c r="H84" s="117"/>
      <c r="I84" s="161" t="s">
        <v>1047</v>
      </c>
      <c r="J84" s="161"/>
      <c r="K84" s="161"/>
      <c r="L84" s="161"/>
      <c r="M84" s="161"/>
      <c r="N84" s="161"/>
      <c r="O84" s="161"/>
      <c r="P84" s="161"/>
      <c r="Q84" s="161"/>
      <c r="R84" s="161"/>
      <c r="S84" s="161"/>
      <c r="T84" s="161"/>
      <c r="U84" s="109"/>
      <c r="V84" s="161"/>
      <c r="W84" s="161"/>
      <c r="X84" s="161"/>
      <c r="Y84" s="161"/>
      <c r="Z84" s="161"/>
      <c r="AA84" s="161"/>
      <c r="AB84" s="161"/>
      <c r="AC84" s="161"/>
      <c r="AD84" s="161"/>
      <c r="AE84" s="161"/>
      <c r="AF84" s="161"/>
      <c r="AG84" s="53"/>
      <c r="AH84" s="54"/>
      <c r="AI84" s="54"/>
      <c r="AJ84" s="55"/>
      <c r="AK84" s="55"/>
      <c r="AL84" s="55"/>
    </row>
    <row r="85" ht="15.75" customHeight="1">
      <c r="A85" s="26">
        <f t="shared" si="2"/>
        <v>85</v>
      </c>
      <c r="B85" s="28" t="s">
        <v>685</v>
      </c>
      <c r="C85" s="187" t="s">
        <v>1048</v>
      </c>
      <c r="D85" s="51" t="str">
        <f t="shared" ref="D85:E85" si="47">"q"&amp;ROW(F85)&amp;": "&amp;F85</f>
        <v>q85: You have indicated that you are speaking with a new caregiver since baseline.  Is this correct?</v>
      </c>
      <c r="E85" s="51" t="str">
        <f t="shared" si="47"/>
        <v>q85: Wagaragaje ko uri kuvugana n'umuntu mushya ufite inshingano zo kurera umwana. Ese ibi nibyo?</v>
      </c>
      <c r="F85" s="52" t="s">
        <v>1049</v>
      </c>
      <c r="G85" s="190" t="s">
        <v>1050</v>
      </c>
      <c r="H85" s="186"/>
      <c r="I85" s="51" t="s">
        <v>1051</v>
      </c>
      <c r="J85" s="86"/>
      <c r="K85" s="86" t="s">
        <v>123</v>
      </c>
      <c r="L85" s="86"/>
      <c r="M85" s="86"/>
      <c r="N85" s="51"/>
      <c r="O85" s="51"/>
      <c r="P85" s="51"/>
      <c r="Q85" s="51"/>
      <c r="R85" s="51"/>
      <c r="S85" s="51"/>
      <c r="T85" s="51"/>
      <c r="U85" s="127"/>
      <c r="V85" s="51"/>
      <c r="W85" s="51"/>
      <c r="X85" s="51"/>
      <c r="Y85" s="86"/>
      <c r="Z85" s="86"/>
      <c r="AA85" s="86"/>
      <c r="AB85" s="51"/>
      <c r="AC85" s="51"/>
      <c r="AD85" s="51"/>
      <c r="AE85" s="51"/>
      <c r="AF85" s="51"/>
      <c r="AG85" s="53"/>
      <c r="AH85" s="54"/>
      <c r="AI85" s="54"/>
      <c r="AJ85" s="55"/>
      <c r="AK85" s="55"/>
      <c r="AL85" s="55"/>
    </row>
    <row r="86" ht="15.75" customHeight="1">
      <c r="A86" s="26">
        <f t="shared" si="2"/>
        <v>86</v>
      </c>
      <c r="B86" s="28" t="s">
        <v>63</v>
      </c>
      <c r="C86" s="187" t="s">
        <v>1052</v>
      </c>
      <c r="D86" s="51" t="str">
        <f t="shared" ref="D86:E86" si="48">"q"&amp;ROW(F86)&amp;": "&amp;F86</f>
        <v>q86: Please go back and change the caregiver type.</v>
      </c>
      <c r="E86" s="51" t="str">
        <f t="shared" si="48"/>
        <v>q86: Subira inyuma uhindure umuntu urera umwana</v>
      </c>
      <c r="F86" s="52" t="s">
        <v>1053</v>
      </c>
      <c r="G86" s="190" t="s">
        <v>1054</v>
      </c>
      <c r="H86" s="186"/>
      <c r="I86" s="51" t="s">
        <v>1055</v>
      </c>
      <c r="J86" s="86"/>
      <c r="K86" s="86"/>
      <c r="L86" s="86"/>
      <c r="M86" s="86"/>
      <c r="N86" s="51"/>
      <c r="O86" s="51"/>
      <c r="P86" s="51"/>
      <c r="Q86" s="51"/>
      <c r="R86" s="51"/>
      <c r="S86" s="51"/>
      <c r="T86" s="51"/>
      <c r="U86" s="127"/>
      <c r="V86" s="51"/>
      <c r="W86" s="51"/>
      <c r="X86" s="51"/>
      <c r="Y86" s="86"/>
      <c r="Z86" s="86"/>
      <c r="AA86" s="86"/>
      <c r="AB86" s="51"/>
      <c r="AC86" s="51"/>
      <c r="AD86" s="51"/>
      <c r="AE86" s="51"/>
      <c r="AF86" s="51"/>
      <c r="AG86" s="53"/>
      <c r="AH86" s="54"/>
      <c r="AI86" s="54"/>
      <c r="AJ86" s="55"/>
      <c r="AK86" s="55"/>
      <c r="AL86" s="55"/>
    </row>
    <row r="87" ht="15.75" customHeight="1">
      <c r="A87" s="26">
        <f t="shared" si="2"/>
        <v>87</v>
      </c>
      <c r="B87" s="192" t="s">
        <v>209</v>
      </c>
      <c r="C87" s="192" t="s">
        <v>1056</v>
      </c>
      <c r="D87" s="193" t="str">
        <f t="shared" ref="D87:E87" si="49">"q"&amp;ROW(F87)&amp;": "&amp;F87</f>
        <v>q87: What is the name of the ${_calc_caregiver_type} who you are speaking with?</v>
      </c>
      <c r="E87" s="192" t="str">
        <f t="shared" si="49"/>
        <v>q87: Umushya yitwa nde ${_calc_caregiver_type}?</v>
      </c>
      <c r="F87" s="194" t="s">
        <v>1057</v>
      </c>
      <c r="G87" s="192" t="s">
        <v>1058</v>
      </c>
      <c r="H87" s="194" t="s">
        <v>1059</v>
      </c>
      <c r="I87" s="195" t="s">
        <v>1060</v>
      </c>
      <c r="K87" s="11" t="s">
        <v>123</v>
      </c>
    </row>
    <row r="88" ht="15.75" customHeight="1">
      <c r="A88" s="26">
        <f t="shared" si="2"/>
        <v>88</v>
      </c>
      <c r="B88" s="51" t="s">
        <v>77</v>
      </c>
      <c r="C88" s="51" t="s">
        <v>1061</v>
      </c>
      <c r="D88" s="109" t="str">
        <f>"q"&amp;A88&amp;": "&amp;F88</f>
        <v>q88: Caregiver Name</v>
      </c>
      <c r="E88" s="109" t="str">
        <f>"q"&amp;A88&amp;": "&amp;G88</f>
        <v>q88: Caregiver Name</v>
      </c>
      <c r="F88" s="196" t="s">
        <v>1062</v>
      </c>
      <c r="G88" s="196" t="s">
        <v>1062</v>
      </c>
      <c r="H88" s="53"/>
      <c r="I88" s="187"/>
      <c r="J88" s="187" t="s">
        <v>1063</v>
      </c>
      <c r="K88" s="187"/>
      <c r="L88" s="187"/>
      <c r="M88" s="187"/>
      <c r="N88" s="187"/>
      <c r="O88" s="187"/>
      <c r="P88" s="187"/>
      <c r="Q88" s="187"/>
      <c r="R88" s="187"/>
      <c r="S88" s="187"/>
      <c r="T88" s="187"/>
      <c r="U88" s="197"/>
      <c r="V88" s="187"/>
      <c r="W88" s="187"/>
      <c r="X88" s="187"/>
      <c r="Y88" s="187"/>
      <c r="Z88" s="187"/>
      <c r="AA88" s="187"/>
      <c r="AB88" s="187"/>
      <c r="AC88" s="187"/>
      <c r="AD88" s="187"/>
      <c r="AE88" s="187"/>
      <c r="AF88" s="187"/>
      <c r="AG88" s="53"/>
      <c r="AH88" s="55"/>
      <c r="AI88" s="55"/>
      <c r="AJ88" s="55"/>
      <c r="AK88" s="55"/>
      <c r="AL88" s="55"/>
    </row>
    <row r="89" ht="15.75" customHeight="1">
      <c r="A89" s="26">
        <f t="shared" si="2"/>
        <v>89</v>
      </c>
      <c r="B89" s="28" t="s">
        <v>685</v>
      </c>
      <c r="C89" s="51" t="s">
        <v>1064</v>
      </c>
      <c r="D89" s="126" t="str">
        <f t="shared" ref="D89:E89" si="50">"q"&amp;ROW(F89)&amp;": "&amp;F89</f>
        <v>q89: Have you obtained consent from ${caregiver_name} in a previous survey today?</v>
      </c>
      <c r="E89" s="126" t="str">
        <f t="shared" si="50"/>
        <v>q89: Waba wari wahawe uruhushya na${caregiver_name} mubiganiro byabanjirije iki uyumunsi?</v>
      </c>
      <c r="F89" s="126" t="s">
        <v>1065</v>
      </c>
      <c r="G89" s="129" t="s">
        <v>1066</v>
      </c>
      <c r="H89" s="52" t="s">
        <v>1067</v>
      </c>
      <c r="I89" s="51"/>
      <c r="J89" s="51"/>
      <c r="K89" s="51" t="s">
        <v>123</v>
      </c>
      <c r="L89" s="51"/>
      <c r="M89" s="51"/>
      <c r="N89" s="51"/>
      <c r="O89" s="51"/>
      <c r="P89" s="51"/>
      <c r="Q89" s="51"/>
      <c r="R89" s="51"/>
      <c r="S89" s="51"/>
      <c r="T89" s="51"/>
      <c r="U89" s="115"/>
      <c r="V89" s="51"/>
      <c r="W89" s="51"/>
      <c r="X89" s="51"/>
      <c r="Y89" s="51"/>
      <c r="Z89" s="51"/>
      <c r="AA89" s="51"/>
      <c r="AB89" s="51"/>
      <c r="AC89" s="51"/>
      <c r="AD89" s="51"/>
      <c r="AE89" s="51"/>
      <c r="AF89" s="51" t="s">
        <v>123</v>
      </c>
      <c r="AG89" s="53"/>
      <c r="AH89" s="54" t="str">
        <f>IFERROR(__xludf.DUMMYFUNCTION("IFERROR(vlookup($C84&amp;"".""&amp;""To be implemented"",IMPORTRANGE(URLs!$B$1,""Changes Log_CGRH!X:Y""),2,false),"""")"),"")</f>
        <v/>
      </c>
      <c r="AI89" s="54" t="str">
        <f>IFERROR(__xludf.DUMMYFUNCTION("IFERROR(vlookup($C84&amp;"".""&amp;""Translation Pending"",IMPORTRANGE(URLs!$B$1,""Changes Log_CGRH!Z:AA""),2,false),"""")"),"")</f>
        <v/>
      </c>
      <c r="AJ89" s="55"/>
      <c r="AK89" s="55"/>
      <c r="AL89" s="55"/>
    </row>
    <row r="90" ht="15.75" customHeight="1">
      <c r="A90" s="26">
        <f t="shared" si="2"/>
        <v>90</v>
      </c>
      <c r="B90" s="28" t="s">
        <v>685</v>
      </c>
      <c r="C90" s="51" t="s">
        <v>1068</v>
      </c>
      <c r="D90" s="51" t="str">
        <f t="shared" ref="D90:E90" si="51">"q"&amp;ROW(F90)&amp;": "&amp;F90</f>
        <v>q90: “Enumerator: please read the consent form to the participant if you have not already.  Did ${caregiver_name} agree to participate and sign the consent form?"</v>
      </c>
      <c r="E90" s="51" t="str">
        <f t="shared" si="51"/>
        <v>q90: “Enumerator: Somera uruhushya rukwemerera gukora ubushakashatsi uwitabiriye ikiganiro niba utari warumusomeye.  Ese ${caregiver_name} yemeye kwitabira ikiganiro no gusinya uruhushya?”</v>
      </c>
      <c r="F90" s="51" t="s">
        <v>1069</v>
      </c>
      <c r="G90" s="52" t="s">
        <v>1070</v>
      </c>
      <c r="H90" s="51" t="s">
        <v>1071</v>
      </c>
      <c r="I90" s="51" t="s">
        <v>1072</v>
      </c>
      <c r="J90" s="51"/>
      <c r="K90" s="51" t="s">
        <v>123</v>
      </c>
      <c r="L90" s="51"/>
      <c r="M90" s="51"/>
      <c r="N90" s="51"/>
      <c r="O90" s="51"/>
      <c r="P90" s="51"/>
      <c r="Q90" s="51"/>
      <c r="R90" s="51"/>
      <c r="S90" s="51"/>
      <c r="T90" s="51"/>
      <c r="U90" s="109"/>
      <c r="V90" s="51" t="s">
        <v>1073</v>
      </c>
      <c r="W90" s="86" t="s">
        <v>1073</v>
      </c>
      <c r="X90" s="86"/>
      <c r="Y90" s="51"/>
      <c r="Z90" s="51"/>
      <c r="AA90" s="51"/>
      <c r="AB90" s="51"/>
      <c r="AC90" s="51"/>
      <c r="AD90" s="51"/>
      <c r="AE90" s="51"/>
      <c r="AF90" s="51" t="s">
        <v>123</v>
      </c>
      <c r="AG90" s="53"/>
      <c r="AH90" s="54" t="str">
        <f>IFERROR(__xludf.DUMMYFUNCTION("IFERROR(vlookup($C85&amp;"".""&amp;""To be implemented"",IMPORTRANGE(URLs!$B$1,""Changes Log_CGRH!X:Y""),2,false),"""")"),"")</f>
        <v/>
      </c>
      <c r="AI90" s="54" t="str">
        <f>IFERROR(__xludf.DUMMYFUNCTION("IFERROR(vlookup($C85&amp;"".""&amp;""Translation Pending"",IMPORTRANGE(URLs!$B$1,""Changes Log_CGRH!Z:AA""),2,false),"""")"),"")</f>
        <v/>
      </c>
      <c r="AJ90" s="55"/>
      <c r="AK90" s="55"/>
      <c r="AL90" s="55"/>
    </row>
    <row r="91" ht="15.75" customHeight="1">
      <c r="A91" s="26">
        <f t="shared" si="2"/>
        <v>91</v>
      </c>
      <c r="B91" s="28" t="s">
        <v>380</v>
      </c>
      <c r="C91" s="51" t="s">
        <v>1074</v>
      </c>
      <c r="D91" s="51"/>
      <c r="E91" s="51"/>
      <c r="F91" s="198"/>
      <c r="G91" s="199"/>
      <c r="H91" s="51"/>
      <c r="I91" s="51" t="s">
        <v>1075</v>
      </c>
      <c r="J91" s="51"/>
      <c r="K91" s="51"/>
      <c r="L91" s="51" t="s">
        <v>123</v>
      </c>
      <c r="M91" s="51"/>
      <c r="N91" s="51"/>
      <c r="O91" s="51"/>
      <c r="P91" s="51"/>
      <c r="Q91" s="51"/>
      <c r="R91" s="51"/>
      <c r="S91" s="51"/>
      <c r="T91" s="51"/>
      <c r="U91" s="109"/>
      <c r="V91" s="51"/>
      <c r="W91" s="51"/>
      <c r="X91" s="51"/>
      <c r="Y91" s="51"/>
      <c r="Z91" s="51"/>
      <c r="AA91" s="51"/>
      <c r="AB91" s="51"/>
      <c r="AC91" s="51"/>
      <c r="AD91" s="51"/>
      <c r="AE91" s="51"/>
      <c r="AF91" s="51"/>
      <c r="AG91" s="53"/>
      <c r="AH91" s="54" t="str">
        <f>IFERROR(__xludf.DUMMYFUNCTION("IFERROR(vlookup($C86&amp;"".""&amp;""To be implemented"",IMPORTRANGE(URLs!$B$1,""Changes Log_CGRH!X:Y""),2,false),"""")"),"")</f>
        <v/>
      </c>
      <c r="AI91" s="54" t="str">
        <f>IFERROR(__xludf.DUMMYFUNCTION("IFERROR(vlookup($C86&amp;"".""&amp;""Translation Pending"",IMPORTRANGE(URLs!$B$1,""Changes Log_CGRH!Z:AA""),2,false),"""")"),"")</f>
        <v/>
      </c>
      <c r="AJ91" s="55"/>
      <c r="AK91" s="55"/>
      <c r="AL91" s="55"/>
    </row>
    <row r="92" ht="15.75" customHeight="1">
      <c r="A92" s="26">
        <f t="shared" si="2"/>
        <v>92</v>
      </c>
      <c r="B92" s="28" t="s">
        <v>1076</v>
      </c>
      <c r="C92" s="51" t="s">
        <v>1077</v>
      </c>
      <c r="D92" s="51" t="str">
        <f t="shared" ref="D92:E92" si="52">"q"&amp;ROW(F92)&amp;": "&amp;F92</f>
        <v>q92: You have selected ${caregiver_name}. Their NID number is ${caregiver_nid}, is this correct?</v>
      </c>
      <c r="E92" s="51" t="str">
        <f t="shared" si="52"/>
        <v>q92: Wahisemo ${caregiver_name} numero ye y'indangamuntu ni ${_calc_caregiver_nid},  Ese ibi nibyo?</v>
      </c>
      <c r="F92" s="200" t="s">
        <v>1078</v>
      </c>
      <c r="G92" s="52" t="s">
        <v>1079</v>
      </c>
      <c r="H92" s="52" t="s">
        <v>1080</v>
      </c>
      <c r="I92" s="51" t="s">
        <v>1081</v>
      </c>
      <c r="J92" s="51"/>
      <c r="K92" s="51" t="s">
        <v>123</v>
      </c>
      <c r="L92" s="51" t="s">
        <v>123</v>
      </c>
      <c r="M92" s="51"/>
      <c r="N92" s="51"/>
      <c r="O92" s="51"/>
      <c r="P92" s="51"/>
      <c r="Q92" s="51"/>
      <c r="R92" s="51"/>
      <c r="S92" s="51"/>
      <c r="T92" s="51"/>
      <c r="U92" s="109"/>
      <c r="V92" s="51"/>
      <c r="W92" s="51"/>
      <c r="X92" s="51"/>
      <c r="Y92" s="51"/>
      <c r="Z92" s="51"/>
      <c r="AA92" s="51"/>
      <c r="AB92" s="51"/>
      <c r="AC92" s="51"/>
      <c r="AD92" s="51"/>
      <c r="AE92" s="51"/>
      <c r="AF92" s="51"/>
      <c r="AG92" s="53"/>
      <c r="AH92" s="54" t="str">
        <f>IFERROR(__xludf.DUMMYFUNCTION("IFERROR(vlookup($C87&amp;"".""&amp;""To be implemented"",IMPORTRANGE(URLs!$B$1,""Changes Log_CGRH!X:Y""),2,false),"""")"),"")</f>
        <v/>
      </c>
      <c r="AI92" s="54" t="str">
        <f>IFERROR(__xludf.DUMMYFUNCTION("IFERROR(vlookup($C87&amp;"".""&amp;""Translation Pending"",IMPORTRANGE(URLs!$B$1,""Changes Log_CGRH!Z:AA""),2,false),"""")"),"")</f>
        <v/>
      </c>
      <c r="AJ92" s="55"/>
      <c r="AK92" s="55"/>
      <c r="AL92" s="55"/>
    </row>
    <row r="93" ht="15.75" customHeight="1">
      <c r="A93" s="26">
        <f t="shared" si="2"/>
        <v>93</v>
      </c>
      <c r="B93" s="28" t="s">
        <v>63</v>
      </c>
      <c r="C93" s="51" t="s">
        <v>1082</v>
      </c>
      <c r="D93" s="51" t="str">
        <f t="shared" ref="D93:E93" si="53">"q"&amp;ROW(F93)&amp;": "&amp;F93</f>
        <v>q93: You have indicated that the national ID for ${caregiver_name} does not match our records.  Please check if you are speaking with the correct caregiver.  If the numbers are similar, but there is a typo, please go back and select "Yes with typo".  </v>
      </c>
      <c r="E93" s="51" t="str">
        <f t="shared" si="53"/>
        <v>q93: Wavuzeko umubare uranga urugo rwa ${caregiver_name} udahuye n'amakuru dufite. Suzuma niba uri kuvugana n'umuntu urera umwana nyawe. Niba imibare ihura ariko hakabamo ikosa ry'imyandikire, subira inyuma ushyire kuri " yego ikosa mu myandikire.</v>
      </c>
      <c r="F93" s="52" t="s">
        <v>1083</v>
      </c>
      <c r="G93" s="52" t="s">
        <v>1084</v>
      </c>
      <c r="H93" s="52" t="s">
        <v>1085</v>
      </c>
      <c r="I93" s="51" t="s">
        <v>1086</v>
      </c>
      <c r="J93" s="51"/>
      <c r="K93" s="51"/>
      <c r="L93" s="51" t="s">
        <v>123</v>
      </c>
      <c r="M93" s="51"/>
      <c r="N93" s="51"/>
      <c r="O93" s="51"/>
      <c r="P93" s="51"/>
      <c r="Q93" s="51"/>
      <c r="R93" s="51"/>
      <c r="S93" s="51"/>
      <c r="T93" s="51"/>
      <c r="U93" s="115"/>
      <c r="V93" s="51"/>
      <c r="W93" s="51"/>
      <c r="X93" s="51"/>
      <c r="Y93" s="51"/>
      <c r="Z93" s="51"/>
      <c r="AA93" s="51"/>
      <c r="AB93" s="51"/>
      <c r="AC93" s="51"/>
      <c r="AD93" s="51"/>
      <c r="AE93" s="51"/>
      <c r="AF93" s="51"/>
      <c r="AG93" s="53"/>
      <c r="AH93" s="54" t="str">
        <f>IFERROR(__xludf.DUMMYFUNCTION("IFERROR(vlookup($C88&amp;"".""&amp;""To be implemented"",IMPORTRANGE(URLs!$B$1,""Changes Log_CGRH!X:Y""),2,false),"""")"),"")</f>
        <v/>
      </c>
      <c r="AI93" s="54" t="str">
        <f>IFERROR(__xludf.DUMMYFUNCTION("IFERROR(vlookup($C88&amp;"".""&amp;""Translation Pending"",IMPORTRANGE(URLs!$B$1,""Changes Log_CGRH!Z:AA""),2,false),"""")"),"")</f>
        <v/>
      </c>
      <c r="AJ93" s="55"/>
      <c r="AK93" s="55"/>
      <c r="AL93" s="55"/>
    </row>
    <row r="94" ht="15.75" customHeight="1">
      <c r="A94" s="26">
        <f t="shared" si="2"/>
        <v>94</v>
      </c>
      <c r="B94" s="28" t="s">
        <v>209</v>
      </c>
      <c r="C94" s="51" t="s">
        <v>1087</v>
      </c>
      <c r="D94" s="51" t="str">
        <f t="shared" ref="D94:E94" si="54">"q"&amp;ROW(F94)&amp;": "&amp;F94</f>
        <v>q94: Please enter the National ID of ${caregiver_name}.</v>
      </c>
      <c r="E94" s="51" t="str">
        <f t="shared" si="54"/>
        <v>q94: Andika numero y'irangamuntu ya ${caregiver_name}.</v>
      </c>
      <c r="F94" s="52" t="s">
        <v>1088</v>
      </c>
      <c r="G94" s="52" t="s">
        <v>1089</v>
      </c>
      <c r="H94" s="52" t="s">
        <v>1090</v>
      </c>
      <c r="I94" s="86" t="s">
        <v>1091</v>
      </c>
      <c r="J94" s="51"/>
      <c r="K94" s="51"/>
      <c r="L94" s="86" t="s">
        <v>123</v>
      </c>
      <c r="M94" s="51" t="s">
        <v>215</v>
      </c>
      <c r="N94" s="51"/>
      <c r="O94" s="51"/>
      <c r="P94" s="51"/>
      <c r="Q94" s="51"/>
      <c r="R94" s="51" t="s">
        <v>1092</v>
      </c>
      <c r="S94" s="51" t="s">
        <v>1093</v>
      </c>
      <c r="T94" s="51" t="s">
        <v>1094</v>
      </c>
      <c r="U94" s="109" t="s">
        <v>1094</v>
      </c>
      <c r="V94" s="51"/>
      <c r="W94" s="51"/>
      <c r="X94" s="51"/>
      <c r="Y94" s="51"/>
      <c r="Z94" s="51"/>
      <c r="AA94" s="51"/>
      <c r="AB94" s="51"/>
      <c r="AC94" s="51"/>
      <c r="AD94" s="51"/>
      <c r="AE94" s="51"/>
      <c r="AF94" s="51"/>
      <c r="AG94" s="53"/>
      <c r="AH94" s="54" t="str">
        <f>IFERROR(__xludf.DUMMYFUNCTION("IFERROR(vlookup($C89&amp;"".""&amp;""To be implemented"",IMPORTRANGE(URLs!$B$1,""Changes Log_CGRH!X:Y""),2,false),"""")"),"")</f>
        <v/>
      </c>
      <c r="AI94" s="54" t="str">
        <f>IFERROR(__xludf.DUMMYFUNCTION("IFERROR(vlookup($C89&amp;"".""&amp;""Translation Pending"",IMPORTRANGE(URLs!$B$1,""Changes Log_CGRH!Z:AA""),2,false),"""")"),"")</f>
        <v/>
      </c>
      <c r="AJ94" s="55"/>
      <c r="AK94" s="55"/>
      <c r="AL94" s="55"/>
    </row>
    <row r="95" ht="15.75" customHeight="1">
      <c r="A95" s="26">
        <f t="shared" si="2"/>
        <v>95</v>
      </c>
      <c r="B95" s="28" t="s">
        <v>1095</v>
      </c>
      <c r="C95" s="51" t="s">
        <v>1096</v>
      </c>
      <c r="D95" s="51" t="str">
        <f t="shared" ref="D95:E95" si="55">"q"&amp;ROW(F95)&amp;": "&amp;F95</f>
        <v>q95: Enter the caregiver's sex</v>
      </c>
      <c r="E95" s="51" t="str">
        <f t="shared" si="55"/>
        <v>q95: Andika igitsina cy’umubyeyi</v>
      </c>
      <c r="F95" s="52" t="s">
        <v>1097</v>
      </c>
      <c r="G95" s="52" t="s">
        <v>1098</v>
      </c>
      <c r="H95" s="52" t="s">
        <v>1099</v>
      </c>
      <c r="I95" s="127" t="s">
        <v>1100</v>
      </c>
      <c r="J95" s="51"/>
      <c r="K95" s="51" t="s">
        <v>123</v>
      </c>
      <c r="L95" s="51" t="s">
        <v>123</v>
      </c>
      <c r="M95" s="51"/>
      <c r="N95" s="51"/>
      <c r="O95" s="51"/>
      <c r="P95" s="51"/>
      <c r="Q95" s="51"/>
      <c r="R95" s="51"/>
      <c r="S95" s="51"/>
      <c r="T95" s="51"/>
      <c r="U95" s="109"/>
      <c r="V95" s="51"/>
      <c r="W95" s="51"/>
      <c r="X95" s="51"/>
      <c r="Y95" s="51"/>
      <c r="Z95" s="51"/>
      <c r="AA95" s="51"/>
      <c r="AB95" s="51"/>
      <c r="AC95" s="51"/>
      <c r="AD95" s="51"/>
      <c r="AE95" s="51"/>
      <c r="AF95" s="127" t="s">
        <v>123</v>
      </c>
      <c r="AG95" s="53"/>
      <c r="AH95" s="54" t="str">
        <f>IFERROR(__xludf.DUMMYFUNCTION("IFERROR(vlookup($C90&amp;"".""&amp;""To be implemented"",IMPORTRANGE(URLs!$B$1,""Changes Log_CGRH!X:Y""),2,false),"""")"),"")</f>
        <v/>
      </c>
      <c r="AI95" s="54" t="str">
        <f>IFERROR(__xludf.DUMMYFUNCTION("IFERROR(vlookup($C90&amp;"".""&amp;""Translation Pending"",IMPORTRANGE(URLs!$B$1,""Changes Log_CGRH!Z:AA""),2,false),"""")"),"")</f>
        <v/>
      </c>
      <c r="AJ95" s="55"/>
      <c r="AK95" s="55"/>
      <c r="AL95" s="55"/>
    </row>
    <row r="96" ht="15.75" customHeight="1">
      <c r="A96" s="26">
        <f t="shared" si="2"/>
        <v>96</v>
      </c>
      <c r="B96" s="108" t="s">
        <v>380</v>
      </c>
      <c r="C96" s="109" t="s">
        <v>1101</v>
      </c>
      <c r="D96" s="109" t="str">
        <f t="shared" ref="D96:E96" si="56">F96</f>
        <v>Location of Household (loc)</v>
      </c>
      <c r="E96" s="109" t="str">
        <f t="shared" si="56"/>
        <v>Location of Household (loc)</v>
      </c>
      <c r="F96" s="110" t="s">
        <v>1102</v>
      </c>
      <c r="G96" s="110" t="s">
        <v>1102</v>
      </c>
      <c r="H96" s="177" t="s">
        <v>1103</v>
      </c>
      <c r="I96" s="109"/>
      <c r="J96" s="109"/>
      <c r="K96" s="109"/>
      <c r="L96" s="109"/>
      <c r="M96" s="109"/>
      <c r="N96" s="109"/>
      <c r="O96" s="109"/>
      <c r="P96" s="51"/>
      <c r="Q96" s="109"/>
      <c r="R96" s="109"/>
      <c r="S96" s="109"/>
      <c r="T96" s="109"/>
      <c r="U96" s="98"/>
      <c r="V96" s="109"/>
      <c r="W96" s="109"/>
      <c r="X96" s="109"/>
      <c r="Y96" s="109"/>
      <c r="Z96" s="109"/>
      <c r="AA96" s="109"/>
      <c r="AB96" s="109"/>
      <c r="AC96" s="109"/>
      <c r="AD96" s="109"/>
      <c r="AE96" s="109"/>
      <c r="AF96" s="109"/>
      <c r="AG96" s="53"/>
      <c r="AH96" s="54" t="str">
        <f>IFERROR(__xludf.DUMMYFUNCTION("IFERROR(vlookup($C91&amp;"".""&amp;""To be implemented"",IMPORTRANGE(URLs!$B$1,""Changes Log_CGRH!X:Y""),2,false),"""")"),"")</f>
        <v/>
      </c>
      <c r="AI96" s="54" t="str">
        <f>IFERROR(__xludf.DUMMYFUNCTION("IFERROR(vlookup($C91&amp;"".""&amp;""Translation Pending"",IMPORTRANGE(URLs!$B$1,""Changes Log_CGRH!Z:AA""),2,false),"""")"),"")</f>
        <v/>
      </c>
      <c r="AJ96" s="55"/>
      <c r="AK96" s="55"/>
      <c r="AL96" s="55"/>
    </row>
    <row r="97" ht="15.75" customHeight="1">
      <c r="A97" s="26">
        <f t="shared" si="2"/>
        <v>97</v>
      </c>
      <c r="B97" s="28" t="s">
        <v>685</v>
      </c>
      <c r="C97" s="109" t="s">
        <v>1104</v>
      </c>
      <c r="D97" s="117" t="str">
        <f t="shared" ref="D97:E97" si="57">"q"&amp;ROW(F97)&amp;": "&amp;F97</f>
        <v>q97: Is the household still in this location?
District: ${_calc_district_list} 
Sector: ${_calc_sector_list} 
Cell: ${_calc_cell_list} 
Village: ${_calc_village_list}</v>
      </c>
      <c r="E97" s="117" t="str">
        <f t="shared" si="57"/>
        <v>q97: Ese urugo ruracyaba mu  
Akarere: ${_calc_district_list} 
Umurenge: ${_calc_sector_list} 
Akagali: ${_calc_cell_list} 
Umudugudu: ${_calc_village_list}</v>
      </c>
      <c r="F97" s="201" t="s">
        <v>1105</v>
      </c>
      <c r="G97" s="202" t="s">
        <v>1106</v>
      </c>
      <c r="H97" s="177"/>
      <c r="I97" s="109"/>
      <c r="J97" s="109"/>
      <c r="K97" s="161" t="s">
        <v>123</v>
      </c>
      <c r="L97" s="109"/>
      <c r="M97" s="111"/>
      <c r="N97" s="109"/>
      <c r="O97" s="109"/>
      <c r="P97" s="51"/>
      <c r="Q97" s="109"/>
      <c r="R97" s="111"/>
      <c r="S97" s="109"/>
      <c r="T97" s="109"/>
      <c r="U97" s="98"/>
      <c r="V97" s="109"/>
      <c r="W97" s="109"/>
      <c r="X97" s="109"/>
      <c r="Y97" s="109"/>
      <c r="Z97" s="109"/>
      <c r="AA97" s="109"/>
      <c r="AB97" s="109"/>
      <c r="AC97" s="109"/>
      <c r="AD97" s="109"/>
      <c r="AE97" s="109"/>
      <c r="AF97" s="184" t="s">
        <v>123</v>
      </c>
      <c r="AG97" s="53"/>
      <c r="AH97" s="54"/>
      <c r="AI97" s="54"/>
      <c r="AJ97" s="55"/>
      <c r="AK97" s="55"/>
      <c r="AL97" s="55"/>
    </row>
    <row r="98" ht="15.75" customHeight="1">
      <c r="A98" s="26">
        <f t="shared" si="2"/>
        <v>98</v>
      </c>
      <c r="B98" s="116" t="s">
        <v>1107</v>
      </c>
      <c r="C98" s="117" t="s">
        <v>1108</v>
      </c>
      <c r="D98" s="117" t="str">
        <f t="shared" ref="D98:E98" si="58">"q"&amp;ROW(F98)&amp;": "&amp;F98</f>
        <v>q98: Enter the district</v>
      </c>
      <c r="E98" s="117" t="str">
        <f t="shared" si="58"/>
        <v>q98: Hitamo Akarere</v>
      </c>
      <c r="F98" s="117" t="s">
        <v>1109</v>
      </c>
      <c r="G98" s="117" t="s">
        <v>1110</v>
      </c>
      <c r="H98" s="117" t="s">
        <v>1111</v>
      </c>
      <c r="I98" s="161" t="s">
        <v>1112</v>
      </c>
      <c r="J98" s="161"/>
      <c r="K98" s="161" t="s">
        <v>123</v>
      </c>
      <c r="L98" s="161"/>
      <c r="M98" s="203" t="s">
        <v>1113</v>
      </c>
      <c r="N98" s="161"/>
      <c r="O98" s="161"/>
      <c r="P98" s="51"/>
      <c r="Q98" s="161"/>
      <c r="R98" s="163"/>
      <c r="S98" s="161"/>
      <c r="T98" s="161"/>
      <c r="U98" s="109"/>
      <c r="V98" s="161"/>
      <c r="W98" s="161"/>
      <c r="X98" s="161"/>
      <c r="Y98" s="161"/>
      <c r="Z98" s="161"/>
      <c r="AA98" s="161"/>
      <c r="AB98" s="161"/>
      <c r="AC98" s="161"/>
      <c r="AD98" s="161"/>
      <c r="AE98" s="161"/>
      <c r="AF98" s="204" t="s">
        <v>123</v>
      </c>
      <c r="AG98" s="53"/>
      <c r="AH98" s="54" t="str">
        <f>IFERROR(__xludf.DUMMYFUNCTION("IFERROR(vlookup($C92&amp;"".""&amp;""To be implemented"",IMPORTRANGE(URLs!$B$1,""Changes Log_CGRH!X:Y""),2,false),"""")"),"")</f>
        <v/>
      </c>
      <c r="AI98" s="54" t="str">
        <f>IFERROR(__xludf.DUMMYFUNCTION("IFERROR(vlookup($C92&amp;"".""&amp;""Translation Pending"",IMPORTRANGE(URLs!$B$1,""Changes Log_CGRH!Z:AA""),2,false),"""")"),"")</f>
        <v/>
      </c>
      <c r="AJ98" s="55"/>
      <c r="AK98" s="55"/>
      <c r="AL98" s="55"/>
    </row>
    <row r="99" ht="15.75" customHeight="1">
      <c r="A99" s="26">
        <f t="shared" si="2"/>
        <v>99</v>
      </c>
      <c r="B99" s="125" t="s">
        <v>1114</v>
      </c>
      <c r="C99" s="126" t="s">
        <v>1115</v>
      </c>
      <c r="D99" s="126" t="str">
        <f t="shared" ref="D99:E99" si="59">"q"&amp;ROW(F99)&amp;": "&amp;F99</f>
        <v>q99: Enter the Sector</v>
      </c>
      <c r="E99" s="126" t="str">
        <f t="shared" si="59"/>
        <v>q99: Hitamo Umurenge</v>
      </c>
      <c r="F99" s="126" t="s">
        <v>1116</v>
      </c>
      <c r="G99" s="126" t="s">
        <v>1117</v>
      </c>
      <c r="H99" s="126" t="s">
        <v>1118</v>
      </c>
      <c r="I99" s="161" t="s">
        <v>1112</v>
      </c>
      <c r="J99" s="127"/>
      <c r="K99" s="127" t="s">
        <v>123</v>
      </c>
      <c r="L99" s="127"/>
      <c r="M99" s="203" t="s">
        <v>1119</v>
      </c>
      <c r="N99" s="127"/>
      <c r="O99" s="127"/>
      <c r="P99" s="51"/>
      <c r="Q99" s="127"/>
      <c r="R99" s="142"/>
      <c r="S99" s="142"/>
      <c r="T99" s="142"/>
      <c r="U99" s="205"/>
      <c r="V99" s="127"/>
      <c r="W99" s="127"/>
      <c r="X99" s="127"/>
      <c r="Y99" s="127"/>
      <c r="Z99" s="127"/>
      <c r="AA99" s="127"/>
      <c r="AB99" s="127"/>
      <c r="AC99" s="127"/>
      <c r="AD99" s="127"/>
      <c r="AE99" s="127"/>
      <c r="AF99" s="206" t="s">
        <v>123</v>
      </c>
      <c r="AG99" s="53"/>
      <c r="AH99" s="54" t="str">
        <f>IFERROR(__xludf.DUMMYFUNCTION("IFERROR(vlookup($C93&amp;"".""&amp;""To be implemented"",IMPORTRANGE(URLs!$B$1,""Changes Log_CGRH!X:Y""),2,false),"""")"),"")</f>
        <v/>
      </c>
      <c r="AI99" s="54" t="str">
        <f>IFERROR(__xludf.DUMMYFUNCTION("IFERROR(vlookup($C93&amp;"".""&amp;""Translation Pending"",IMPORTRANGE(URLs!$B$1,""Changes Log_CGRH!Z:AA""),2,false),"""")"),"")</f>
        <v/>
      </c>
      <c r="AJ99" s="55"/>
      <c r="AK99" s="55"/>
      <c r="AL99" s="55"/>
    </row>
    <row r="100" ht="15.75" customHeight="1">
      <c r="A100" s="26">
        <f t="shared" si="2"/>
        <v>100</v>
      </c>
      <c r="B100" s="116" t="s">
        <v>1120</v>
      </c>
      <c r="C100" s="117" t="s">
        <v>1121</v>
      </c>
      <c r="D100" s="117" t="str">
        <f t="shared" ref="D100:E100" si="60">"q"&amp;ROW(F100)&amp;": "&amp;F100</f>
        <v>q100: Enter the Cell</v>
      </c>
      <c r="E100" s="117" t="str">
        <f t="shared" si="60"/>
        <v>q100: Hitamo Akagari</v>
      </c>
      <c r="F100" s="143" t="s">
        <v>1122</v>
      </c>
      <c r="G100" s="143" t="s">
        <v>1123</v>
      </c>
      <c r="H100" s="117" t="s">
        <v>1124</v>
      </c>
      <c r="I100" s="161" t="s">
        <v>1112</v>
      </c>
      <c r="J100" s="161"/>
      <c r="K100" s="161" t="s">
        <v>123</v>
      </c>
      <c r="L100" s="161"/>
      <c r="M100" s="203" t="s">
        <v>1125</v>
      </c>
      <c r="N100" s="161"/>
      <c r="O100" s="161"/>
      <c r="P100" s="51"/>
      <c r="Q100" s="161"/>
      <c r="R100" s="163"/>
      <c r="S100" s="163"/>
      <c r="T100" s="163"/>
      <c r="U100" s="205"/>
      <c r="V100" s="161"/>
      <c r="W100" s="161"/>
      <c r="X100" s="161"/>
      <c r="Y100" s="161"/>
      <c r="Z100" s="161"/>
      <c r="AA100" s="161"/>
      <c r="AB100" s="161"/>
      <c r="AC100" s="161"/>
      <c r="AD100" s="161"/>
      <c r="AE100" s="161"/>
      <c r="AF100" s="204" t="s">
        <v>123</v>
      </c>
      <c r="AG100" s="53"/>
      <c r="AH100" s="54" t="str">
        <f>IFERROR(__xludf.DUMMYFUNCTION("IFERROR(vlookup($C94&amp;"".""&amp;""To be implemented"",IMPORTRANGE(URLs!$B$1,""Changes Log_CGRH!X:Y""),2,false),"""")"),"")</f>
        <v/>
      </c>
      <c r="AI100" s="54" t="str">
        <f>IFERROR(__xludf.DUMMYFUNCTION("IFERROR(vlookup($C94&amp;"".""&amp;""Translation Pending"",IMPORTRANGE(URLs!$B$1,""Changes Log_CGRH!Z:AA""),2,false),"""")"),"")</f>
        <v/>
      </c>
      <c r="AJ100" s="55"/>
      <c r="AK100" s="55"/>
      <c r="AL100" s="55"/>
    </row>
    <row r="101" ht="15.75" customHeight="1">
      <c r="A101" s="26">
        <f t="shared" si="2"/>
        <v>101</v>
      </c>
      <c r="B101" s="112" t="s">
        <v>1126</v>
      </c>
      <c r="C101" s="115" t="s">
        <v>1127</v>
      </c>
      <c r="D101" s="115" t="str">
        <f t="shared" ref="D101:E101" si="61">"q"&amp;ROW(F101)&amp;": "&amp;F101</f>
        <v>q101: Enter the village name</v>
      </c>
      <c r="E101" s="115" t="str">
        <f t="shared" si="61"/>
        <v>q101: Hitamo Umudugudu</v>
      </c>
      <c r="F101" s="115" t="s">
        <v>1128</v>
      </c>
      <c r="G101" s="115" t="s">
        <v>1129</v>
      </c>
      <c r="H101" s="115" t="s">
        <v>1130</v>
      </c>
      <c r="I101" s="161" t="s">
        <v>1112</v>
      </c>
      <c r="J101" s="115"/>
      <c r="K101" s="115" t="s">
        <v>123</v>
      </c>
      <c r="L101" s="115"/>
      <c r="M101" s="203" t="s">
        <v>1131</v>
      </c>
      <c r="N101" s="115"/>
      <c r="O101" s="115"/>
      <c r="P101" s="51"/>
      <c r="Q101" s="115"/>
      <c r="R101" s="170"/>
      <c r="S101" s="170"/>
      <c r="T101" s="170"/>
      <c r="U101" s="98"/>
      <c r="V101" s="115"/>
      <c r="W101" s="115"/>
      <c r="X101" s="115"/>
      <c r="Y101" s="115"/>
      <c r="Z101" s="115"/>
      <c r="AA101" s="115"/>
      <c r="AB101" s="115"/>
      <c r="AC101" s="115"/>
      <c r="AD101" s="115"/>
      <c r="AE101" s="115"/>
      <c r="AF101" s="207" t="s">
        <v>123</v>
      </c>
      <c r="AG101" s="53"/>
      <c r="AH101" s="54" t="str">
        <f>IFERROR(__xludf.DUMMYFUNCTION("IFERROR(vlookup($C95&amp;"".""&amp;""To be implemented"",IMPORTRANGE(URLs!$B$1,""Changes Log_CGRH!X:Y""),2,false),"""")"),"")</f>
        <v/>
      </c>
      <c r="AI101" s="54" t="str">
        <f>IFERROR(__xludf.DUMMYFUNCTION("IFERROR(vlookup($C95&amp;"".""&amp;""Translation Pending"",IMPORTRANGE(URLs!$B$1,""Changes Log_CGRH!Z:AA""),2,false),"""")"),"")</f>
        <v/>
      </c>
      <c r="AJ101" s="55"/>
      <c r="AK101" s="55"/>
      <c r="AL101" s="55"/>
    </row>
    <row r="102" ht="15.75" customHeight="1">
      <c r="A102" s="26">
        <f t="shared" si="2"/>
        <v>102</v>
      </c>
      <c r="B102" s="208" t="s">
        <v>284</v>
      </c>
      <c r="C102" s="209" t="s">
        <v>1132</v>
      </c>
      <c r="D102" s="209" t="str">
        <f t="shared" ref="D102:E102" si="62">"q"&amp;ROW(F102)&amp;": "&amp;F102</f>
        <v>q102: Please record GPS</v>
      </c>
      <c r="E102" s="209" t="str">
        <f t="shared" si="62"/>
        <v>q102: Fata GPS</v>
      </c>
      <c r="F102" s="209" t="s">
        <v>1133</v>
      </c>
      <c r="G102" s="210" t="s">
        <v>1134</v>
      </c>
      <c r="H102" s="113" t="s">
        <v>1135</v>
      </c>
      <c r="I102" s="113"/>
      <c r="J102" s="51"/>
      <c r="K102" s="51" t="s">
        <v>1136</v>
      </c>
      <c r="L102" s="51"/>
      <c r="M102" s="113"/>
      <c r="N102" s="51"/>
      <c r="O102" s="51"/>
      <c r="P102" s="51"/>
      <c r="Q102" s="51"/>
      <c r="R102" s="51"/>
      <c r="S102" s="51"/>
      <c r="T102" s="51"/>
      <c r="U102" s="109"/>
      <c r="V102" s="51"/>
      <c r="W102" s="51"/>
      <c r="X102" s="51"/>
      <c r="Y102" s="51"/>
      <c r="Z102" s="51"/>
      <c r="AA102" s="51"/>
      <c r="AB102" s="51"/>
      <c r="AC102" s="51"/>
      <c r="AD102" s="51"/>
      <c r="AE102" s="51"/>
      <c r="AF102" s="186"/>
      <c r="AG102" s="53"/>
      <c r="AH102" s="54" t="str">
        <f>IFERROR(__xludf.DUMMYFUNCTION("IFERROR(vlookup($C96&amp;"".""&amp;""To be implemented"",IMPORTRANGE(URLs!$B$1,""Changes Log_CGRH!X:Y""),2,false),"""")"),"")</f>
        <v/>
      </c>
      <c r="AI102" s="54" t="str">
        <f>IFERROR(__xludf.DUMMYFUNCTION("IFERROR(vlookup($C96&amp;"".""&amp;""Translation Pending"",IMPORTRANGE(URLs!$B$1,""Changes Log_CGRH!Z:AA""),2,false),"""")"),"")</f>
        <v/>
      </c>
      <c r="AJ102" s="55"/>
      <c r="AK102" s="55"/>
      <c r="AL102" s="55"/>
    </row>
    <row r="103" ht="15.75" customHeight="1">
      <c r="A103" s="26">
        <f t="shared" si="2"/>
        <v>103</v>
      </c>
      <c r="B103" s="125" t="s">
        <v>386</v>
      </c>
      <c r="C103" s="126" t="s">
        <v>1101</v>
      </c>
      <c r="D103" s="126"/>
      <c r="E103" s="51"/>
      <c r="F103" s="126"/>
      <c r="G103" s="126"/>
      <c r="H103" s="126"/>
      <c r="I103" s="127"/>
      <c r="J103" s="127"/>
      <c r="K103" s="127"/>
      <c r="L103" s="127"/>
      <c r="M103" s="126"/>
      <c r="N103" s="127"/>
      <c r="O103" s="127"/>
      <c r="P103" s="98"/>
      <c r="Q103" s="127"/>
      <c r="R103" s="127"/>
      <c r="S103" s="127"/>
      <c r="T103" s="127"/>
      <c r="U103" s="98"/>
      <c r="V103" s="127"/>
      <c r="W103" s="127"/>
      <c r="X103" s="127"/>
      <c r="Y103" s="127"/>
      <c r="Z103" s="127"/>
      <c r="AA103" s="127"/>
      <c r="AB103" s="127"/>
      <c r="AC103" s="127"/>
      <c r="AD103" s="127"/>
      <c r="AE103" s="127"/>
      <c r="AF103" s="127"/>
      <c r="AG103" s="53"/>
      <c r="AH103" s="54" t="str">
        <f>IFERROR(__xludf.DUMMYFUNCTION("IFERROR(vlookup($C97&amp;"".""&amp;""To be implemented"",IMPORTRANGE(URLs!$B$1,""Changes Log_CGRH!X:Y""),2,false),"""")"),"")</f>
        <v/>
      </c>
      <c r="AI103" s="54" t="str">
        <f>IFERROR(__xludf.DUMMYFUNCTION("IFERROR(vlookup($C97&amp;"".""&amp;""Translation Pending"",IMPORTRANGE(URLs!$B$1,""Changes Log_CGRH!Z:AA""),2,false),"""")"),"")</f>
        <v/>
      </c>
      <c r="AJ103" s="55"/>
      <c r="AK103" s="55"/>
      <c r="AL103" s="55"/>
    </row>
    <row r="104" ht="15.75" customHeight="1">
      <c r="A104" s="26">
        <f t="shared" si="2"/>
        <v>104</v>
      </c>
      <c r="B104" s="28" t="s">
        <v>386</v>
      </c>
      <c r="C104" s="51" t="s">
        <v>1074</v>
      </c>
      <c r="D104" s="51"/>
      <c r="E104" s="51"/>
      <c r="F104" s="52"/>
      <c r="G104" s="52"/>
      <c r="H104" s="52"/>
      <c r="I104" s="115"/>
      <c r="J104" s="51"/>
      <c r="K104" s="51"/>
      <c r="L104" s="51" t="s">
        <v>123</v>
      </c>
      <c r="M104" s="51"/>
      <c r="N104" s="51"/>
      <c r="O104" s="51"/>
      <c r="P104" s="51"/>
      <c r="Q104" s="51"/>
      <c r="R104" s="51"/>
      <c r="S104" s="51"/>
      <c r="T104" s="51"/>
      <c r="U104" s="109"/>
      <c r="V104" s="51"/>
      <c r="W104" s="51"/>
      <c r="X104" s="51"/>
      <c r="Y104" s="51"/>
      <c r="Z104" s="51"/>
      <c r="AA104" s="51"/>
      <c r="AB104" s="51"/>
      <c r="AC104" s="51"/>
      <c r="AD104" s="51"/>
      <c r="AE104" s="51"/>
      <c r="AF104" s="51"/>
      <c r="AG104" s="53"/>
      <c r="AH104" s="54" t="str">
        <f>IFERROR(__xludf.DUMMYFUNCTION("IFERROR(vlookup($C98&amp;"".""&amp;""To be implemented"",IMPORTRANGE(URLs!$B$1,""Changes Log_CGRH!X:Y""),2,false),"""")"),"")</f>
        <v/>
      </c>
      <c r="AI104" s="54" t="str">
        <f>IFERROR(__xludf.DUMMYFUNCTION("IFERROR(vlookup($C98&amp;"".""&amp;""Translation Pending"",IMPORTRANGE(URLs!$B$1,""Changes Log_CGRH!Z:AA""),2,false),"""")"),"")</f>
        <v/>
      </c>
      <c r="AJ104" s="55"/>
      <c r="AK104" s="55"/>
      <c r="AL104" s="55"/>
    </row>
    <row r="105" ht="15.75" customHeight="1">
      <c r="A105" s="26">
        <f t="shared" si="2"/>
        <v>105</v>
      </c>
      <c r="B105" s="28" t="s">
        <v>386</v>
      </c>
      <c r="C105" s="51" t="s">
        <v>1036</v>
      </c>
      <c r="D105" s="51"/>
      <c r="E105" s="51"/>
      <c r="F105" s="52"/>
      <c r="G105" s="52"/>
      <c r="H105" s="52"/>
      <c r="I105" s="51"/>
      <c r="J105" s="51"/>
      <c r="K105" s="51"/>
      <c r="L105" s="51"/>
      <c r="M105" s="52"/>
      <c r="N105" s="51"/>
      <c r="O105" s="51"/>
      <c r="P105" s="51"/>
      <c r="Q105" s="51"/>
      <c r="R105" s="51"/>
      <c r="S105" s="51"/>
      <c r="T105" s="51"/>
      <c r="U105" s="109"/>
      <c r="V105" s="51"/>
      <c r="W105" s="51"/>
      <c r="X105" s="51"/>
      <c r="Y105" s="51"/>
      <c r="Z105" s="51"/>
      <c r="AA105" s="51"/>
      <c r="AB105" s="51"/>
      <c r="AC105" s="51"/>
      <c r="AD105" s="51"/>
      <c r="AE105" s="51"/>
      <c r="AF105" s="51"/>
      <c r="AG105" s="53"/>
      <c r="AH105" s="54"/>
      <c r="AI105" s="54"/>
      <c r="AJ105" s="55"/>
      <c r="AK105" s="55"/>
      <c r="AL105" s="55"/>
    </row>
    <row r="106" ht="15.75" customHeight="1">
      <c r="A106" s="26">
        <f t="shared" si="2"/>
        <v>106</v>
      </c>
      <c r="B106" s="28" t="s">
        <v>386</v>
      </c>
      <c r="C106" s="51" t="s">
        <v>925</v>
      </c>
      <c r="D106" s="51"/>
      <c r="E106" s="51" t="str">
        <f>"q"&amp;ROW(G106)&amp;": "&amp;G106</f>
        <v>q106: </v>
      </c>
      <c r="F106" s="52"/>
      <c r="G106" s="52"/>
      <c r="H106" s="52"/>
      <c r="I106" s="51"/>
      <c r="J106" s="51"/>
      <c r="K106" s="51"/>
      <c r="L106" s="51"/>
      <c r="M106" s="52"/>
      <c r="N106" s="51"/>
      <c r="O106" s="51"/>
      <c r="P106" s="51"/>
      <c r="Q106" s="51"/>
      <c r="R106" s="51"/>
      <c r="S106" s="51"/>
      <c r="T106" s="51"/>
      <c r="U106" s="109"/>
      <c r="V106" s="51"/>
      <c r="W106" s="51"/>
      <c r="X106" s="51"/>
      <c r="Y106" s="51"/>
      <c r="Z106" s="51"/>
      <c r="AA106" s="51"/>
      <c r="AB106" s="51"/>
      <c r="AC106" s="51"/>
      <c r="AD106" s="51"/>
      <c r="AE106" s="51"/>
      <c r="AF106" s="51"/>
      <c r="AG106" s="53"/>
      <c r="AH106" s="54" t="str">
        <f>IFERROR(__xludf.DUMMYFUNCTION("IFERROR(vlookup($C100&amp;"".""&amp;""To be implemented"",IMPORTRANGE(URLs!$B$1,""Changes Log_CGRH!X:Y""),2,false),"""")"),"")</f>
        <v/>
      </c>
      <c r="AI106" s="54" t="str">
        <f>IFERROR(__xludf.DUMMYFUNCTION("IFERROR(vlookup($C100&amp;"".""&amp;""Translation Pending"",IMPORTRANGE(URLs!$B$1,""Changes Log_CGRH!Z:AA""),2,false),"""")"),"")</f>
        <v/>
      </c>
      <c r="AJ106" s="55"/>
      <c r="AK106" s="55"/>
      <c r="AL106" s="55"/>
    </row>
    <row r="107" ht="15.75" customHeight="1">
      <c r="A107" s="26">
        <f t="shared" si="2"/>
        <v>107</v>
      </c>
      <c r="B107" s="112" t="s">
        <v>371</v>
      </c>
      <c r="C107" s="159" t="s">
        <v>1137</v>
      </c>
      <c r="D107" s="51" t="str">
        <f t="shared" ref="D107:E107" si="63">"q"&amp;ROW(F107)&amp;": "&amp;F107</f>
        <v>q107: </v>
      </c>
      <c r="E107" s="51" t="str">
        <f t="shared" si="63"/>
        <v>q107: </v>
      </c>
      <c r="F107" s="115"/>
      <c r="G107" s="115"/>
      <c r="H107" s="115"/>
      <c r="I107" s="115"/>
      <c r="J107" s="107" t="s">
        <v>404</v>
      </c>
      <c r="K107" s="115"/>
      <c r="L107" s="115"/>
      <c r="M107" s="115"/>
      <c r="N107" s="115"/>
      <c r="O107" s="115"/>
      <c r="P107" s="109"/>
      <c r="Q107" s="115"/>
      <c r="R107" s="115"/>
      <c r="S107" s="115"/>
      <c r="T107" s="115"/>
      <c r="U107" s="109"/>
      <c r="V107" s="115"/>
      <c r="W107" s="115"/>
      <c r="X107" s="115"/>
      <c r="Y107" s="115"/>
      <c r="Z107" s="115"/>
      <c r="AA107" s="115"/>
      <c r="AB107" s="115"/>
      <c r="AC107" s="115"/>
      <c r="AD107" s="115"/>
      <c r="AE107" s="115"/>
      <c r="AF107" s="115"/>
      <c r="AG107" s="53"/>
      <c r="AH107" s="54" t="str">
        <f>IFERROR(__xludf.DUMMYFUNCTION("IFERROR(vlookup($C101&amp;"".""&amp;""To be implemented"",IMPORTRANGE(URLs!$B$1,""Changes Log_CGRH!X:Y""),2,false),"""")"),"")</f>
        <v/>
      </c>
      <c r="AI107" s="54" t="str">
        <f>IFERROR(__xludf.DUMMYFUNCTION("IFERROR(vlookup($C101&amp;"".""&amp;""Translation Pending"",IMPORTRANGE(URLs!$B$1,""Changes Log_CGRH!Z:AA""),2,false),"""")"),"")</f>
        <v/>
      </c>
      <c r="AJ107" s="55"/>
      <c r="AK107" s="55"/>
      <c r="AL107" s="55"/>
    </row>
    <row r="108" ht="15.75" customHeight="1">
      <c r="A108" s="26">
        <f t="shared" si="2"/>
        <v>108</v>
      </c>
      <c r="B108" s="108" t="s">
        <v>77</v>
      </c>
      <c r="C108" s="159" t="s">
        <v>1138</v>
      </c>
      <c r="D108" s="159" t="str">
        <f t="shared" ref="D108:E108" si="64">"q"&amp;ROW(F108)&amp;": "&amp;F108</f>
        <v>q108: </v>
      </c>
      <c r="E108" s="51" t="str">
        <f t="shared" si="64"/>
        <v>q108: </v>
      </c>
      <c r="F108" s="110"/>
      <c r="G108" s="110"/>
      <c r="H108" s="110"/>
      <c r="I108" s="109"/>
      <c r="J108" s="107" t="s">
        <v>1139</v>
      </c>
      <c r="K108" s="109"/>
      <c r="L108" s="109"/>
      <c r="M108" s="109"/>
      <c r="N108" s="109"/>
      <c r="O108" s="109"/>
      <c r="P108" s="109"/>
      <c r="Q108" s="109"/>
      <c r="R108" s="109"/>
      <c r="S108" s="109"/>
      <c r="T108" s="109"/>
      <c r="U108" s="109"/>
      <c r="V108" s="109"/>
      <c r="W108" s="109"/>
      <c r="X108" s="109"/>
      <c r="Y108" s="111"/>
      <c r="Z108" s="109"/>
      <c r="AA108" s="109"/>
      <c r="AB108" s="109"/>
      <c r="AC108" s="109"/>
      <c r="AD108" s="109"/>
      <c r="AE108" s="109"/>
      <c r="AF108" s="109"/>
      <c r="AG108" s="53"/>
      <c r="AH108" s="54" t="str">
        <f>IFERROR(__xludf.DUMMYFUNCTION("IFERROR(vlookup($C102&amp;"".""&amp;""To be implemented"",IMPORTRANGE(URLs!$B$1,""Changes Log_CGRH!X:Y""),2,false),"""")"),"")</f>
        <v/>
      </c>
      <c r="AI108" s="54" t="str">
        <f>IFERROR(__xludf.DUMMYFUNCTION("IFERROR(vlookup($C102&amp;"".""&amp;""Translation Pending"",IMPORTRANGE(URLs!$B$1,""Changes Log_CGRH!Z:AA""),2,false),"""")"),"")</f>
        <v/>
      </c>
      <c r="AJ108" s="55"/>
      <c r="AK108" s="55"/>
      <c r="AL108" s="55"/>
    </row>
    <row r="109" ht="15.75" customHeight="1">
      <c r="A109" s="26">
        <f t="shared" si="2"/>
        <v>109</v>
      </c>
      <c r="B109" s="211" t="s">
        <v>380</v>
      </c>
      <c r="C109" s="52" t="s">
        <v>1140</v>
      </c>
      <c r="D109" s="52" t="str">
        <f t="shared" ref="D109:E109" si="65">"q"&amp;ROW(F109)&amp;": "&amp;F109</f>
        <v>q109: survey</v>
      </c>
      <c r="E109" s="51" t="str">
        <f t="shared" si="65"/>
        <v>q109: survey</v>
      </c>
      <c r="F109" s="52" t="s">
        <v>1140</v>
      </c>
      <c r="G109" s="52" t="s">
        <v>1140</v>
      </c>
      <c r="H109" s="52" t="s">
        <v>1140</v>
      </c>
      <c r="I109" s="186" t="s">
        <v>1141</v>
      </c>
      <c r="J109" s="52"/>
      <c r="K109" s="186"/>
      <c r="L109" s="186"/>
      <c r="M109" s="52"/>
      <c r="N109" s="52"/>
      <c r="O109" s="52"/>
      <c r="P109" s="52"/>
      <c r="Q109" s="52"/>
      <c r="R109" s="52"/>
      <c r="S109" s="52"/>
      <c r="T109" s="52"/>
      <c r="U109" s="110"/>
      <c r="V109" s="186"/>
      <c r="W109" s="52"/>
      <c r="X109" s="52"/>
      <c r="Y109" s="52"/>
      <c r="Z109" s="52"/>
      <c r="AA109" s="52"/>
      <c r="AB109" s="52"/>
      <c r="AC109" s="52"/>
      <c r="AD109" s="52"/>
      <c r="AE109" s="52"/>
      <c r="AF109" s="52"/>
      <c r="AG109" s="53"/>
      <c r="AH109" s="54" t="str">
        <f>IFERROR(__xludf.DUMMYFUNCTION("IFERROR(vlookup($C103&amp;"".""&amp;""To be implemented"",IMPORTRANGE(URLs!$B$1,""Changes Log_CGRH!X:Y""),2,false),"""")"),"")</f>
        <v/>
      </c>
      <c r="AI109" s="54" t="str">
        <f>IFERROR(__xludf.DUMMYFUNCTION("IFERROR(vlookup($C103&amp;"".""&amp;""Translation Pending"",IMPORTRANGE(URLs!$B$1,""Changes Log_CGRH!Z:AA""),2,false),"""")"),"")</f>
        <v/>
      </c>
      <c r="AJ109" s="55"/>
      <c r="AK109" s="55"/>
      <c r="AL109" s="55"/>
    </row>
    <row r="110" ht="15.75" customHeight="1">
      <c r="A110" s="26">
        <f t="shared" si="2"/>
        <v>110</v>
      </c>
      <c r="B110" s="108" t="s">
        <v>371</v>
      </c>
      <c r="C110" s="109" t="s">
        <v>1142</v>
      </c>
      <c r="D110" s="110" t="str">
        <f t="shared" ref="D110:E110" si="66">"q"&amp;ROW(F110)&amp;": "&amp;F110</f>
        <v>q110: </v>
      </c>
      <c r="E110" s="110" t="str">
        <f t="shared" si="66"/>
        <v>q110: </v>
      </c>
      <c r="F110" s="110"/>
      <c r="G110" s="110"/>
      <c r="H110" s="110"/>
      <c r="I110" s="109"/>
      <c r="J110" s="111" t="s">
        <v>404</v>
      </c>
      <c r="K110" s="109"/>
      <c r="L110" s="109"/>
      <c r="M110" s="109"/>
      <c r="N110" s="109"/>
      <c r="O110" s="109"/>
      <c r="P110" s="51"/>
      <c r="Q110" s="109"/>
      <c r="R110" s="109"/>
      <c r="S110" s="109"/>
      <c r="T110" s="109"/>
      <c r="U110" s="109"/>
      <c r="V110" s="109"/>
      <c r="W110" s="109"/>
      <c r="X110" s="109"/>
      <c r="Y110" s="109"/>
      <c r="Z110" s="109"/>
      <c r="AA110" s="109"/>
      <c r="AB110" s="109"/>
      <c r="AC110" s="109"/>
      <c r="AD110" s="109"/>
      <c r="AE110" s="109"/>
      <c r="AF110" s="109"/>
      <c r="AG110" s="53"/>
      <c r="AH110" s="54" t="str">
        <f>IFERROR(__xludf.DUMMYFUNCTION("IFERROR(vlookup($C104&amp;"".""&amp;""To be implemented"",IMPORTRANGE(URLs!$B$1,""Changes Log_CGRH!X:Y""),2,false),"""")"),"")</f>
        <v/>
      </c>
      <c r="AI110" s="54" t="str">
        <f>IFERROR(__xludf.DUMMYFUNCTION("IFERROR(vlookup($C104&amp;"".""&amp;""Translation Pending"",IMPORTRANGE(URLs!$B$1,""Changes Log_CGRH!Z:AA""),2,false),"""")"),"")</f>
        <v/>
      </c>
      <c r="AJ110" s="55"/>
      <c r="AK110" s="55"/>
      <c r="AL110" s="55"/>
    </row>
    <row r="111" ht="15.75" customHeight="1">
      <c r="A111" s="26">
        <f t="shared" si="2"/>
        <v>111</v>
      </c>
      <c r="B111" s="89" t="s">
        <v>380</v>
      </c>
      <c r="C111" s="98" t="s">
        <v>1143</v>
      </c>
      <c r="D111" s="106" t="str">
        <f t="shared" ref="D111:E111" si="67">"q"&amp;ROW(F111)&amp;": "&amp;F111</f>
        <v>q111: Module 4. Family and Household</v>
      </c>
      <c r="E111" s="106" t="str">
        <f t="shared" si="67"/>
        <v>q111: </v>
      </c>
      <c r="F111" s="98" t="s">
        <v>1144</v>
      </c>
      <c r="G111" s="98"/>
      <c r="H111" s="98"/>
      <c r="I111" s="98"/>
      <c r="J111" s="98"/>
      <c r="K111" s="98"/>
      <c r="L111" s="98"/>
      <c r="M111" s="98"/>
      <c r="N111" s="98"/>
      <c r="O111" s="98"/>
      <c r="P111" s="51"/>
      <c r="Q111" s="98"/>
      <c r="R111" s="98"/>
      <c r="S111" s="98"/>
      <c r="T111" s="98"/>
      <c r="U111" s="127"/>
      <c r="V111" s="98"/>
      <c r="W111" s="98"/>
      <c r="X111" s="98"/>
      <c r="Y111" s="98"/>
      <c r="Z111" s="98"/>
      <c r="AA111" s="98"/>
      <c r="AB111" s="98"/>
      <c r="AC111" s="98"/>
      <c r="AD111" s="98"/>
      <c r="AE111" s="98"/>
      <c r="AF111" s="98"/>
      <c r="AG111" s="53"/>
      <c r="AH111" s="54" t="str">
        <f>IFERROR(__xludf.DUMMYFUNCTION("IFERROR(vlookup($C105&amp;"".""&amp;""To be implemented"",IMPORTRANGE(URLs!$B$1,""Changes Log_CGRH!X:Y""),2,false),"""")"),"")</f>
        <v/>
      </c>
      <c r="AI111" s="54" t="str">
        <f>IFERROR(__xludf.DUMMYFUNCTION("IFERROR(vlookup($C105&amp;"".""&amp;""Translation Pending"",IMPORTRANGE(URLs!$B$1,""Changes Log_CGRH!Z:AA""),2,false),"""")"),"")</f>
        <v/>
      </c>
      <c r="AJ111" s="55"/>
      <c r="AK111" s="55"/>
      <c r="AL111" s="55"/>
    </row>
    <row r="112" ht="15.75" customHeight="1">
      <c r="A112" s="26">
        <f t="shared" si="2"/>
        <v>112</v>
      </c>
      <c r="B112" s="89" t="s">
        <v>380</v>
      </c>
      <c r="C112" s="98" t="s">
        <v>1145</v>
      </c>
      <c r="D112" s="106" t="str">
        <f t="shared" ref="D112:E112" si="68">"q"&amp;ROW(F112)&amp;": "&amp;F112</f>
        <v>q112: Module 4.1. Family Composition (fc)</v>
      </c>
      <c r="E112" s="106" t="str">
        <f t="shared" si="68"/>
        <v>q112: </v>
      </c>
      <c r="F112" s="98" t="s">
        <v>1146</v>
      </c>
      <c r="G112" s="98"/>
      <c r="H112" s="98"/>
      <c r="I112" s="98"/>
      <c r="J112" s="98"/>
      <c r="K112" s="98"/>
      <c r="L112" s="98"/>
      <c r="M112" s="98"/>
      <c r="N112" s="98"/>
      <c r="O112" s="98"/>
      <c r="P112" s="51"/>
      <c r="Q112" s="98"/>
      <c r="R112" s="98"/>
      <c r="S112" s="98"/>
      <c r="T112" s="98"/>
      <c r="U112" s="109"/>
      <c r="V112" s="98"/>
      <c r="W112" s="98"/>
      <c r="X112" s="98"/>
      <c r="Y112" s="98"/>
      <c r="Z112" s="98"/>
      <c r="AA112" s="98"/>
      <c r="AB112" s="98"/>
      <c r="AC112" s="98"/>
      <c r="AD112" s="98"/>
      <c r="AE112" s="98"/>
      <c r="AF112" s="98"/>
      <c r="AG112" s="53"/>
      <c r="AH112" s="54" t="str">
        <f>IFERROR(__xludf.DUMMYFUNCTION("IFERROR(vlookup($C106&amp;"".""&amp;""To be implemented"",IMPORTRANGE(URLs!$B$1,""Changes Log_CGRH!X:Y""),2,false),"""")"),"")</f>
        <v/>
      </c>
      <c r="AI112" s="54" t="str">
        <f>IFERROR(__xludf.DUMMYFUNCTION("IFERROR(vlookup($C106&amp;"".""&amp;""Translation Pending"",IMPORTRANGE(URLs!$B$1,""Changes Log_CGRH!Z:AA""),2,false),"""")"),"")</f>
        <v/>
      </c>
      <c r="AJ112" s="55"/>
      <c r="AK112" s="55"/>
      <c r="AL112" s="55"/>
    </row>
    <row r="113" ht="15.75" customHeight="1">
      <c r="A113" s="26">
        <f t="shared" si="2"/>
        <v>113</v>
      </c>
      <c r="B113" s="116" t="s">
        <v>63</v>
      </c>
      <c r="C113" s="117" t="s">
        <v>1147</v>
      </c>
      <c r="D113" s="117" t="str">
        <f t="shared" ref="D113:E113" si="69">"q"&amp;ROW(F113)&amp;": "&amp;F113</f>
        <v>q113: Instructions: Now I am going to ask you several questions about your household.  </v>
      </c>
      <c r="E113" s="117" t="str">
        <f t="shared" si="69"/>
        <v>q113: AMABWIRIZA: Ubu ngiye kukubaza ibibazo bike ku urugo rwawe.</v>
      </c>
      <c r="F113" s="117" t="s">
        <v>1148</v>
      </c>
      <c r="G113" s="117" t="s">
        <v>1149</v>
      </c>
      <c r="H113" s="117" t="s">
        <v>1150</v>
      </c>
      <c r="I113" s="161"/>
      <c r="J113" s="161"/>
      <c r="K113" s="161"/>
      <c r="L113" s="161"/>
      <c r="M113" s="161"/>
      <c r="N113" s="161"/>
      <c r="O113" s="161"/>
      <c r="P113" s="161"/>
      <c r="Q113" s="161"/>
      <c r="R113" s="161"/>
      <c r="S113" s="161"/>
      <c r="T113" s="161"/>
      <c r="U113" s="109"/>
      <c r="V113" s="161"/>
      <c r="W113" s="161"/>
      <c r="X113" s="161"/>
      <c r="Y113" s="161"/>
      <c r="Z113" s="161"/>
      <c r="AA113" s="161"/>
      <c r="AB113" s="161"/>
      <c r="AC113" s="161"/>
      <c r="AD113" s="161"/>
      <c r="AE113" s="161"/>
      <c r="AF113" s="161"/>
      <c r="AG113" s="53"/>
      <c r="AH113" s="54" t="str">
        <f>IFERROR(__xludf.DUMMYFUNCTION("IFERROR(vlookup($C107&amp;"".""&amp;""To be implemented"",IMPORTRANGE(URLs!$B$1,""Changes Log_CGRH!X:Y""),2,false),"""")"),"")</f>
        <v/>
      </c>
      <c r="AI113" s="54" t="str">
        <f>IFERROR(__xludf.DUMMYFUNCTION("IFERROR(vlookup($C107&amp;"".""&amp;""Translation Pending"",IMPORTRANGE(URLs!$B$1,""Changes Log_CGRH!Z:AA""),2,false),"""")"),"")</f>
        <v/>
      </c>
      <c r="AJ113" s="55"/>
      <c r="AK113" s="55"/>
      <c r="AL113" s="55"/>
    </row>
    <row r="114" ht="15.75" customHeight="1">
      <c r="A114" s="26">
        <f t="shared" si="2"/>
        <v>114</v>
      </c>
      <c r="B114" s="212" t="s">
        <v>216</v>
      </c>
      <c r="C114" s="101" t="s">
        <v>1151</v>
      </c>
      <c r="D114" s="101" t="str">
        <f t="shared" ref="D114:E114" si="70">"q"&amp;ROW(F114)&amp;": "&amp;F114</f>
        <v>q114: In total, how many people live in your household? </v>
      </c>
      <c r="E114" s="101" t="str">
        <f t="shared" si="70"/>
        <v>q114: Bose hamwe ni abantu bangahe baba mu rugo iwanyu?</v>
      </c>
      <c r="F114" s="101" t="s">
        <v>1152</v>
      </c>
      <c r="G114" s="101" t="s">
        <v>1153</v>
      </c>
      <c r="H114" s="101" t="s">
        <v>1154</v>
      </c>
      <c r="I114" s="121"/>
      <c r="J114" s="121"/>
      <c r="K114" s="121" t="s">
        <v>123</v>
      </c>
      <c r="L114" s="121"/>
      <c r="M114" s="121"/>
      <c r="N114" s="101"/>
      <c r="O114" s="101"/>
      <c r="P114" s="101"/>
      <c r="Q114" s="121"/>
      <c r="R114" s="101"/>
      <c r="S114" s="101"/>
      <c r="T114" s="101"/>
      <c r="U114" s="101"/>
      <c r="V114" s="121"/>
      <c r="W114" s="121"/>
      <c r="X114" s="121"/>
      <c r="Y114" s="121"/>
      <c r="Z114" s="121"/>
      <c r="AA114" s="121"/>
      <c r="AB114" s="121"/>
      <c r="AC114" s="121"/>
      <c r="AD114" s="121"/>
      <c r="AE114" s="121"/>
      <c r="AF114" s="121"/>
      <c r="AG114" s="53"/>
      <c r="AH114" s="54" t="str">
        <f>IFERROR(__xludf.DUMMYFUNCTION("IFERROR(vlookup($C108&amp;"".""&amp;""To be implemented"",IMPORTRANGE(URLs!$B$1,""Changes Log_CGRH!X:Y""),2,false),"""")"),"")</f>
        <v/>
      </c>
      <c r="AI114" s="54" t="str">
        <f>IFERROR(__xludf.DUMMYFUNCTION("IFERROR(vlookup($C108&amp;"".""&amp;""Translation Pending"",IMPORTRANGE(URLs!$B$1,""Changes Log_CGRH!Z:AA""),2,false),"""")"),"")</f>
        <v/>
      </c>
      <c r="AJ114" s="55"/>
      <c r="AK114" s="55"/>
      <c r="AL114" s="55"/>
    </row>
    <row r="115" ht="15.75" customHeight="1">
      <c r="A115" s="26">
        <f t="shared" si="2"/>
        <v>115</v>
      </c>
      <c r="B115" s="212" t="s">
        <v>216</v>
      </c>
      <c r="C115" s="101" t="s">
        <v>1155</v>
      </c>
      <c r="D115" s="101" t="str">
        <f t="shared" ref="D115:E115" si="71">"q"&amp;ROW(F115)&amp;": "&amp;F115</f>
        <v>q115: In total, how many children 17 years old or younger live in your household? </v>
      </c>
      <c r="E115" s="101" t="str">
        <f t="shared" si="71"/>
        <v>q115: Muri uru rugo hari abana bangahe bari munsi y'imyaka 17? </v>
      </c>
      <c r="F115" s="101" t="s">
        <v>1156</v>
      </c>
      <c r="G115" s="101" t="s">
        <v>1157</v>
      </c>
      <c r="H115" s="101" t="s">
        <v>1158</v>
      </c>
      <c r="I115" s="121"/>
      <c r="J115" s="121"/>
      <c r="K115" s="121" t="s">
        <v>123</v>
      </c>
      <c r="L115" s="121"/>
      <c r="M115" s="121"/>
      <c r="N115" s="101"/>
      <c r="O115" s="101"/>
      <c r="P115" s="101"/>
      <c r="Q115" s="121"/>
      <c r="R115" s="101" t="s">
        <v>1159</v>
      </c>
      <c r="S115" s="101"/>
      <c r="T115" s="101"/>
      <c r="U115" s="101"/>
      <c r="V115" s="121"/>
      <c r="W115" s="121"/>
      <c r="X115" s="121"/>
      <c r="Y115" s="121"/>
      <c r="Z115" s="121"/>
      <c r="AA115" s="121"/>
      <c r="AB115" s="121"/>
      <c r="AC115" s="121"/>
      <c r="AD115" s="121"/>
      <c r="AE115" s="121"/>
      <c r="AF115" s="121"/>
      <c r="AG115" s="53"/>
      <c r="AH115" s="54" t="str">
        <f>IFERROR(__xludf.DUMMYFUNCTION("IFERROR(vlookup($C109&amp;"".""&amp;""To be implemented"",IMPORTRANGE(URLs!$B$1,""Changes Log_CGRH!X:Y""),2,false),"""")"),"")</f>
        <v/>
      </c>
      <c r="AI115" s="54" t="str">
        <f>IFERROR(__xludf.DUMMYFUNCTION("IFERROR(vlookup($C109&amp;"".""&amp;""Translation Pending"",IMPORTRANGE(URLs!$B$1,""Changes Log_CGRH!Z:AA""),2,false),"""")"),"")</f>
        <v/>
      </c>
      <c r="AJ115" s="55"/>
      <c r="AK115" s="55"/>
      <c r="AL115" s="55"/>
    </row>
    <row r="116" ht="15.75" customHeight="1">
      <c r="A116" s="26">
        <f t="shared" si="2"/>
        <v>116</v>
      </c>
      <c r="B116" s="212" t="s">
        <v>216</v>
      </c>
      <c r="C116" s="101" t="s">
        <v>1160</v>
      </c>
      <c r="D116" s="101" t="str">
        <f t="shared" ref="D116:E116" si="72">"q"&amp;ROW(F116)&amp;": "&amp;F116</f>
        <v>q116: How many children under 5 are in the household?</v>
      </c>
      <c r="E116" s="101" t="str">
        <f t="shared" si="72"/>
        <v>q116: Muri uru rugo hari abana bangahe bari munsi y'imyaka 5? </v>
      </c>
      <c r="F116" s="101" t="s">
        <v>1161</v>
      </c>
      <c r="G116" s="101" t="s">
        <v>1162</v>
      </c>
      <c r="H116" s="101" t="s">
        <v>1163</v>
      </c>
      <c r="I116" s="101"/>
      <c r="J116" s="121"/>
      <c r="K116" s="121" t="s">
        <v>123</v>
      </c>
      <c r="L116" s="121"/>
      <c r="M116" s="121"/>
      <c r="N116" s="101"/>
      <c r="O116" s="101"/>
      <c r="P116" s="101"/>
      <c r="Q116" s="121"/>
      <c r="R116" s="101" t="s">
        <v>1164</v>
      </c>
      <c r="S116" s="101"/>
      <c r="T116" s="101"/>
      <c r="U116" s="101"/>
      <c r="V116" s="121"/>
      <c r="W116" s="121"/>
      <c r="X116" s="121"/>
      <c r="Y116" s="121"/>
      <c r="Z116" s="121"/>
      <c r="AA116" s="121"/>
      <c r="AB116" s="121"/>
      <c r="AC116" s="121"/>
      <c r="AD116" s="121"/>
      <c r="AE116" s="121"/>
      <c r="AF116" s="121"/>
      <c r="AG116" s="53"/>
      <c r="AH116" s="54" t="str">
        <f>IFERROR(__xludf.DUMMYFUNCTION("IFERROR(vlookup($C110&amp;"".""&amp;""To be implemented"",IMPORTRANGE(URLs!$B$1,""Changes Log_CGRH!X:Y""),2,false),"""")"),"")</f>
        <v/>
      </c>
      <c r="AI116" s="54" t="str">
        <f>IFERROR(__xludf.DUMMYFUNCTION("IFERROR(vlookup($C110&amp;"".""&amp;""Translation Pending"",IMPORTRANGE(URLs!$B$1,""Changes Log_CGRH!Z:AA""),2,false),"""")"),"")</f>
        <v/>
      </c>
      <c r="AJ116" s="55"/>
      <c r="AK116" s="55"/>
      <c r="AL116" s="55"/>
    </row>
    <row r="117" ht="15.75" customHeight="1">
      <c r="A117" s="26">
        <f t="shared" si="2"/>
        <v>117</v>
      </c>
      <c r="B117" s="125" t="s">
        <v>1165</v>
      </c>
      <c r="C117" s="126" t="s">
        <v>1166</v>
      </c>
      <c r="D117" s="126" t="str">
        <f t="shared" ref="D117:E117" si="73">"q"&amp;ROW(F117)&amp;": "&amp;F117</f>
        <v>q117: What is the highest level of education completed by anyone in the household?</v>
      </c>
      <c r="E117" s="126" t="str">
        <f t="shared" si="73"/>
        <v>q117: Ni ikihe cyiciro cy'amashuri cyo hejuru umuntu uwo ariwe wese wo muri uru rugo yaba yaragezeho? </v>
      </c>
      <c r="F117" s="126" t="s">
        <v>1167</v>
      </c>
      <c r="G117" s="126" t="s">
        <v>1168</v>
      </c>
      <c r="H117" s="126" t="s">
        <v>1169</v>
      </c>
      <c r="I117" s="127"/>
      <c r="J117" s="127"/>
      <c r="K117" s="127" t="s">
        <v>123</v>
      </c>
      <c r="L117" s="127"/>
      <c r="M117" s="126"/>
      <c r="N117" s="127"/>
      <c r="O117" s="127"/>
      <c r="P117" s="127"/>
      <c r="Q117" s="127"/>
      <c r="R117" s="127"/>
      <c r="S117" s="127"/>
      <c r="T117" s="127"/>
      <c r="U117" s="109"/>
      <c r="V117" s="127"/>
      <c r="W117" s="127"/>
      <c r="X117" s="127"/>
      <c r="Y117" s="127"/>
      <c r="Z117" s="127"/>
      <c r="AA117" s="127"/>
      <c r="AB117" s="127"/>
      <c r="AC117" s="127"/>
      <c r="AD117" s="127"/>
      <c r="AE117" s="127"/>
      <c r="AF117" s="127"/>
      <c r="AG117" s="53"/>
      <c r="AH117" s="54" t="str">
        <f>IFERROR(__xludf.DUMMYFUNCTION("IFERROR(vlookup($C111&amp;"".""&amp;""To be implemented"",IMPORTRANGE(URLs!$B$1,""Changes Log_CGRH!X:Y""),2,false),"""")"),"")</f>
        <v/>
      </c>
      <c r="AI117" s="54" t="str">
        <f>IFERROR(__xludf.DUMMYFUNCTION("IFERROR(vlookup($C111&amp;"".""&amp;""Translation Pending"",IMPORTRANGE(URLs!$B$1,""Changes Log_CGRH!Z:AA""),2,false),"""")"),"")</f>
        <v/>
      </c>
      <c r="AJ117" s="55"/>
      <c r="AK117" s="55"/>
      <c r="AL117" s="55"/>
    </row>
    <row r="118" ht="15.75" customHeight="1">
      <c r="A118" s="26">
        <f t="shared" si="2"/>
        <v>118</v>
      </c>
      <c r="B118" s="112" t="s">
        <v>386</v>
      </c>
      <c r="C118" s="115" t="s">
        <v>1145</v>
      </c>
      <c r="D118" s="115" t="str">
        <f t="shared" ref="D118:E118" si="74">"q"&amp;ROW(F118)&amp;": "&amp;F118</f>
        <v>q118: end Module 4.1. Family Composition (fc)</v>
      </c>
      <c r="E118" s="115" t="str">
        <f t="shared" si="74"/>
        <v>q118: </v>
      </c>
      <c r="F118" s="115" t="s">
        <v>1170</v>
      </c>
      <c r="G118" s="115"/>
      <c r="H118" s="115"/>
      <c r="I118" s="115"/>
      <c r="J118" s="115"/>
      <c r="K118" s="115"/>
      <c r="L118" s="115"/>
      <c r="M118" s="115"/>
      <c r="N118" s="115"/>
      <c r="O118" s="115"/>
      <c r="P118" s="115"/>
      <c r="Q118" s="115"/>
      <c r="R118" s="115"/>
      <c r="S118" s="115"/>
      <c r="T118" s="115"/>
      <c r="U118" s="109"/>
      <c r="V118" s="115"/>
      <c r="W118" s="115"/>
      <c r="X118" s="115"/>
      <c r="Y118" s="115"/>
      <c r="Z118" s="115"/>
      <c r="AA118" s="115"/>
      <c r="AB118" s="115"/>
      <c r="AC118" s="115"/>
      <c r="AD118" s="115"/>
      <c r="AE118" s="115"/>
      <c r="AF118" s="115"/>
      <c r="AG118" s="53"/>
      <c r="AH118" s="54" t="str">
        <f>IFERROR(__xludf.DUMMYFUNCTION("IFERROR(vlookup($C112&amp;"".""&amp;""To be implemented"",IMPORTRANGE(URLs!$B$1,""Changes Log_CGRH!X:Y""),2,false),"""")"),"")</f>
        <v/>
      </c>
      <c r="AI118" s="54" t="str">
        <f>IFERROR(__xludf.DUMMYFUNCTION("IFERROR(vlookup($C112&amp;"".""&amp;""Translation Pending"",IMPORTRANGE(URLs!$B$1,""Changes Log_CGRH!Z:AA""),2,false),"""")"),"")</f>
        <v/>
      </c>
      <c r="AJ118" s="55"/>
      <c r="AK118" s="55"/>
      <c r="AL118" s="55"/>
    </row>
    <row r="119" ht="15.75" customHeight="1">
      <c r="A119" s="26">
        <f t="shared" si="2"/>
        <v>119</v>
      </c>
      <c r="B119" s="108" t="s">
        <v>371</v>
      </c>
      <c r="C119" s="159" t="s">
        <v>1171</v>
      </c>
      <c r="D119" s="159" t="str">
        <f t="shared" ref="D119:E119" si="75">"q"&amp;ROW(F119)&amp;": "&amp;F119</f>
        <v>q119: </v>
      </c>
      <c r="E119" s="159" t="str">
        <f t="shared" si="75"/>
        <v>q119: </v>
      </c>
      <c r="F119" s="109"/>
      <c r="G119" s="109"/>
      <c r="H119" s="110"/>
      <c r="I119" s="109"/>
      <c r="J119" s="107" t="s">
        <v>404</v>
      </c>
      <c r="K119" s="109"/>
      <c r="L119" s="109"/>
      <c r="M119" s="109"/>
      <c r="N119" s="109"/>
      <c r="O119" s="109"/>
      <c r="P119" s="109"/>
      <c r="Q119" s="109"/>
      <c r="R119" s="109"/>
      <c r="S119" s="109"/>
      <c r="T119" s="109"/>
      <c r="U119" s="127"/>
      <c r="V119" s="109"/>
      <c r="W119" s="109"/>
      <c r="X119" s="109"/>
      <c r="Y119" s="109"/>
      <c r="Z119" s="109"/>
      <c r="AA119" s="109"/>
      <c r="AB119" s="109"/>
      <c r="AC119" s="109"/>
      <c r="AD119" s="109"/>
      <c r="AE119" s="109"/>
      <c r="AF119" s="109"/>
      <c r="AG119" s="53"/>
      <c r="AH119" s="54" t="str">
        <f>IFERROR(__xludf.DUMMYFUNCTION("IFERROR(vlookup($C113&amp;"".""&amp;""To be implemented"",IMPORTRANGE(URLs!$B$1,""Changes Log_CGRH!X:Y""),2,false),"""")"),"")</f>
        <v/>
      </c>
      <c r="AI119" s="54" t="str">
        <f>IFERROR(__xludf.DUMMYFUNCTION("IFERROR(vlookup($C113&amp;"".""&amp;""Translation Pending"",IMPORTRANGE(URLs!$B$1,""Changes Log_CGRH!Z:AA""),2,false),"""")"),"")</f>
        <v/>
      </c>
      <c r="AJ119" s="55"/>
      <c r="AK119" s="55"/>
      <c r="AL119" s="55"/>
    </row>
    <row r="120" ht="15.75" customHeight="1">
      <c r="A120" s="26">
        <f t="shared" si="2"/>
        <v>120</v>
      </c>
      <c r="B120" s="108" t="s">
        <v>77</v>
      </c>
      <c r="C120" s="159" t="s">
        <v>1172</v>
      </c>
      <c r="D120" s="159" t="str">
        <f t="shared" ref="D120:E120" si="76">"q"&amp;ROW(F120)&amp;": "&amp;F120</f>
        <v>q120: </v>
      </c>
      <c r="E120" s="159" t="str">
        <f t="shared" si="76"/>
        <v>q120: </v>
      </c>
      <c r="F120" s="110"/>
      <c r="G120" s="110"/>
      <c r="H120" s="110"/>
      <c r="I120" s="109"/>
      <c r="J120" s="107" t="s">
        <v>1173</v>
      </c>
      <c r="K120" s="109"/>
      <c r="L120" s="109"/>
      <c r="M120" s="109"/>
      <c r="N120" s="109"/>
      <c r="O120" s="109"/>
      <c r="P120" s="109"/>
      <c r="Q120" s="109"/>
      <c r="R120" s="109"/>
      <c r="S120" s="109"/>
      <c r="T120" s="109"/>
      <c r="U120" s="161"/>
      <c r="V120" s="109"/>
      <c r="W120" s="109"/>
      <c r="X120" s="109"/>
      <c r="Y120" s="111"/>
      <c r="Z120" s="111"/>
      <c r="AA120" s="109"/>
      <c r="AB120" s="109"/>
      <c r="AC120" s="109"/>
      <c r="AD120" s="109"/>
      <c r="AE120" s="109"/>
      <c r="AF120" s="109"/>
      <c r="AG120" s="53"/>
      <c r="AH120" s="54" t="str">
        <f>IFERROR(__xludf.DUMMYFUNCTION("IFERROR(vlookup($C114&amp;"".""&amp;""To be implemented"",IMPORTRANGE(URLs!$B$1,""Changes Log_CGRH!X:Y""),2,false),"""")"),"")</f>
        <v/>
      </c>
      <c r="AI120" s="54" t="str">
        <f>IFERROR(__xludf.DUMMYFUNCTION("IFERROR(vlookup($C114&amp;"".""&amp;""Translation Pending"",IMPORTRANGE(URLs!$B$1,""Changes Log_CGRH!Z:AA""),2,false),"""")"),"")</f>
        <v/>
      </c>
      <c r="AJ120" s="55"/>
      <c r="AK120" s="55"/>
      <c r="AL120" s="55"/>
    </row>
    <row r="121" ht="15.75" customHeight="1">
      <c r="A121" s="26">
        <f t="shared" si="2"/>
        <v>121</v>
      </c>
      <c r="B121" s="112" t="s">
        <v>380</v>
      </c>
      <c r="C121" s="113" t="s">
        <v>1174</v>
      </c>
      <c r="D121" s="113" t="str">
        <f t="shared" ref="D121:E121" si="77">"q"&amp;ROW(F121)&amp;": "&amp;F121</f>
        <v>q121: start Module 4.2. Household Contact Info (hh)</v>
      </c>
      <c r="E121" s="113" t="str">
        <f t="shared" si="77"/>
        <v>q121: </v>
      </c>
      <c r="F121" s="113" t="s">
        <v>1175</v>
      </c>
      <c r="G121" s="113"/>
      <c r="H121" s="113"/>
      <c r="I121" s="113"/>
      <c r="J121" s="115"/>
      <c r="K121" s="115"/>
      <c r="L121" s="115"/>
      <c r="M121" s="113"/>
      <c r="N121" s="115"/>
      <c r="O121" s="115"/>
      <c r="P121" s="115"/>
      <c r="Q121" s="115"/>
      <c r="R121" s="115"/>
      <c r="S121" s="115"/>
      <c r="T121" s="115"/>
      <c r="U121" s="115"/>
      <c r="V121" s="115"/>
      <c r="W121" s="115"/>
      <c r="X121" s="115"/>
      <c r="Y121" s="115"/>
      <c r="Z121" s="115"/>
      <c r="AA121" s="115"/>
      <c r="AB121" s="115"/>
      <c r="AC121" s="115"/>
      <c r="AD121" s="115"/>
      <c r="AE121" s="115"/>
      <c r="AF121" s="115"/>
      <c r="AG121" s="53"/>
      <c r="AH121" s="54" t="str">
        <f>IFERROR(__xludf.DUMMYFUNCTION("IFERROR(vlookup($C115&amp;"".""&amp;""To be implemented"",IMPORTRANGE(URLs!$B$1,""Changes Log_CGRH!X:Y""),2,false),"""")"),"")</f>
        <v/>
      </c>
      <c r="AI121" s="54" t="str">
        <f>IFERROR(__xludf.DUMMYFUNCTION("IFERROR(vlookup($C115&amp;"".""&amp;""Translation Pending"",IMPORTRANGE(URLs!$B$1,""Changes Log_CGRH!Z:AA""),2,false),"""")"),"")</f>
        <v/>
      </c>
      <c r="AJ121" s="55"/>
      <c r="AK121" s="55"/>
      <c r="AL121" s="55"/>
    </row>
    <row r="122" ht="15.75" customHeight="1">
      <c r="A122" s="26">
        <f t="shared" si="2"/>
        <v>122</v>
      </c>
      <c r="B122" s="212" t="s">
        <v>216</v>
      </c>
      <c r="C122" s="101" t="s">
        <v>1176</v>
      </c>
      <c r="D122" s="101" t="str">
        <f t="shared" ref="D122:E122" si="78">"q"&amp;ROW(F122)&amp;": "&amp;F122</f>
        <v>q122: Enter a contact telephone number for the household</v>
      </c>
      <c r="E122" s="101" t="str">
        <f t="shared" si="78"/>
        <v>q122: Andika inomero ya telefone ya Nyirurugo/uhagarariye umuryango.</v>
      </c>
      <c r="F122" s="101" t="s">
        <v>1177</v>
      </c>
      <c r="G122" s="101" t="s">
        <v>1178</v>
      </c>
      <c r="H122" s="101" t="s">
        <v>1179</v>
      </c>
      <c r="I122" s="121"/>
      <c r="J122" s="121"/>
      <c r="K122" s="121" t="s">
        <v>123</v>
      </c>
      <c r="L122" s="121"/>
      <c r="M122" s="213"/>
      <c r="N122" s="101" t="s">
        <v>1180</v>
      </c>
      <c r="O122" s="101" t="s">
        <v>1181</v>
      </c>
      <c r="P122" s="214" t="s">
        <v>1180</v>
      </c>
      <c r="Q122" s="213"/>
      <c r="R122" s="214"/>
      <c r="S122" s="214"/>
      <c r="T122" s="214"/>
      <c r="U122" s="101"/>
      <c r="V122" s="121"/>
      <c r="W122" s="121"/>
      <c r="X122" s="121"/>
      <c r="Y122" s="121"/>
      <c r="Z122" s="121"/>
      <c r="AA122" s="121"/>
      <c r="AB122" s="121"/>
      <c r="AC122" s="121"/>
      <c r="AD122" s="121"/>
      <c r="AE122" s="121"/>
      <c r="AF122" s="121"/>
      <c r="AG122" s="53"/>
      <c r="AH122" s="54" t="str">
        <f>IFERROR(__xludf.DUMMYFUNCTION("IFERROR(vlookup($C116&amp;"".""&amp;""To be implemented"",IMPORTRANGE(URLs!$B$1,""Changes Log_CGRH!X:Y""),2,false),"""")"),"")</f>
        <v/>
      </c>
      <c r="AI122" s="54" t="str">
        <f>IFERROR(__xludf.DUMMYFUNCTION("IFERROR(vlookup($C116&amp;"".""&amp;""Translation Pending"",IMPORTRANGE(URLs!$B$1,""Changes Log_CGRH!Z:AA""),2,false),"""")"),"")</f>
        <v/>
      </c>
      <c r="AJ122" s="55"/>
      <c r="AK122" s="55"/>
      <c r="AL122" s="55"/>
    </row>
    <row r="123" ht="15.75" customHeight="1">
      <c r="A123" s="26">
        <f t="shared" si="2"/>
        <v>123</v>
      </c>
      <c r="B123" s="125" t="s">
        <v>1182</v>
      </c>
      <c r="C123" s="126" t="s">
        <v>1183</v>
      </c>
      <c r="D123" s="126" t="str">
        <f t="shared" ref="D123:E123" si="79">"q"&amp;ROW(F123)&amp;": "&amp;F123</f>
        <v>q123: Who does this phone number belong to?</v>
      </c>
      <c r="E123" s="126" t="str">
        <f t="shared" si="79"/>
        <v>q123: Iyi nomero ya telefone ni iya nde?</v>
      </c>
      <c r="F123" s="126" t="s">
        <v>1184</v>
      </c>
      <c r="G123" s="126" t="s">
        <v>1185</v>
      </c>
      <c r="H123" s="126" t="s">
        <v>1186</v>
      </c>
      <c r="I123" s="127" t="s">
        <v>1187</v>
      </c>
      <c r="J123" s="127"/>
      <c r="K123" s="127" t="s">
        <v>123</v>
      </c>
      <c r="L123" s="127"/>
      <c r="M123" s="126"/>
      <c r="N123" s="127"/>
      <c r="O123" s="127"/>
      <c r="P123" s="127"/>
      <c r="Q123" s="127"/>
      <c r="R123" s="127"/>
      <c r="S123" s="127"/>
      <c r="T123" s="127"/>
      <c r="U123" s="109"/>
      <c r="V123" s="127"/>
      <c r="W123" s="127"/>
      <c r="X123" s="127"/>
      <c r="Y123" s="127"/>
      <c r="Z123" s="127"/>
      <c r="AA123" s="127"/>
      <c r="AB123" s="127"/>
      <c r="AC123" s="127"/>
      <c r="AD123" s="127"/>
      <c r="AE123" s="127"/>
      <c r="AF123" s="127"/>
      <c r="AG123" s="53"/>
      <c r="AH123" s="54" t="str">
        <f>IFERROR(__xludf.DUMMYFUNCTION("IFERROR(vlookup($C117&amp;"".""&amp;""To be implemented"",IMPORTRANGE(URLs!$B$1,""Changes Log_CGRH!X:Y""),2,false),"""")"),"")</f>
        <v/>
      </c>
      <c r="AI123" s="54" t="str">
        <f>IFERROR(__xludf.DUMMYFUNCTION("IFERROR(vlookup($C117&amp;"".""&amp;""Translation Pending"",IMPORTRANGE(URLs!$B$1,""Changes Log_CGRH!Z:AA""),2,false),"""")"),"")</f>
        <v/>
      </c>
      <c r="AJ123" s="55"/>
      <c r="AK123" s="55"/>
      <c r="AL123" s="55"/>
    </row>
    <row r="124" ht="15.75" customHeight="1">
      <c r="A124" s="26">
        <f t="shared" si="2"/>
        <v>124</v>
      </c>
      <c r="B124" s="215" t="s">
        <v>209</v>
      </c>
      <c r="C124" s="130" t="s">
        <v>1188</v>
      </c>
      <c r="D124" s="130" t="str">
        <f t="shared" ref="D124:E124" si="80">"q"&amp;ROW(F124)&amp;": "&amp;F124</f>
        <v>q124: Who in the community would know where you have gone should you relocate before we follow up in a few years?</v>
      </c>
      <c r="E124" s="130" t="str">
        <f t="shared" si="80"/>
        <v>q124: Ninde hano mu umudugudu wamenya aho wagiye uramutse wimutse mbere y'uko twazagaruka kubasura mu myaka mike?</v>
      </c>
      <c r="F124" s="130" t="s">
        <v>1189</v>
      </c>
      <c r="G124" s="130" t="s">
        <v>1190</v>
      </c>
      <c r="H124" s="130" t="s">
        <v>1191</v>
      </c>
      <c r="I124" s="131"/>
      <c r="J124" s="131"/>
      <c r="K124" s="131" t="s">
        <v>123</v>
      </c>
      <c r="L124" s="131"/>
      <c r="M124" s="130"/>
      <c r="N124" s="130"/>
      <c r="O124" s="130"/>
      <c r="P124" s="130"/>
      <c r="Q124" s="131"/>
      <c r="R124" s="131"/>
      <c r="S124" s="131"/>
      <c r="T124" s="131"/>
      <c r="U124" s="109"/>
      <c r="V124" s="131"/>
      <c r="W124" s="131"/>
      <c r="X124" s="131"/>
      <c r="Y124" s="131"/>
      <c r="Z124" s="131"/>
      <c r="AA124" s="131"/>
      <c r="AB124" s="131"/>
      <c r="AC124" s="131"/>
      <c r="AD124" s="131"/>
      <c r="AE124" s="131"/>
      <c r="AF124" s="131"/>
      <c r="AG124" s="53"/>
      <c r="AH124" s="54" t="str">
        <f>IFERROR(__xludf.DUMMYFUNCTION("IFERROR(vlookup($C118&amp;"".""&amp;""To be implemented"",IMPORTRANGE(URLs!$B$1,""Changes Log_CGRH!X:Y""),2,false),"""")"),"")</f>
        <v/>
      </c>
      <c r="AI124" s="54" t="str">
        <f>IFERROR(__xludf.DUMMYFUNCTION("IFERROR(vlookup($C118&amp;"".""&amp;""Translation Pending"",IMPORTRANGE(URLs!$B$1,""Changes Log_CGRH!Z:AA""),2,false),"""")"),"")</f>
        <v/>
      </c>
      <c r="AJ124" s="55"/>
      <c r="AK124" s="55"/>
      <c r="AL124" s="55"/>
    </row>
    <row r="125" ht="15.75" customHeight="1">
      <c r="A125" s="26">
        <f t="shared" si="2"/>
        <v>125</v>
      </c>
      <c r="B125" s="125" t="s">
        <v>685</v>
      </c>
      <c r="C125" s="126" t="s">
        <v>1192</v>
      </c>
      <c r="D125" s="126" t="str">
        <f t="shared" ref="D125:E125" si="81">"q"&amp;ROW(F125)&amp;": "&amp;F125</f>
        <v>q125: Do you know this person's telephone number?</v>
      </c>
      <c r="E125" s="126" t="str">
        <f t="shared" si="81"/>
        <v>q125: Waba uzi numero za telephone z’uy’umuntu</v>
      </c>
      <c r="F125" s="126" t="s">
        <v>1193</v>
      </c>
      <c r="G125" s="126" t="s">
        <v>1194</v>
      </c>
      <c r="H125" s="203" t="s">
        <v>1195</v>
      </c>
      <c r="I125" s="127"/>
      <c r="J125" s="127"/>
      <c r="K125" s="127" t="s">
        <v>123</v>
      </c>
      <c r="L125" s="127"/>
      <c r="M125" s="126"/>
      <c r="N125" s="127"/>
      <c r="O125" s="127"/>
      <c r="P125" s="127"/>
      <c r="Q125" s="127"/>
      <c r="R125" s="127"/>
      <c r="S125" s="127"/>
      <c r="T125" s="127"/>
      <c r="U125" s="109"/>
      <c r="V125" s="127"/>
      <c r="W125" s="127"/>
      <c r="X125" s="127"/>
      <c r="Y125" s="127"/>
      <c r="Z125" s="127"/>
      <c r="AA125" s="127"/>
      <c r="AB125" s="127"/>
      <c r="AC125" s="127"/>
      <c r="AD125" s="127"/>
      <c r="AE125" s="127"/>
      <c r="AF125" s="127"/>
      <c r="AG125" s="53"/>
      <c r="AH125" s="54" t="str">
        <f>IFERROR(__xludf.DUMMYFUNCTION("IFERROR(vlookup($C119&amp;"".""&amp;""To be implemented"",IMPORTRANGE(URLs!$B$1,""Changes Log_CGRH!X:Y""),2,false),"""")"),"")</f>
        <v/>
      </c>
      <c r="AI125" s="54" t="str">
        <f>IFERROR(__xludf.DUMMYFUNCTION("IFERROR(vlookup($C119&amp;"".""&amp;""Translation Pending"",IMPORTRANGE(URLs!$B$1,""Changes Log_CGRH!Z:AA""),2,false),"""")"),"")</f>
        <v/>
      </c>
      <c r="AJ125" s="55"/>
      <c r="AK125" s="55"/>
      <c r="AL125" s="55"/>
    </row>
    <row r="126" ht="15.75" customHeight="1">
      <c r="A126" s="26">
        <f t="shared" si="2"/>
        <v>126</v>
      </c>
      <c r="B126" s="212" t="s">
        <v>216</v>
      </c>
      <c r="C126" s="101" t="s">
        <v>1196</v>
      </c>
      <c r="D126" s="101" t="str">
        <f t="shared" ref="D126:E126" si="82">"q"&amp;ROW(F126)&amp;": "&amp;F126</f>
        <v>q126: Enter this person's telephone number</v>
      </c>
      <c r="E126" s="101" t="str">
        <f t="shared" si="82"/>
        <v>q126: Andika numero z’uy’umuntu za telephone</v>
      </c>
      <c r="F126" s="101" t="s">
        <v>1197</v>
      </c>
      <c r="G126" s="101" t="s">
        <v>1198</v>
      </c>
      <c r="H126" s="101" t="s">
        <v>1199</v>
      </c>
      <c r="I126" s="101" t="s">
        <v>1200</v>
      </c>
      <c r="J126" s="121"/>
      <c r="K126" s="121" t="s">
        <v>123</v>
      </c>
      <c r="L126" s="121"/>
      <c r="M126" s="121"/>
      <c r="N126" s="101"/>
      <c r="O126" s="101"/>
      <c r="P126" s="101"/>
      <c r="Q126" s="121"/>
      <c r="R126" s="101"/>
      <c r="S126" s="101"/>
      <c r="T126" s="101"/>
      <c r="U126" s="101"/>
      <c r="V126" s="121"/>
      <c r="W126" s="121"/>
      <c r="X126" s="121"/>
      <c r="Y126" s="121"/>
      <c r="Z126" s="121"/>
      <c r="AA126" s="121"/>
      <c r="AB126" s="121"/>
      <c r="AC126" s="121"/>
      <c r="AD126" s="121"/>
      <c r="AE126" s="121"/>
      <c r="AF126" s="121"/>
      <c r="AG126" s="53"/>
      <c r="AH126" s="54" t="str">
        <f>IFERROR(__xludf.DUMMYFUNCTION("IFERROR(vlookup($C120&amp;"".""&amp;""To be implemented"",IMPORTRANGE(URLs!$B$1,""Changes Log_CGRH!X:Y""),2,false),"""")"),"")</f>
        <v/>
      </c>
      <c r="AI126" s="54" t="str">
        <f>IFERROR(__xludf.DUMMYFUNCTION("IFERROR(vlookup($C120&amp;"".""&amp;""Translation Pending"",IMPORTRANGE(URLs!$B$1,""Changes Log_CGRH!Z:AA""),2,false),"""")"),"")</f>
        <v/>
      </c>
      <c r="AJ126" s="55"/>
      <c r="AK126" s="55"/>
      <c r="AL126" s="55"/>
    </row>
    <row r="127" ht="15.75" customHeight="1">
      <c r="A127" s="26">
        <f t="shared" si="2"/>
        <v>127</v>
      </c>
      <c r="B127" s="215" t="s">
        <v>209</v>
      </c>
      <c r="C127" s="130" t="s">
        <v>1201</v>
      </c>
      <c r="D127" s="130" t="str">
        <f t="shared" ref="D127:E127" si="83">"q"&amp;ROW(F127)&amp;": "&amp;F127</f>
        <v>q127: Enter other contact info</v>
      </c>
      <c r="E127" s="130" t="str">
        <f t="shared" si="83"/>
        <v>q127: Andika ibindi bintu abarizwaho</v>
      </c>
      <c r="F127" s="130" t="s">
        <v>1202</v>
      </c>
      <c r="G127" s="130" t="s">
        <v>1203</v>
      </c>
      <c r="H127" s="130" t="s">
        <v>1204</v>
      </c>
      <c r="I127" s="131"/>
      <c r="J127" s="131"/>
      <c r="K127" s="131"/>
      <c r="L127" s="131"/>
      <c r="M127" s="130"/>
      <c r="N127" s="130"/>
      <c r="O127" s="130"/>
      <c r="P127" s="130"/>
      <c r="Q127" s="131"/>
      <c r="R127" s="131"/>
      <c r="S127" s="131"/>
      <c r="T127" s="131"/>
      <c r="U127" s="161"/>
      <c r="V127" s="131"/>
      <c r="W127" s="131"/>
      <c r="X127" s="131"/>
      <c r="Y127" s="131"/>
      <c r="Z127" s="131"/>
      <c r="AA127" s="131"/>
      <c r="AB127" s="131"/>
      <c r="AC127" s="131"/>
      <c r="AD127" s="131"/>
      <c r="AE127" s="131"/>
      <c r="AF127" s="131"/>
      <c r="AG127" s="53"/>
      <c r="AH127" s="54" t="str">
        <f>IFERROR(__xludf.DUMMYFUNCTION("IFERROR(vlookup($C121&amp;"".""&amp;""To be implemented"",IMPORTRANGE(URLs!$B$1,""Changes Log_CGRH!X:Y""),2,false),"""")"),"")</f>
        <v/>
      </c>
      <c r="AI127" s="54" t="str">
        <f>IFERROR(__xludf.DUMMYFUNCTION("IFERROR(vlookup($C121&amp;"".""&amp;""Translation Pending"",IMPORTRANGE(URLs!$B$1,""Changes Log_CGRH!Z:AA""),2,false),"""")"),"")</f>
        <v/>
      </c>
      <c r="AJ127" s="55"/>
      <c r="AK127" s="55"/>
      <c r="AL127" s="55"/>
    </row>
    <row r="128" ht="15.75" customHeight="1">
      <c r="A128" s="26">
        <f t="shared" si="2"/>
        <v>128</v>
      </c>
      <c r="B128" s="116" t="s">
        <v>386</v>
      </c>
      <c r="C128" s="117" t="s">
        <v>1174</v>
      </c>
      <c r="D128" s="117" t="str">
        <f t="shared" ref="D128:E128" si="84">"q"&amp;ROW(F128)&amp;": "&amp;F128</f>
        <v>q128: end Module 4.2. Household Contact Info (hh)</v>
      </c>
      <c r="E128" s="117" t="str">
        <f t="shared" si="84"/>
        <v>q128: </v>
      </c>
      <c r="F128" s="117" t="s">
        <v>1205</v>
      </c>
      <c r="G128" s="117"/>
      <c r="H128" s="117"/>
      <c r="I128" s="161"/>
      <c r="J128" s="161"/>
      <c r="K128" s="161"/>
      <c r="L128" s="161"/>
      <c r="M128" s="161"/>
      <c r="N128" s="161"/>
      <c r="O128" s="161"/>
      <c r="P128" s="51"/>
      <c r="Q128" s="161"/>
      <c r="R128" s="161"/>
      <c r="S128" s="161"/>
      <c r="T128" s="161"/>
      <c r="U128" s="131"/>
      <c r="V128" s="161"/>
      <c r="W128" s="161"/>
      <c r="X128" s="161"/>
      <c r="Y128" s="161"/>
      <c r="Z128" s="161"/>
      <c r="AA128" s="161"/>
      <c r="AB128" s="161"/>
      <c r="AC128" s="161"/>
      <c r="AD128" s="161"/>
      <c r="AE128" s="161"/>
      <c r="AF128" s="161"/>
      <c r="AG128" s="53"/>
      <c r="AH128" s="54" t="str">
        <f>IFERROR(__xludf.DUMMYFUNCTION("IFERROR(vlookup($C122&amp;"".""&amp;""To be implemented"",IMPORTRANGE(URLs!$B$1,""Changes Log_CGRH!X:Y""),2,false),"""")"),"")</f>
        <v/>
      </c>
      <c r="AI128" s="54" t="str">
        <f>IFERROR(__xludf.DUMMYFUNCTION("IFERROR(vlookup($C122&amp;"".""&amp;""Translation Pending"",IMPORTRANGE(URLs!$B$1,""Changes Log_CGRH!Z:AA""),2,false),"""")"),"")</f>
        <v/>
      </c>
      <c r="AJ128" s="55"/>
      <c r="AK128" s="55"/>
      <c r="AL128" s="55"/>
    </row>
    <row r="129" ht="15.75" customHeight="1">
      <c r="A129" s="26">
        <f t="shared" si="2"/>
        <v>129</v>
      </c>
      <c r="B129" s="112" t="s">
        <v>371</v>
      </c>
      <c r="C129" s="115" t="s">
        <v>1206</v>
      </c>
      <c r="D129" s="115" t="str">
        <f t="shared" ref="D129:E129" si="85">"q"&amp;ROW(F129)&amp;": "&amp;F129</f>
        <v>q129: </v>
      </c>
      <c r="E129" s="115" t="str">
        <f t="shared" si="85"/>
        <v>q129: </v>
      </c>
      <c r="F129" s="115"/>
      <c r="G129" s="115"/>
      <c r="H129" s="115"/>
      <c r="I129" s="115"/>
      <c r="J129" s="170" t="s">
        <v>404</v>
      </c>
      <c r="K129" s="115"/>
      <c r="L129" s="115"/>
      <c r="M129" s="115"/>
      <c r="N129" s="115"/>
      <c r="O129" s="115"/>
      <c r="P129" s="51"/>
      <c r="Q129" s="115"/>
      <c r="R129" s="115"/>
      <c r="S129" s="115"/>
      <c r="T129" s="115"/>
      <c r="U129" s="127"/>
      <c r="V129" s="115"/>
      <c r="W129" s="115"/>
      <c r="X129" s="115"/>
      <c r="Y129" s="115"/>
      <c r="Z129" s="115"/>
      <c r="AA129" s="115"/>
      <c r="AB129" s="115"/>
      <c r="AC129" s="115"/>
      <c r="AD129" s="115"/>
      <c r="AE129" s="115"/>
      <c r="AF129" s="115"/>
      <c r="AG129" s="53"/>
      <c r="AH129" s="54" t="str">
        <f>IFERROR(__xludf.DUMMYFUNCTION("IFERROR(vlookup($C123&amp;"".""&amp;""To be implemented"",IMPORTRANGE(URLs!$B$1,""Changes Log_CGRH!X:Y""),2,false),"""")"),"")</f>
        <v/>
      </c>
      <c r="AI129" s="54" t="str">
        <f>IFERROR(__xludf.DUMMYFUNCTION("IFERROR(vlookup($C123&amp;"".""&amp;""Translation Pending"",IMPORTRANGE(URLs!$B$1,""Changes Log_CGRH!Z:AA""),2,false),"""")"),"")</f>
        <v/>
      </c>
      <c r="AJ129" s="55"/>
      <c r="AK129" s="55"/>
      <c r="AL129" s="55"/>
    </row>
    <row r="130" ht="15.75" customHeight="1">
      <c r="A130" s="26">
        <f t="shared" si="2"/>
        <v>130</v>
      </c>
      <c r="B130" s="112" t="s">
        <v>77</v>
      </c>
      <c r="C130" s="113" t="s">
        <v>1207</v>
      </c>
      <c r="D130" s="113" t="str">
        <f t="shared" ref="D130:E130" si="86">"q"&amp;ROW(F130)&amp;": "&amp;F130</f>
        <v>q130: </v>
      </c>
      <c r="E130" s="113" t="str">
        <f t="shared" si="86"/>
        <v>q130: </v>
      </c>
      <c r="F130" s="113"/>
      <c r="G130" s="113"/>
      <c r="H130" s="113"/>
      <c r="I130" s="113"/>
      <c r="J130" s="170" t="s">
        <v>1208</v>
      </c>
      <c r="K130" s="115"/>
      <c r="L130" s="115"/>
      <c r="M130" s="113"/>
      <c r="N130" s="115"/>
      <c r="O130" s="115"/>
      <c r="P130" s="51"/>
      <c r="Q130" s="115"/>
      <c r="R130" s="115"/>
      <c r="S130" s="115"/>
      <c r="T130" s="115"/>
      <c r="U130" s="115"/>
      <c r="V130" s="115"/>
      <c r="W130" s="115"/>
      <c r="X130" s="115"/>
      <c r="Y130" s="170"/>
      <c r="Z130" s="170"/>
      <c r="AA130" s="115"/>
      <c r="AB130" s="115"/>
      <c r="AC130" s="115"/>
      <c r="AD130" s="115"/>
      <c r="AE130" s="115"/>
      <c r="AF130" s="115"/>
      <c r="AG130" s="53"/>
      <c r="AH130" s="54" t="str">
        <f>IFERROR(__xludf.DUMMYFUNCTION("IFERROR(vlookup($C124&amp;"".""&amp;""To be implemented"",IMPORTRANGE(URLs!$B$1,""Changes Log_CGRH!X:Y""),2,false),"""")"),"")</f>
        <v/>
      </c>
      <c r="AI130" s="54" t="str">
        <f>IFERROR(__xludf.DUMMYFUNCTION("IFERROR(vlookup($C124&amp;"".""&amp;""Translation Pending"",IMPORTRANGE(URLs!$B$1,""Changes Log_CGRH!Z:AA""),2,false),"""")"),"")</f>
        <v/>
      </c>
      <c r="AJ130" s="55"/>
      <c r="AK130" s="55"/>
      <c r="AL130" s="55"/>
    </row>
    <row r="131" ht="15.75" customHeight="1">
      <c r="A131" s="26">
        <f t="shared" si="2"/>
        <v>131</v>
      </c>
      <c r="B131" s="125" t="s">
        <v>380</v>
      </c>
      <c r="C131" s="126" t="s">
        <v>1209</v>
      </c>
      <c r="D131" s="126" t="str">
        <f t="shared" ref="D131:E131" si="87">"q"&amp;ROW(F131)&amp;": "&amp;F131</f>
        <v>q131: start Module 4.3. Household Assets (ha)</v>
      </c>
      <c r="E131" s="126" t="str">
        <f t="shared" si="87"/>
        <v>q131: </v>
      </c>
      <c r="F131" s="126" t="s">
        <v>1210</v>
      </c>
      <c r="G131" s="126"/>
      <c r="H131" s="126"/>
      <c r="I131" s="127"/>
      <c r="J131" s="127"/>
      <c r="K131" s="127"/>
      <c r="L131" s="127"/>
      <c r="M131" s="126"/>
      <c r="N131" s="127"/>
      <c r="O131" s="127"/>
      <c r="P131" s="51"/>
      <c r="Q131" s="127"/>
      <c r="R131" s="127"/>
      <c r="S131" s="127"/>
      <c r="T131" s="127"/>
      <c r="U131" s="115"/>
      <c r="V131" s="127"/>
      <c r="W131" s="127"/>
      <c r="X131" s="127"/>
      <c r="Y131" s="127"/>
      <c r="Z131" s="127"/>
      <c r="AA131" s="127"/>
      <c r="AB131" s="127"/>
      <c r="AC131" s="127"/>
      <c r="AD131" s="127"/>
      <c r="AE131" s="127"/>
      <c r="AF131" s="127"/>
      <c r="AG131" s="53"/>
      <c r="AH131" s="54" t="str">
        <f>IFERROR(__xludf.DUMMYFUNCTION("IFERROR(vlookup($C125&amp;"".""&amp;""To be implemented"",IMPORTRANGE(URLs!$B$1,""Changes Log_CGRH!X:Y""),2,false),"""")"),"")</f>
        <v/>
      </c>
      <c r="AI131" s="54" t="str">
        <f>IFERROR(__xludf.DUMMYFUNCTION("IFERROR(vlookup($C125&amp;"".""&amp;""Translation Pending"",IMPORTRANGE(URLs!$B$1,""Changes Log_CGRH!Z:AA""),2,false),"""")"),"")</f>
        <v/>
      </c>
      <c r="AJ131" s="55"/>
      <c r="AK131" s="55"/>
      <c r="AL131" s="55"/>
    </row>
    <row r="132" ht="15.75" customHeight="1">
      <c r="A132" s="26">
        <f t="shared" si="2"/>
        <v>132</v>
      </c>
      <c r="B132" s="125" t="s">
        <v>1211</v>
      </c>
      <c r="C132" s="126" t="s">
        <v>1212</v>
      </c>
      <c r="D132" s="126" t="str">
        <f t="shared" ref="D132:E132" si="88">"q"&amp;ROW(F132)&amp;": "&amp;F132</f>
        <v>q132: What is the main source of drinking water for your household?</v>
      </c>
      <c r="E132" s="126" t="str">
        <f t="shared" si="88"/>
        <v>q132: Ni he hantu hibanze uru rugo rukura amazi yo kunywa?</v>
      </c>
      <c r="F132" s="126" t="s">
        <v>1213</v>
      </c>
      <c r="G132" s="126" t="s">
        <v>1214</v>
      </c>
      <c r="H132" s="126" t="s">
        <v>1215</v>
      </c>
      <c r="I132" s="127"/>
      <c r="J132" s="127"/>
      <c r="K132" s="127" t="s">
        <v>123</v>
      </c>
      <c r="L132" s="127"/>
      <c r="M132" s="126"/>
      <c r="N132" s="127"/>
      <c r="O132" s="127"/>
      <c r="P132" s="51"/>
      <c r="Q132" s="127"/>
      <c r="R132" s="127"/>
      <c r="S132" s="127"/>
      <c r="T132" s="127"/>
      <c r="U132" s="109"/>
      <c r="V132" s="127"/>
      <c r="W132" s="127"/>
      <c r="X132" s="127"/>
      <c r="Y132" s="127"/>
      <c r="Z132" s="127"/>
      <c r="AA132" s="127"/>
      <c r="AB132" s="127"/>
      <c r="AC132" s="127"/>
      <c r="AD132" s="127"/>
      <c r="AE132" s="127"/>
      <c r="AF132" s="127"/>
      <c r="AG132" s="53"/>
      <c r="AH132" s="54" t="str">
        <f>IFERROR(__xludf.DUMMYFUNCTION("IFERROR(vlookup($C126&amp;"".""&amp;""To be implemented"",IMPORTRANGE(URLs!$B$1,""Changes Log_CGRH!X:Y""),2,false),"""")"),"")</f>
        <v/>
      </c>
      <c r="AI132" s="54" t="str">
        <f>IFERROR(__xludf.DUMMYFUNCTION("IFERROR(vlookup($C126&amp;"".""&amp;""Translation Pending"",IMPORTRANGE(URLs!$B$1,""Changes Log_CGRH!Z:AA""),2,false),"""")"),"")</f>
        <v/>
      </c>
      <c r="AJ132" s="55"/>
      <c r="AK132" s="55"/>
      <c r="AL132" s="55"/>
    </row>
    <row r="133" ht="15.75" customHeight="1">
      <c r="A133" s="26">
        <f t="shared" si="2"/>
        <v>133</v>
      </c>
      <c r="B133" s="125" t="s">
        <v>1216</v>
      </c>
      <c r="C133" s="126" t="s">
        <v>1217</v>
      </c>
      <c r="D133" s="126" t="str">
        <f t="shared" ref="D133:E133" si="89">"q"&amp;ROW(F133)&amp;": "&amp;F133</f>
        <v>q133: Is the water from the main water source clean?</v>
      </c>
      <c r="E133" s="126" t="str">
        <f t="shared" si="89"/>
        <v>q133: Amazi akoreshwa ni meza?</v>
      </c>
      <c r="F133" s="126" t="s">
        <v>1218</v>
      </c>
      <c r="G133" s="126" t="s">
        <v>1219</v>
      </c>
      <c r="H133" s="126" t="s">
        <v>1220</v>
      </c>
      <c r="I133" s="127"/>
      <c r="J133" s="127"/>
      <c r="K133" s="127" t="s">
        <v>123</v>
      </c>
      <c r="L133" s="127"/>
      <c r="M133" s="126"/>
      <c r="N133" s="127"/>
      <c r="O133" s="127"/>
      <c r="P133" s="127"/>
      <c r="Q133" s="127"/>
      <c r="R133" s="127"/>
      <c r="S133" s="127"/>
      <c r="T133" s="127"/>
      <c r="U133" s="115"/>
      <c r="V133" s="127"/>
      <c r="W133" s="127"/>
      <c r="X133" s="127"/>
      <c r="Y133" s="127"/>
      <c r="Z133" s="127"/>
      <c r="AA133" s="127"/>
      <c r="AB133" s="127"/>
      <c r="AC133" s="127"/>
      <c r="AD133" s="127"/>
      <c r="AE133" s="127"/>
      <c r="AF133" s="127"/>
      <c r="AG133" s="53"/>
      <c r="AH133" s="54" t="str">
        <f>IFERROR(__xludf.DUMMYFUNCTION("IFERROR(vlookup($C127&amp;"".""&amp;""To be implemented"",IMPORTRANGE(URLs!$B$1,""Changes Log_CGRH!X:Y""),2,false),"""")"),"")</f>
        <v/>
      </c>
      <c r="AI133" s="54" t="str">
        <f>IFERROR(__xludf.DUMMYFUNCTION("IFERROR(vlookup($C127&amp;"".""&amp;""Translation Pending"",IMPORTRANGE(URLs!$B$1,""Changes Log_CGRH!Z:AA""),2,false),"""")"),"")</f>
        <v/>
      </c>
      <c r="AJ133" s="55"/>
      <c r="AK133" s="55"/>
      <c r="AL133" s="55"/>
    </row>
    <row r="134" ht="15.75" customHeight="1">
      <c r="A134" s="26">
        <f t="shared" si="2"/>
        <v>134</v>
      </c>
      <c r="B134" s="125" t="s">
        <v>1216</v>
      </c>
      <c r="C134" s="126" t="s">
        <v>1221</v>
      </c>
      <c r="D134" s="126" t="str">
        <f t="shared" ref="D134:E134" si="90">"q"&amp;ROW(F134)&amp;": "&amp;F134</f>
        <v>q134: In your household, do you boil, filter or otherwise treat your water prior to drinking? </v>
      </c>
      <c r="E134" s="126" t="str">
        <f t="shared" si="90"/>
        <v>q134: Mu muryango wanyu mujya musukura amazi, mukayateka cyangwa mukayayungurura mbere yo kuyanywa?</v>
      </c>
      <c r="F134" s="126" t="s">
        <v>1222</v>
      </c>
      <c r="G134" s="126" t="s">
        <v>1223</v>
      </c>
      <c r="H134" s="126" t="s">
        <v>1224</v>
      </c>
      <c r="I134" s="127"/>
      <c r="J134" s="127"/>
      <c r="K134" s="127" t="s">
        <v>123</v>
      </c>
      <c r="L134" s="127"/>
      <c r="M134" s="126"/>
      <c r="N134" s="127"/>
      <c r="O134" s="127"/>
      <c r="P134" s="127"/>
      <c r="Q134" s="127"/>
      <c r="R134" s="127"/>
      <c r="S134" s="127"/>
      <c r="T134" s="127"/>
      <c r="U134" s="109"/>
      <c r="V134" s="127"/>
      <c r="W134" s="127"/>
      <c r="X134" s="127"/>
      <c r="Y134" s="127"/>
      <c r="Z134" s="127"/>
      <c r="AA134" s="127"/>
      <c r="AB134" s="127"/>
      <c r="AC134" s="127"/>
      <c r="AD134" s="127"/>
      <c r="AE134" s="127"/>
      <c r="AF134" s="127"/>
      <c r="AG134" s="53"/>
      <c r="AH134" s="54" t="str">
        <f>IFERROR(__xludf.DUMMYFUNCTION("IFERROR(vlookup($C128&amp;"".""&amp;""To be implemented"",IMPORTRANGE(URLs!$B$1,""Changes Log_CGRH!X:Y""),2,false),"""")"),"")</f>
        <v/>
      </c>
      <c r="AI134" s="54" t="str">
        <f>IFERROR(__xludf.DUMMYFUNCTION("IFERROR(vlookup($C128&amp;"".""&amp;""Translation Pending"",IMPORTRANGE(URLs!$B$1,""Changes Log_CGRH!Z:AA""),2,false),"""")"),"")</f>
        <v/>
      </c>
      <c r="AJ134" s="55"/>
      <c r="AK134" s="55"/>
      <c r="AL134" s="55"/>
    </row>
    <row r="135" ht="15.75" customHeight="1">
      <c r="A135" s="26">
        <f t="shared" si="2"/>
        <v>135</v>
      </c>
      <c r="B135" s="125" t="s">
        <v>1216</v>
      </c>
      <c r="C135" s="126" t="s">
        <v>1225</v>
      </c>
      <c r="D135" s="126" t="str">
        <f t="shared" ref="D135:E135" si="91">"q"&amp;ROW(F135)&amp;": "&amp;F135</f>
        <v>q135: Is the water this household uses for drinking stored?</v>
      </c>
      <c r="E135" s="126" t="str">
        <f t="shared" si="91"/>
        <v>q135: Amazi yo kunywa muri uru rugo arabikwa?</v>
      </c>
      <c r="F135" s="126" t="s">
        <v>1226</v>
      </c>
      <c r="G135" s="126" t="s">
        <v>1227</v>
      </c>
      <c r="H135" s="126" t="s">
        <v>1228</v>
      </c>
      <c r="I135" s="127"/>
      <c r="J135" s="127"/>
      <c r="K135" s="127" t="s">
        <v>123</v>
      </c>
      <c r="L135" s="127"/>
      <c r="M135" s="126"/>
      <c r="N135" s="127"/>
      <c r="O135" s="127"/>
      <c r="P135" s="127"/>
      <c r="Q135" s="127"/>
      <c r="R135" s="127"/>
      <c r="S135" s="127"/>
      <c r="T135" s="127"/>
      <c r="U135" s="127"/>
      <c r="V135" s="127"/>
      <c r="W135" s="127"/>
      <c r="X135" s="127"/>
      <c r="Y135" s="127"/>
      <c r="Z135" s="127"/>
      <c r="AA135" s="127"/>
      <c r="AB135" s="127"/>
      <c r="AC135" s="127"/>
      <c r="AD135" s="127"/>
      <c r="AE135" s="127"/>
      <c r="AF135" s="127"/>
      <c r="AG135" s="53"/>
      <c r="AH135" s="54" t="str">
        <f>IFERROR(__xludf.DUMMYFUNCTION("IFERROR(vlookup($C129&amp;"".""&amp;""To be implemented"",IMPORTRANGE(URLs!$B$1,""Changes Log_CGRH!X:Y""),2,false),"""")"),"")</f>
        <v/>
      </c>
      <c r="AI135" s="54" t="str">
        <f>IFERROR(__xludf.DUMMYFUNCTION("IFERROR(vlookup($C129&amp;"".""&amp;""Translation Pending"",IMPORTRANGE(URLs!$B$1,""Changes Log_CGRH!Z:AA""),2,false),"""")"),"")</f>
        <v/>
      </c>
      <c r="AJ135" s="55"/>
      <c r="AK135" s="55"/>
      <c r="AL135" s="55"/>
    </row>
    <row r="136" ht="15.75" customHeight="1">
      <c r="A136" s="26">
        <f t="shared" si="2"/>
        <v>136</v>
      </c>
      <c r="B136" s="125" t="s">
        <v>1229</v>
      </c>
      <c r="C136" s="126" t="s">
        <v>1230</v>
      </c>
      <c r="D136" s="126" t="str">
        <f t="shared" ref="D136:E136" si="92">"q"&amp;ROW(F136)&amp;": "&amp;F136</f>
        <v>q136: We would like to learn about the places that households use to wash their hands. Can you please show me where members of your household most often wash their hands?</v>
      </c>
      <c r="E136" s="126" t="str">
        <f t="shared" si="92"/>
        <v>q136: Twifuzaga kureba aho abo muri uru rugo bakarabira intoki? Mushobora se ku twereka aho abagize umuryango wabibonye bakunda gukarabira intoki?</v>
      </c>
      <c r="F136" s="126" t="s">
        <v>1231</v>
      </c>
      <c r="G136" s="126" t="s">
        <v>1232</v>
      </c>
      <c r="H136" s="126" t="s">
        <v>1233</v>
      </c>
      <c r="I136" s="127"/>
      <c r="J136" s="127"/>
      <c r="K136" s="127" t="s">
        <v>123</v>
      </c>
      <c r="L136" s="127"/>
      <c r="M136" s="126"/>
      <c r="N136" s="127"/>
      <c r="O136" s="127"/>
      <c r="P136" s="127"/>
      <c r="Q136" s="127"/>
      <c r="R136" s="127"/>
      <c r="S136" s="127"/>
      <c r="T136" s="127"/>
      <c r="U136" s="109"/>
      <c r="V136" s="127"/>
      <c r="W136" s="127"/>
      <c r="X136" s="127"/>
      <c r="Y136" s="127"/>
      <c r="Z136" s="127"/>
      <c r="AA136" s="127"/>
      <c r="AB136" s="127"/>
      <c r="AC136" s="127"/>
      <c r="AD136" s="127"/>
      <c r="AE136" s="127"/>
      <c r="AF136" s="127"/>
      <c r="AG136" s="53"/>
      <c r="AH136" s="54" t="str">
        <f>IFERROR(__xludf.DUMMYFUNCTION("IFERROR(vlookup($C130&amp;"".""&amp;""To be implemented"",IMPORTRANGE(URLs!$B$1,""Changes Log_CGRH!X:Y""),2,false),"""")"),"")</f>
        <v/>
      </c>
      <c r="AI136" s="54" t="str">
        <f>IFERROR(__xludf.DUMMYFUNCTION("IFERROR(vlookup($C130&amp;"".""&amp;""Translation Pending"",IMPORTRANGE(URLs!$B$1,""Changes Log_CGRH!Z:AA""),2,false),"""")"),"")</f>
        <v/>
      </c>
      <c r="AJ136" s="55"/>
      <c r="AK136" s="55"/>
      <c r="AL136" s="55"/>
    </row>
    <row r="137" ht="15.75" customHeight="1">
      <c r="A137" s="26">
        <f t="shared" si="2"/>
        <v>137</v>
      </c>
      <c r="B137" s="125" t="s">
        <v>1234</v>
      </c>
      <c r="C137" s="126" t="s">
        <v>1235</v>
      </c>
      <c r="D137" s="126" t="str">
        <f t="shared" ref="D137:E137" si="93">"q"&amp;ROW(F137)&amp;": "&amp;F137</f>
        <v>q137: Observe presence of water at the place for handwashing.  Verify by checking the tap/pump, or basin, bucket, water container or similar objects for presence of water.</v>
      </c>
      <c r="E137" s="126" t="str">
        <f t="shared" si="93"/>
        <v>q137: Itegereze niba hari amazi aho bakarabira intoki.  Genzura niba hari robine, ibase, indobo, ikigega cy'amazi cyangwa ikindi kintu kirimo amazi.</v>
      </c>
      <c r="F137" s="126" t="s">
        <v>1236</v>
      </c>
      <c r="G137" s="126" t="s">
        <v>1237</v>
      </c>
      <c r="H137" s="126" t="s">
        <v>1238</v>
      </c>
      <c r="I137" s="127" t="s">
        <v>1239</v>
      </c>
      <c r="J137" s="127"/>
      <c r="K137" s="127" t="s">
        <v>123</v>
      </c>
      <c r="L137" s="127"/>
      <c r="M137" s="126"/>
      <c r="N137" s="127"/>
      <c r="O137" s="127"/>
      <c r="P137" s="127"/>
      <c r="Q137" s="127"/>
      <c r="R137" s="127"/>
      <c r="S137" s="127"/>
      <c r="T137" s="127"/>
      <c r="U137" s="109"/>
      <c r="V137" s="127"/>
      <c r="W137" s="127"/>
      <c r="X137" s="127"/>
      <c r="Y137" s="127"/>
      <c r="Z137" s="127"/>
      <c r="AA137" s="127"/>
      <c r="AB137" s="127"/>
      <c r="AC137" s="127"/>
      <c r="AD137" s="127"/>
      <c r="AE137" s="127"/>
      <c r="AF137" s="127"/>
      <c r="AG137" s="53"/>
      <c r="AH137" s="54" t="str">
        <f>IFERROR(__xludf.DUMMYFUNCTION("IFERROR(vlookup($C131&amp;"".""&amp;""To be implemented"",IMPORTRANGE(URLs!$B$1,""Changes Log_CGRH!X:Y""),2,false),"""")"),"")</f>
        <v/>
      </c>
      <c r="AI137" s="54" t="str">
        <f>IFERROR(__xludf.DUMMYFUNCTION("IFERROR(vlookup($C131&amp;"".""&amp;""Translation Pending"",IMPORTRANGE(URLs!$B$1,""Changes Log_CGRH!Z:AA""),2,false),"""")"),"")</f>
        <v/>
      </c>
      <c r="AJ137" s="55"/>
      <c r="AK137" s="55"/>
      <c r="AL137" s="55"/>
    </row>
    <row r="138" ht="15.75" customHeight="1">
      <c r="A138" s="26">
        <f t="shared" si="2"/>
        <v>138</v>
      </c>
      <c r="B138" s="125" t="s">
        <v>1216</v>
      </c>
      <c r="C138" s="126" t="s">
        <v>1240</v>
      </c>
      <c r="D138" s="126" t="str">
        <f t="shared" ref="D138:E138" si="94">"q"&amp;ROW(F138)&amp;": "&amp;F138</f>
        <v>q138: Do you have any soap or detergent or ash/mud/sand in your household for washing hands?</v>
      </c>
      <c r="E138" s="126" t="str">
        <f t="shared" si="94"/>
        <v>q138: Mwaba mufite isabune cyangwa imiti yica udukoko cyangwa ivu/igitaka/umusenyi mukoresha mukaraba mu intoki hano mu urugo?</v>
      </c>
      <c r="F138" s="126" t="s">
        <v>1241</v>
      </c>
      <c r="G138" s="126" t="s">
        <v>1242</v>
      </c>
      <c r="H138" s="126" t="s">
        <v>1243</v>
      </c>
      <c r="I138" s="127"/>
      <c r="J138" s="127"/>
      <c r="K138" s="127" t="s">
        <v>123</v>
      </c>
      <c r="L138" s="127"/>
      <c r="M138" s="126"/>
      <c r="N138" s="127"/>
      <c r="O138" s="127"/>
      <c r="P138" s="127"/>
      <c r="Q138" s="127"/>
      <c r="R138" s="127"/>
      <c r="S138" s="127"/>
      <c r="T138" s="127"/>
      <c r="U138" s="109"/>
      <c r="V138" s="127"/>
      <c r="W138" s="127"/>
      <c r="X138" s="127"/>
      <c r="Y138" s="127"/>
      <c r="Z138" s="127"/>
      <c r="AA138" s="127"/>
      <c r="AB138" s="127"/>
      <c r="AC138" s="127"/>
      <c r="AD138" s="127"/>
      <c r="AE138" s="127"/>
      <c r="AF138" s="127"/>
      <c r="AG138" s="53"/>
      <c r="AH138" s="54" t="str">
        <f>IFERROR(__xludf.DUMMYFUNCTION("IFERROR(vlookup($C132&amp;"".""&amp;""To be implemented"",IMPORTRANGE(URLs!$B$1,""Changes Log_CGRH!X:Y""),2,false),"""")"),"")</f>
        <v/>
      </c>
      <c r="AI138" s="54" t="str">
        <f>IFERROR(__xludf.DUMMYFUNCTION("IFERROR(vlookup($C132&amp;"".""&amp;""Translation Pending"",IMPORTRANGE(URLs!$B$1,""Changes Log_CGRH!Z:AA""),2,false),"""")"),"")</f>
        <v/>
      </c>
      <c r="AJ138" s="55"/>
      <c r="AK138" s="55"/>
      <c r="AL138" s="55"/>
    </row>
    <row r="139" ht="15.75" customHeight="1">
      <c r="A139" s="26">
        <f t="shared" si="2"/>
        <v>139</v>
      </c>
      <c r="B139" s="125" t="s">
        <v>1216</v>
      </c>
      <c r="C139" s="126" t="s">
        <v>1244</v>
      </c>
      <c r="D139" s="126" t="str">
        <f t="shared" ref="D139:E139" si="95">"q"&amp;ROW(F139)&amp;": "&amp;F139</f>
        <v>q139: Do you normally wash your hands after you have been to the toilet?</v>
      </c>
      <c r="E139" s="126" t="str">
        <f t="shared" si="95"/>
        <v>q139: Iyo muvuye ku musarani ubusanzwe mukaraba intoki?</v>
      </c>
      <c r="F139" s="126" t="s">
        <v>1245</v>
      </c>
      <c r="G139" s="126" t="s">
        <v>1246</v>
      </c>
      <c r="H139" s="126" t="s">
        <v>1247</v>
      </c>
      <c r="I139" s="127"/>
      <c r="J139" s="127"/>
      <c r="K139" s="127" t="s">
        <v>123</v>
      </c>
      <c r="L139" s="127"/>
      <c r="M139" s="126"/>
      <c r="N139" s="127"/>
      <c r="O139" s="127"/>
      <c r="P139" s="127"/>
      <c r="Q139" s="127"/>
      <c r="R139" s="127"/>
      <c r="S139" s="127"/>
      <c r="T139" s="127"/>
      <c r="U139" s="109"/>
      <c r="V139" s="127"/>
      <c r="W139" s="127"/>
      <c r="X139" s="127"/>
      <c r="Y139" s="127"/>
      <c r="Z139" s="127"/>
      <c r="AA139" s="127"/>
      <c r="AB139" s="127"/>
      <c r="AC139" s="127"/>
      <c r="AD139" s="127"/>
      <c r="AE139" s="127"/>
      <c r="AF139" s="127"/>
      <c r="AG139" s="53"/>
      <c r="AH139" s="54" t="str">
        <f>IFERROR(__xludf.DUMMYFUNCTION("IFERROR(vlookup($C133&amp;"".""&amp;""To be implemented"",IMPORTRANGE(URLs!$B$1,""Changes Log_CGRH!X:Y""),2,false),"""")"),"")</f>
        <v/>
      </c>
      <c r="AI139" s="54" t="str">
        <f>IFERROR(__xludf.DUMMYFUNCTION("IFERROR(vlookup($C133&amp;"".""&amp;""Translation Pending"",IMPORTRANGE(URLs!$B$1,""Changes Log_CGRH!Z:AA""),2,false),"""")"),"")</f>
        <v/>
      </c>
      <c r="AJ139" s="55"/>
      <c r="AK139" s="55"/>
      <c r="AL139" s="55"/>
    </row>
    <row r="140" ht="15.75" customHeight="1">
      <c r="A140" s="26">
        <f t="shared" si="2"/>
        <v>140</v>
      </c>
      <c r="B140" s="125" t="s">
        <v>1248</v>
      </c>
      <c r="C140" s="126" t="s">
        <v>1249</v>
      </c>
      <c r="D140" s="126" t="str">
        <f t="shared" ref="D140:E140" si="96">"q"&amp;ROW(F140)&amp;": "&amp;F140</f>
        <v>q140: The last time your children passed stools, what was done to dispose of the stools?</v>
      </c>
      <c r="E140" s="126" t="str">
        <f t="shared" si="96"/>
        <v>q140: Igihe umwana/abana bawe aherukira kwituma, ni iki cyakozwe mugukuraho ibyo yitumye?</v>
      </c>
      <c r="F140" s="126" t="s">
        <v>1250</v>
      </c>
      <c r="G140" s="126" t="s">
        <v>1251</v>
      </c>
      <c r="H140" s="126" t="s">
        <v>1252</v>
      </c>
      <c r="I140" s="127"/>
      <c r="J140" s="127"/>
      <c r="K140" s="127" t="s">
        <v>123</v>
      </c>
      <c r="L140" s="127"/>
      <c r="M140" s="126"/>
      <c r="N140" s="127"/>
      <c r="O140" s="127"/>
      <c r="P140" s="127"/>
      <c r="Q140" s="127"/>
      <c r="R140" s="127"/>
      <c r="S140" s="127"/>
      <c r="T140" s="127"/>
      <c r="U140" s="109"/>
      <c r="V140" s="127"/>
      <c r="W140" s="127"/>
      <c r="X140" s="127"/>
      <c r="Y140" s="127"/>
      <c r="Z140" s="127"/>
      <c r="AA140" s="127"/>
      <c r="AB140" s="127"/>
      <c r="AC140" s="127"/>
      <c r="AD140" s="127"/>
      <c r="AE140" s="127"/>
      <c r="AF140" s="127"/>
      <c r="AG140" s="53"/>
      <c r="AH140" s="54" t="str">
        <f>IFERROR(__xludf.DUMMYFUNCTION("IFERROR(vlookup($C134&amp;"".""&amp;""To be implemented"",IMPORTRANGE(URLs!$B$1,""Changes Log_CGRH!X:Y""),2,false),"""")"),"")</f>
        <v/>
      </c>
      <c r="AI140" s="54" t="str">
        <f>IFERROR(__xludf.DUMMYFUNCTION("IFERROR(vlookup($C134&amp;"".""&amp;""Translation Pending"",IMPORTRANGE(URLs!$B$1,""Changes Log_CGRH!Z:AA""),2,false),"""")"),"")</f>
        <v/>
      </c>
      <c r="AJ140" s="55"/>
      <c r="AK140" s="55"/>
      <c r="AL140" s="55"/>
    </row>
    <row r="141" ht="15.75" customHeight="1">
      <c r="A141" s="26">
        <f t="shared" si="2"/>
        <v>141</v>
      </c>
      <c r="B141" s="125" t="s">
        <v>1253</v>
      </c>
      <c r="C141" s="126" t="s">
        <v>1254</v>
      </c>
      <c r="D141" s="126" t="str">
        <f t="shared" ref="D141:E141" si="97">"q"&amp;ROW(F141)&amp;": "&amp;F141</f>
        <v>q141: What kind of toilet facility does your household use?</v>
      </c>
      <c r="E141" s="126" t="str">
        <f t="shared" si="97"/>
        <v>q141: Umusarane mukoresha uteye ute?</v>
      </c>
      <c r="F141" s="126" t="s">
        <v>1255</v>
      </c>
      <c r="G141" s="126" t="s">
        <v>1256</v>
      </c>
      <c r="H141" s="126" t="s">
        <v>1257</v>
      </c>
      <c r="I141" s="127"/>
      <c r="J141" s="127"/>
      <c r="K141" s="127" t="s">
        <v>123</v>
      </c>
      <c r="L141" s="127"/>
      <c r="M141" s="126"/>
      <c r="N141" s="127"/>
      <c r="O141" s="127"/>
      <c r="P141" s="127"/>
      <c r="Q141" s="127"/>
      <c r="R141" s="127"/>
      <c r="S141" s="127"/>
      <c r="T141" s="127"/>
      <c r="U141" s="127"/>
      <c r="V141" s="127"/>
      <c r="W141" s="127"/>
      <c r="X141" s="127"/>
      <c r="Y141" s="127"/>
      <c r="Z141" s="127"/>
      <c r="AA141" s="127"/>
      <c r="AB141" s="127"/>
      <c r="AC141" s="127"/>
      <c r="AD141" s="127"/>
      <c r="AE141" s="127"/>
      <c r="AF141" s="127"/>
      <c r="AG141" s="53"/>
      <c r="AH141" s="54" t="str">
        <f>IFERROR(__xludf.DUMMYFUNCTION("IFERROR(vlookup($C135&amp;"".""&amp;""To be implemented"",IMPORTRANGE(URLs!$B$1,""Changes Log_CGRH!X:Y""),2,false),"""")"),"")</f>
        <v/>
      </c>
      <c r="AI141" s="54" t="str">
        <f>IFERROR(__xludf.DUMMYFUNCTION("IFERROR(vlookup($C135&amp;"".""&amp;""Translation Pending"",IMPORTRANGE(URLs!$B$1,""Changes Log_CGRH!Z:AA""),2,false),"""")"),"")</f>
        <v/>
      </c>
      <c r="AJ141" s="55"/>
      <c r="AK141" s="55"/>
      <c r="AL141" s="55"/>
    </row>
    <row r="142" ht="15.75" customHeight="1">
      <c r="A142" s="26">
        <f t="shared" si="2"/>
        <v>142</v>
      </c>
      <c r="B142" s="125" t="s">
        <v>1258</v>
      </c>
      <c r="C142" s="126" t="s">
        <v>1259</v>
      </c>
      <c r="D142" s="126" t="str">
        <f t="shared" ref="D142:E142" si="98">"q"&amp;ROW(F142)&amp;": "&amp;F142</f>
        <v>q142: How often do you shower your whole body?</v>
      </c>
      <c r="E142" s="126" t="str">
        <f t="shared" si="98"/>
        <v>q142: Ni kangahe wiyuhagira umubiri wose?</v>
      </c>
      <c r="F142" s="126" t="s">
        <v>1260</v>
      </c>
      <c r="G142" s="126" t="s">
        <v>1261</v>
      </c>
      <c r="H142" s="126" t="s">
        <v>1262</v>
      </c>
      <c r="I142" s="127"/>
      <c r="J142" s="127"/>
      <c r="K142" s="127" t="s">
        <v>123</v>
      </c>
      <c r="L142" s="127"/>
      <c r="M142" s="126"/>
      <c r="N142" s="127"/>
      <c r="O142" s="127"/>
      <c r="P142" s="127"/>
      <c r="Q142" s="127"/>
      <c r="R142" s="127"/>
      <c r="S142" s="127"/>
      <c r="T142" s="127"/>
      <c r="U142" s="127"/>
      <c r="V142" s="127"/>
      <c r="W142" s="127"/>
      <c r="X142" s="127"/>
      <c r="Y142" s="127"/>
      <c r="Z142" s="127"/>
      <c r="AA142" s="127"/>
      <c r="AB142" s="127"/>
      <c r="AC142" s="127"/>
      <c r="AD142" s="127"/>
      <c r="AE142" s="127"/>
      <c r="AF142" s="127"/>
      <c r="AG142" s="53"/>
      <c r="AH142" s="54" t="str">
        <f>IFERROR(__xludf.DUMMYFUNCTION("IFERROR(vlookup($C136&amp;"".""&amp;""To be implemented"",IMPORTRANGE(URLs!$B$1,""Changes Log_CGRH!X:Y""),2,false),"""")"),"")</f>
        <v/>
      </c>
      <c r="AI142" s="54" t="str">
        <f>IFERROR(__xludf.DUMMYFUNCTION("IFERROR(vlookup($C136&amp;"".""&amp;""Translation Pending"",IMPORTRANGE(URLs!$B$1,""Changes Log_CGRH!Z:AA""),2,false),"""")"),"")</f>
        <v/>
      </c>
      <c r="AJ142" s="55"/>
      <c r="AK142" s="55"/>
      <c r="AL142" s="55"/>
    </row>
    <row r="143" ht="15.75" customHeight="1">
      <c r="A143" s="26">
        <f t="shared" si="2"/>
        <v>143</v>
      </c>
      <c r="B143" s="125" t="s">
        <v>685</v>
      </c>
      <c r="C143" s="126" t="s">
        <v>1263</v>
      </c>
      <c r="D143" s="126" t="str">
        <f t="shared" ref="D143:E143" si="99">"q"&amp;ROW(F143)&amp;": "&amp;F143</f>
        <v>q143: Do all adults in the household change clothes at least once a week? </v>
      </c>
      <c r="E143" s="126" t="str">
        <f t="shared" si="99"/>
        <v>q143: Abantu bakuru bose mu rugo bahindura imyenda nibura rimwe mu cyumweru?</v>
      </c>
      <c r="F143" s="126" t="s">
        <v>1264</v>
      </c>
      <c r="G143" s="126" t="s">
        <v>1265</v>
      </c>
      <c r="H143" s="126" t="s">
        <v>1266</v>
      </c>
      <c r="I143" s="127"/>
      <c r="J143" s="127"/>
      <c r="K143" s="127" t="s">
        <v>123</v>
      </c>
      <c r="L143" s="127"/>
      <c r="M143" s="126"/>
      <c r="N143" s="127"/>
      <c r="O143" s="127"/>
      <c r="P143" s="127"/>
      <c r="Q143" s="127"/>
      <c r="R143" s="127"/>
      <c r="S143" s="127"/>
      <c r="T143" s="127"/>
      <c r="U143" s="127"/>
      <c r="V143" s="127"/>
      <c r="W143" s="127"/>
      <c r="X143" s="127"/>
      <c r="Y143" s="127"/>
      <c r="Z143" s="127"/>
      <c r="AA143" s="127"/>
      <c r="AB143" s="127"/>
      <c r="AC143" s="127"/>
      <c r="AD143" s="127"/>
      <c r="AE143" s="127"/>
      <c r="AF143" s="127"/>
      <c r="AG143" s="53"/>
      <c r="AH143" s="54" t="str">
        <f>IFERROR(__xludf.DUMMYFUNCTION("IFERROR(vlookup($C137&amp;"".""&amp;""To be implemented"",IMPORTRANGE(URLs!$B$1,""Changes Log_CGRH!X:Y""),2,false),"""")"),"")</f>
        <v/>
      </c>
      <c r="AI143" s="54" t="str">
        <f>IFERROR(__xludf.DUMMYFUNCTION("IFERROR(vlookup($C137&amp;"".""&amp;""Translation Pending"",IMPORTRANGE(URLs!$B$1,""Changes Log_CGRH!Z:AA""),2,false),"""")"),"")</f>
        <v/>
      </c>
      <c r="AJ143" s="55"/>
      <c r="AK143" s="55"/>
      <c r="AL143" s="55"/>
    </row>
    <row r="144" ht="15.75" customHeight="1">
      <c r="A144" s="26">
        <f t="shared" si="2"/>
        <v>144</v>
      </c>
      <c r="B144" s="125" t="s">
        <v>1216</v>
      </c>
      <c r="C144" s="126" t="s">
        <v>1267</v>
      </c>
      <c r="D144" s="126" t="str">
        <f t="shared" ref="D144:E144" si="100">"q"&amp;ROW(F144)&amp;": "&amp;F144</f>
        <v>q144: Do all children in the household change clothes at least once a week? </v>
      </c>
      <c r="E144" s="126" t="str">
        <f t="shared" si="100"/>
        <v>q144: Abana bose bo mu rugo bahindura imyenda nibura inshuro imwe mu cyumweru?</v>
      </c>
      <c r="F144" s="126" t="s">
        <v>1268</v>
      </c>
      <c r="G144" s="126" t="s">
        <v>1269</v>
      </c>
      <c r="H144" s="126" t="s">
        <v>1270</v>
      </c>
      <c r="I144" s="127"/>
      <c r="J144" s="127"/>
      <c r="K144" s="127" t="s">
        <v>123</v>
      </c>
      <c r="L144" s="127"/>
      <c r="M144" s="126"/>
      <c r="N144" s="127"/>
      <c r="O144" s="127"/>
      <c r="P144" s="127"/>
      <c r="Q144" s="127"/>
      <c r="R144" s="127"/>
      <c r="S144" s="127"/>
      <c r="T144" s="127"/>
      <c r="U144" s="131"/>
      <c r="V144" s="127"/>
      <c r="W144" s="127"/>
      <c r="X144" s="127"/>
      <c r="Y144" s="127"/>
      <c r="Z144" s="127"/>
      <c r="AA144" s="127"/>
      <c r="AB144" s="127"/>
      <c r="AC144" s="127"/>
      <c r="AD144" s="127"/>
      <c r="AE144" s="127"/>
      <c r="AF144" s="127"/>
      <c r="AG144" s="53"/>
      <c r="AH144" s="54" t="str">
        <f>IFERROR(__xludf.DUMMYFUNCTION("IFERROR(vlookup($C138&amp;"".""&amp;""To be implemented"",IMPORTRANGE(URLs!$B$1,""Changes Log_CGRH!X:Y""),2,false),"""")"),"")</f>
        <v/>
      </c>
      <c r="AI144" s="54" t="str">
        <f>IFERROR(__xludf.DUMMYFUNCTION("IFERROR(vlookup($C138&amp;"".""&amp;""Translation Pending"",IMPORTRANGE(URLs!$B$1,""Changes Log_CGRH!Z:AA""),2,false),"""")"),"")</f>
        <v/>
      </c>
      <c r="AJ144" s="55"/>
      <c r="AK144" s="55"/>
      <c r="AL144" s="55"/>
    </row>
    <row r="145" ht="15.75" customHeight="1">
      <c r="A145" s="26">
        <f t="shared" si="2"/>
        <v>145</v>
      </c>
      <c r="B145" s="108" t="s">
        <v>371</v>
      </c>
      <c r="C145" s="159" t="s">
        <v>1271</v>
      </c>
      <c r="D145" s="159" t="str">
        <f t="shared" ref="D145:E145" si="101">"q"&amp;ROW(F145)&amp;": "&amp;F145</f>
        <v>q145: </v>
      </c>
      <c r="E145" s="159" t="str">
        <f t="shared" si="101"/>
        <v>q145: </v>
      </c>
      <c r="F145" s="110"/>
      <c r="G145" s="110"/>
      <c r="H145" s="110"/>
      <c r="I145" s="109"/>
      <c r="J145" s="107" t="s">
        <v>404</v>
      </c>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53"/>
      <c r="AH145" s="54" t="str">
        <f>IFERROR(__xludf.DUMMYFUNCTION("IFERROR(vlookup($C139&amp;"".""&amp;""To be implemented"",IMPORTRANGE(URLs!$B$1,""Changes Log_CGRH!X:Y""),2,false),"""")"),"")</f>
        <v/>
      </c>
      <c r="AI145" s="54" t="str">
        <f>IFERROR(__xludf.DUMMYFUNCTION("IFERROR(vlookup($C139&amp;"".""&amp;""Translation Pending"",IMPORTRANGE(URLs!$B$1,""Changes Log_CGRH!Z:AA""),2,false),"""")"),"")</f>
        <v/>
      </c>
      <c r="AJ145" s="55"/>
      <c r="AK145" s="55"/>
      <c r="AL145" s="55"/>
    </row>
    <row r="146" ht="15.75" customHeight="1">
      <c r="A146" s="26">
        <f t="shared" si="2"/>
        <v>146</v>
      </c>
      <c r="B146" s="108" t="s">
        <v>77</v>
      </c>
      <c r="C146" s="159" t="s">
        <v>1272</v>
      </c>
      <c r="D146" s="159" t="str">
        <f t="shared" ref="D146:E146" si="102">"q"&amp;ROW(F146)&amp;": "&amp;F146</f>
        <v>q146: </v>
      </c>
      <c r="E146" s="159" t="str">
        <f t="shared" si="102"/>
        <v>q146: </v>
      </c>
      <c r="F146" s="110"/>
      <c r="G146" s="110"/>
      <c r="H146" s="110"/>
      <c r="I146" s="109"/>
      <c r="J146" s="107" t="s">
        <v>1273</v>
      </c>
      <c r="K146" s="109"/>
      <c r="L146" s="109"/>
      <c r="M146" s="109"/>
      <c r="N146" s="109"/>
      <c r="O146" s="109"/>
      <c r="P146" s="109"/>
      <c r="Q146" s="109"/>
      <c r="R146" s="109"/>
      <c r="S146" s="109"/>
      <c r="T146" s="109"/>
      <c r="U146" s="161"/>
      <c r="V146" s="109"/>
      <c r="W146" s="109"/>
      <c r="X146" s="109"/>
      <c r="Y146" s="111"/>
      <c r="Z146" s="111"/>
      <c r="AA146" s="109"/>
      <c r="AB146" s="109"/>
      <c r="AC146" s="109"/>
      <c r="AD146" s="109"/>
      <c r="AE146" s="109"/>
      <c r="AF146" s="109"/>
      <c r="AG146" s="53"/>
      <c r="AH146" s="54" t="str">
        <f>IFERROR(__xludf.DUMMYFUNCTION("IFERROR(vlookup($C140&amp;"".""&amp;""To be implemented"",IMPORTRANGE(URLs!$B$1,""Changes Log_CGRH!X:Y""),2,false),"""")"),"")</f>
        <v/>
      </c>
      <c r="AI146" s="54" t="str">
        <f>IFERROR(__xludf.DUMMYFUNCTION("IFERROR(vlookup($C140&amp;"".""&amp;""Translation Pending"",IMPORTRANGE(URLs!$B$1,""Changes Log_CGRH!Z:AA""),2,false),"""")"),"")</f>
        <v/>
      </c>
      <c r="AJ146" s="55"/>
      <c r="AK146" s="55"/>
      <c r="AL146" s="55"/>
    </row>
    <row r="147" ht="15.75" customHeight="1">
      <c r="A147" s="26">
        <f t="shared" si="2"/>
        <v>147</v>
      </c>
      <c r="B147" s="112" t="s">
        <v>380</v>
      </c>
      <c r="C147" s="113" t="s">
        <v>1274</v>
      </c>
      <c r="D147" s="113" t="str">
        <f t="shared" ref="D147:E147" si="103">"q"&amp;ROW(F147)&amp;": "&amp;F147</f>
        <v>q147: start Module 4.3.1 Appliances </v>
      </c>
      <c r="E147" s="113" t="str">
        <f t="shared" si="103"/>
        <v>q147: </v>
      </c>
      <c r="F147" s="113" t="s">
        <v>1275</v>
      </c>
      <c r="G147" s="113"/>
      <c r="H147" s="113"/>
      <c r="I147" s="113"/>
      <c r="J147" s="115"/>
      <c r="K147" s="115"/>
      <c r="L147" s="115"/>
      <c r="M147" s="113" t="s">
        <v>1276</v>
      </c>
      <c r="N147" s="115"/>
      <c r="O147" s="115"/>
      <c r="P147" s="115"/>
      <c r="Q147" s="115"/>
      <c r="R147" s="115"/>
      <c r="S147" s="115"/>
      <c r="T147" s="115"/>
      <c r="U147" s="109"/>
      <c r="V147" s="115"/>
      <c r="W147" s="115"/>
      <c r="X147" s="115"/>
      <c r="Y147" s="115"/>
      <c r="Z147" s="115"/>
      <c r="AA147" s="115"/>
      <c r="AB147" s="115"/>
      <c r="AC147" s="115"/>
      <c r="AD147" s="115"/>
      <c r="AE147" s="115"/>
      <c r="AF147" s="115"/>
      <c r="AG147" s="53"/>
      <c r="AH147" s="54" t="str">
        <f>IFERROR(__xludf.DUMMYFUNCTION("IFERROR(vlookup($C141&amp;"".""&amp;""To be implemented"",IMPORTRANGE(URLs!$B$1,""Changes Log_CGRH!X:Y""),2,false),"""")"),"")</f>
        <v/>
      </c>
      <c r="AI147" s="54" t="str">
        <f>IFERROR(__xludf.DUMMYFUNCTION("IFERROR(vlookup($C141&amp;"".""&amp;""Translation Pending"",IMPORTRANGE(URLs!$B$1,""Changes Log_CGRH!Z:AA""),2,false),"""")"),"")</f>
        <v/>
      </c>
      <c r="AJ147" s="55"/>
      <c r="AK147" s="55"/>
      <c r="AL147" s="55"/>
    </row>
    <row r="148" ht="15.75" customHeight="1">
      <c r="A148" s="26">
        <f t="shared" si="2"/>
        <v>148</v>
      </c>
      <c r="B148" s="116" t="s">
        <v>63</v>
      </c>
      <c r="C148" s="117" t="s">
        <v>1277</v>
      </c>
      <c r="D148" s="117" t="str">
        <f t="shared" ref="D148:E148" si="104">"q"&amp;ROW(F148)&amp;": "&amp;F148</f>
        <v>q148: Does your household have...</v>
      </c>
      <c r="E148" s="117" t="str">
        <f t="shared" si="104"/>
        <v>q148: Muri uru rugo mufite…</v>
      </c>
      <c r="F148" s="117" t="s">
        <v>1278</v>
      </c>
      <c r="G148" s="117" t="s">
        <v>1279</v>
      </c>
      <c r="H148" s="117" t="s">
        <v>1280</v>
      </c>
      <c r="I148" s="161"/>
      <c r="J148" s="161"/>
      <c r="K148" s="161"/>
      <c r="L148" s="161"/>
      <c r="M148" s="161"/>
      <c r="N148" s="161"/>
      <c r="O148" s="161"/>
      <c r="P148" s="161"/>
      <c r="Q148" s="161"/>
      <c r="R148" s="161"/>
      <c r="S148" s="161"/>
      <c r="T148" s="161"/>
      <c r="U148" s="127"/>
      <c r="V148" s="161"/>
      <c r="W148" s="161"/>
      <c r="X148" s="161"/>
      <c r="Y148" s="161"/>
      <c r="Z148" s="161"/>
      <c r="AA148" s="161"/>
      <c r="AB148" s="161"/>
      <c r="AC148" s="161"/>
      <c r="AD148" s="161"/>
      <c r="AE148" s="161"/>
      <c r="AF148" s="161"/>
      <c r="AG148" s="53"/>
      <c r="AH148" s="54" t="str">
        <f>IFERROR(__xludf.DUMMYFUNCTION("IFERROR(vlookup($C142&amp;"".""&amp;""To be implemented"",IMPORTRANGE(URLs!$B$1,""Changes Log_CGRH!X:Y""),2,false),"""")"),"")</f>
        <v/>
      </c>
      <c r="AI148" s="54" t="str">
        <f>IFERROR(__xludf.DUMMYFUNCTION("IFERROR(vlookup($C142&amp;"".""&amp;""Translation Pending"",IMPORTRANGE(URLs!$B$1,""Changes Log_CGRH!Z:AA""),2,false),"""")"),"")</f>
        <v/>
      </c>
      <c r="AJ148" s="55"/>
      <c r="AK148" s="55"/>
      <c r="AL148" s="55"/>
    </row>
    <row r="149" ht="15.75" customHeight="1">
      <c r="A149" s="26">
        <f t="shared" si="2"/>
        <v>149</v>
      </c>
      <c r="B149" s="125" t="s">
        <v>1216</v>
      </c>
      <c r="C149" s="126" t="s">
        <v>1281</v>
      </c>
      <c r="D149" s="126" t="s">
        <v>1282</v>
      </c>
      <c r="E149" s="126" t="s">
        <v>1282</v>
      </c>
      <c r="F149" s="126" t="s">
        <v>1282</v>
      </c>
      <c r="G149" s="126" t="s">
        <v>1282</v>
      </c>
      <c r="H149" s="126"/>
      <c r="I149" s="127"/>
      <c r="J149" s="127"/>
      <c r="K149" s="127"/>
      <c r="L149" s="127"/>
      <c r="M149" s="126" t="s">
        <v>156</v>
      </c>
      <c r="N149" s="127"/>
      <c r="O149" s="127"/>
      <c r="P149" s="127"/>
      <c r="Q149" s="127"/>
      <c r="R149" s="127"/>
      <c r="S149" s="127"/>
      <c r="T149" s="127"/>
      <c r="U149" s="115"/>
      <c r="V149" s="127"/>
      <c r="W149" s="127"/>
      <c r="X149" s="127"/>
      <c r="Y149" s="127"/>
      <c r="Z149" s="127"/>
      <c r="AA149" s="127"/>
      <c r="AB149" s="127"/>
      <c r="AC149" s="127"/>
      <c r="AD149" s="127"/>
      <c r="AE149" s="127"/>
      <c r="AF149" s="127"/>
      <c r="AG149" s="53"/>
      <c r="AH149" s="54" t="str">
        <f>IFERROR(__xludf.DUMMYFUNCTION("IFERROR(vlookup($C143&amp;"".""&amp;""To be implemented"",IMPORTRANGE(URLs!$B$1,""Changes Log_CGRH!X:Y""),2,false),"""")"),"")</f>
        <v/>
      </c>
      <c r="AI149" s="54" t="str">
        <f>IFERROR(__xludf.DUMMYFUNCTION("IFERROR(vlookup($C143&amp;"".""&amp;""Translation Pending"",IMPORTRANGE(URLs!$B$1,""Changes Log_CGRH!Z:AA""),2,false),"""")"),"")</f>
        <v/>
      </c>
      <c r="AJ149" s="55"/>
      <c r="AK149" s="55"/>
      <c r="AL149" s="55"/>
    </row>
    <row r="150" ht="15.75" customHeight="1">
      <c r="A150" s="26">
        <f t="shared" si="2"/>
        <v>150</v>
      </c>
      <c r="B150" s="125" t="s">
        <v>1216</v>
      </c>
      <c r="C150" s="126" t="s">
        <v>1283</v>
      </c>
      <c r="D150" s="126" t="str">
        <f t="shared" ref="D150:E150" si="105">"q"&amp;ROW(F150)&amp;": "&amp;F150</f>
        <v>q150: Electricity?</v>
      </c>
      <c r="E150" s="126" t="str">
        <f t="shared" si="105"/>
        <v>q150: Amashanyarazi? </v>
      </c>
      <c r="F150" s="126" t="s">
        <v>1284</v>
      </c>
      <c r="G150" s="126" t="s">
        <v>1285</v>
      </c>
      <c r="H150" s="126" t="s">
        <v>1286</v>
      </c>
      <c r="I150" s="127"/>
      <c r="J150" s="127"/>
      <c r="K150" s="127" t="s">
        <v>123</v>
      </c>
      <c r="L150" s="127"/>
      <c r="M150" s="126" t="s">
        <v>1287</v>
      </c>
      <c r="N150" s="127"/>
      <c r="O150" s="127"/>
      <c r="P150" s="127"/>
      <c r="Q150" s="127"/>
      <c r="R150" s="127"/>
      <c r="S150" s="127"/>
      <c r="T150" s="127"/>
      <c r="U150" s="127"/>
      <c r="V150" s="127"/>
      <c r="W150" s="127"/>
      <c r="X150" s="127"/>
      <c r="Y150" s="127"/>
      <c r="Z150" s="127"/>
      <c r="AA150" s="127"/>
      <c r="AB150" s="127"/>
      <c r="AC150" s="127"/>
      <c r="AD150" s="127"/>
      <c r="AE150" s="127"/>
      <c r="AF150" s="127"/>
      <c r="AG150" s="53"/>
      <c r="AH150" s="54" t="str">
        <f>IFERROR(__xludf.DUMMYFUNCTION("IFERROR(vlookup($C144&amp;"".""&amp;""To be implemented"",IMPORTRANGE(URLs!$B$1,""Changes Log_CGRH!X:Y""),2,false),"""")"),"")</f>
        <v/>
      </c>
      <c r="AI150" s="54" t="str">
        <f>IFERROR(__xludf.DUMMYFUNCTION("IFERROR(vlookup($C144&amp;"".""&amp;""Translation Pending"",IMPORTRANGE(URLs!$B$1,""Changes Log_CGRH!Z:AA""),2,false),"""")"),"")</f>
        <v/>
      </c>
      <c r="AJ150" s="55"/>
      <c r="AK150" s="55"/>
      <c r="AL150" s="55"/>
    </row>
    <row r="151" ht="15.75" customHeight="1">
      <c r="A151" s="26">
        <f t="shared" si="2"/>
        <v>151</v>
      </c>
      <c r="B151" s="125" t="s">
        <v>1216</v>
      </c>
      <c r="C151" s="126" t="s">
        <v>1288</v>
      </c>
      <c r="D151" s="126" t="str">
        <f t="shared" ref="D151:E151" si="106">"q"&amp;ROW(F151)&amp;": "&amp;F151</f>
        <v>q151: Radio?</v>
      </c>
      <c r="E151" s="126" t="str">
        <f t="shared" si="106"/>
        <v>q151: Radio? </v>
      </c>
      <c r="F151" s="126" t="s">
        <v>1289</v>
      </c>
      <c r="G151" s="126" t="s">
        <v>1290</v>
      </c>
      <c r="H151" s="126" t="s">
        <v>1291</v>
      </c>
      <c r="I151" s="127"/>
      <c r="J151" s="127"/>
      <c r="K151" s="127" t="s">
        <v>123</v>
      </c>
      <c r="L151" s="127"/>
      <c r="M151" s="126" t="s">
        <v>1287</v>
      </c>
      <c r="N151" s="127"/>
      <c r="O151" s="127"/>
      <c r="P151" s="127"/>
      <c r="Q151" s="127"/>
      <c r="R151" s="127"/>
      <c r="S151" s="127"/>
      <c r="T151" s="127"/>
      <c r="U151" s="161"/>
      <c r="V151" s="127"/>
      <c r="W151" s="127"/>
      <c r="X151" s="127"/>
      <c r="Y151" s="127"/>
      <c r="Z151" s="127"/>
      <c r="AA151" s="127"/>
      <c r="AB151" s="127"/>
      <c r="AC151" s="127"/>
      <c r="AD151" s="127"/>
      <c r="AE151" s="127"/>
      <c r="AF151" s="127"/>
      <c r="AG151" s="53"/>
      <c r="AH151" s="54" t="str">
        <f>IFERROR(__xludf.DUMMYFUNCTION("IFERROR(vlookup($C145&amp;"".""&amp;""To be implemented"",IMPORTRANGE(URLs!$B$1,""Changes Log_CGRH!X:Y""),2,false),"""")"),"")</f>
        <v/>
      </c>
      <c r="AI151" s="54" t="str">
        <f>IFERROR(__xludf.DUMMYFUNCTION("IFERROR(vlookup($C145&amp;"".""&amp;""Translation Pending"",IMPORTRANGE(URLs!$B$1,""Changes Log_CGRH!Z:AA""),2,false),"""")"),"")</f>
        <v/>
      </c>
      <c r="AJ151" s="55"/>
      <c r="AK151" s="55"/>
      <c r="AL151" s="55"/>
    </row>
    <row r="152" ht="15.75" customHeight="1">
      <c r="A152" s="26">
        <f t="shared" si="2"/>
        <v>152</v>
      </c>
      <c r="B152" s="125" t="s">
        <v>1216</v>
      </c>
      <c r="C152" s="126" t="s">
        <v>1292</v>
      </c>
      <c r="D152" s="126" t="str">
        <f t="shared" ref="D152:E152" si="107">"q"&amp;ROW(F152)&amp;": "&amp;F152</f>
        <v>q152: Mobile phone?</v>
      </c>
      <c r="E152" s="126" t="str">
        <f t="shared" si="107"/>
        <v>q152: Telefone igendanwa? </v>
      </c>
      <c r="F152" s="126" t="s">
        <v>1293</v>
      </c>
      <c r="G152" s="126" t="s">
        <v>1294</v>
      </c>
      <c r="H152" s="126" t="s">
        <v>1295</v>
      </c>
      <c r="I152" s="127"/>
      <c r="J152" s="127"/>
      <c r="K152" s="127" t="s">
        <v>123</v>
      </c>
      <c r="L152" s="127"/>
      <c r="M152" s="126" t="s">
        <v>1287</v>
      </c>
      <c r="N152" s="127"/>
      <c r="O152" s="127"/>
      <c r="P152" s="127"/>
      <c r="Q152" s="127"/>
      <c r="R152" s="127"/>
      <c r="S152" s="127"/>
      <c r="T152" s="127"/>
      <c r="U152" s="131"/>
      <c r="V152" s="127"/>
      <c r="W152" s="127"/>
      <c r="X152" s="127"/>
      <c r="Y152" s="127"/>
      <c r="Z152" s="127"/>
      <c r="AA152" s="127"/>
      <c r="AB152" s="127"/>
      <c r="AC152" s="127"/>
      <c r="AD152" s="127"/>
      <c r="AE152" s="127"/>
      <c r="AF152" s="127"/>
      <c r="AG152" s="53"/>
      <c r="AH152" s="54" t="str">
        <f>IFERROR(__xludf.DUMMYFUNCTION("IFERROR(vlookup($C146&amp;"".""&amp;""To be implemented"",IMPORTRANGE(URLs!$B$1,""Changes Log_CGRH!X:Y""),2,false),"""")"),"")</f>
        <v/>
      </c>
      <c r="AI152" s="54" t="str">
        <f>IFERROR(__xludf.DUMMYFUNCTION("IFERROR(vlookup($C146&amp;"".""&amp;""Translation Pending"",IMPORTRANGE(URLs!$B$1,""Changes Log_CGRH!Z:AA""),2,false),"""")"),"")</f>
        <v/>
      </c>
      <c r="AJ152" s="55"/>
      <c r="AK152" s="55"/>
      <c r="AL152" s="55"/>
    </row>
    <row r="153" ht="15.75" customHeight="1">
      <c r="A153" s="26">
        <f t="shared" si="2"/>
        <v>153</v>
      </c>
      <c r="B153" s="125" t="s">
        <v>1216</v>
      </c>
      <c r="C153" s="126" t="s">
        <v>1296</v>
      </c>
      <c r="D153" s="126" t="str">
        <f t="shared" ref="D153:E153" si="108">"q"&amp;ROW(F153)&amp;": "&amp;F153</f>
        <v>q153: A bicycle? </v>
      </c>
      <c r="E153" s="126" t="str">
        <f t="shared" si="108"/>
        <v>q153: Igare?</v>
      </c>
      <c r="F153" s="126" t="s">
        <v>1297</v>
      </c>
      <c r="G153" s="126" t="s">
        <v>1298</v>
      </c>
      <c r="H153" s="126" t="s">
        <v>1299</v>
      </c>
      <c r="I153" s="127"/>
      <c r="J153" s="127"/>
      <c r="K153" s="127" t="s">
        <v>123</v>
      </c>
      <c r="L153" s="127"/>
      <c r="M153" s="126" t="s">
        <v>1287</v>
      </c>
      <c r="N153" s="127"/>
      <c r="O153" s="127"/>
      <c r="P153" s="127"/>
      <c r="Q153" s="127"/>
      <c r="R153" s="127"/>
      <c r="S153" s="127"/>
      <c r="T153" s="127"/>
      <c r="U153" s="127"/>
      <c r="V153" s="127"/>
      <c r="W153" s="127"/>
      <c r="X153" s="127"/>
      <c r="Y153" s="127"/>
      <c r="Z153" s="127"/>
      <c r="AA153" s="127"/>
      <c r="AB153" s="127"/>
      <c r="AC153" s="127"/>
      <c r="AD153" s="127"/>
      <c r="AE153" s="127"/>
      <c r="AF153" s="127"/>
      <c r="AG153" s="53"/>
      <c r="AH153" s="54" t="str">
        <f>IFERROR(__xludf.DUMMYFUNCTION("IFERROR(vlookup($C147&amp;"".""&amp;""To be implemented"",IMPORTRANGE(URLs!$B$1,""Changes Log_CGRH!X:Y""),2,false),"""")"),"")</f>
        <v/>
      </c>
      <c r="AI153" s="54" t="str">
        <f>IFERROR(__xludf.DUMMYFUNCTION("IFERROR(vlookup($C147&amp;"".""&amp;""Translation Pending"",IMPORTRANGE(URLs!$B$1,""Changes Log_CGRH!Z:AA""),2,false),"""")"),"")</f>
        <v/>
      </c>
      <c r="AJ153" s="55"/>
      <c r="AK153" s="55"/>
      <c r="AL153" s="55"/>
    </row>
    <row r="154" ht="15.75" customHeight="1">
      <c r="A154" s="26">
        <f t="shared" si="2"/>
        <v>154</v>
      </c>
      <c r="B154" s="112" t="s">
        <v>386</v>
      </c>
      <c r="C154" s="115" t="s">
        <v>1274</v>
      </c>
      <c r="D154" s="115" t="str">
        <f t="shared" ref="D154:E154" si="109">"q"&amp;ROW(F154)&amp;": "&amp;F154</f>
        <v>q154: end Module 4.3.1</v>
      </c>
      <c r="E154" s="115" t="str">
        <f t="shared" si="109"/>
        <v>q154: </v>
      </c>
      <c r="F154" s="115" t="s">
        <v>1300</v>
      </c>
      <c r="G154" s="115"/>
      <c r="H154" s="115"/>
      <c r="I154" s="115"/>
      <c r="J154" s="115"/>
      <c r="K154" s="115"/>
      <c r="L154" s="115"/>
      <c r="M154" s="115"/>
      <c r="N154" s="115"/>
      <c r="O154" s="115"/>
      <c r="P154" s="115"/>
      <c r="Q154" s="115"/>
      <c r="R154" s="115"/>
      <c r="S154" s="115"/>
      <c r="T154" s="115"/>
      <c r="U154" s="127"/>
      <c r="V154" s="115"/>
      <c r="W154" s="115"/>
      <c r="X154" s="115"/>
      <c r="Y154" s="115"/>
      <c r="Z154" s="115"/>
      <c r="AA154" s="115"/>
      <c r="AB154" s="115"/>
      <c r="AC154" s="115"/>
      <c r="AD154" s="115"/>
      <c r="AE154" s="115"/>
      <c r="AF154" s="115"/>
      <c r="AG154" s="53"/>
      <c r="AH154" s="54" t="str">
        <f>IFERROR(__xludf.DUMMYFUNCTION("IFERROR(vlookup($C148&amp;"".""&amp;""To be implemented"",IMPORTRANGE(URLs!$B$1,""Changes Log_CGRH!X:Y""),2,false),"""")"),"")</f>
        <v/>
      </c>
      <c r="AI154" s="54" t="str">
        <f>IFERROR(__xludf.DUMMYFUNCTION("IFERROR(vlookup($C148&amp;"".""&amp;""Translation Pending"",IMPORTRANGE(URLs!$B$1,""Changes Log_CGRH!Z:AA""),2,false),"""")"),"")</f>
        <v/>
      </c>
      <c r="AJ154" s="55"/>
      <c r="AK154" s="55"/>
      <c r="AL154" s="55"/>
    </row>
    <row r="155" ht="15.75" customHeight="1">
      <c r="A155" s="26">
        <f t="shared" si="2"/>
        <v>155</v>
      </c>
      <c r="B155" s="212" t="s">
        <v>216</v>
      </c>
      <c r="C155" s="101" t="s">
        <v>1301</v>
      </c>
      <c r="D155" s="101" t="str">
        <f t="shared" ref="D155:E155" si="110">"q"&amp;ROW(F155)&amp;": "&amp;F155</f>
        <v>q155: How many rooms are in this house?
Record observation. </v>
      </c>
      <c r="E155" s="101" t="str">
        <f t="shared" si="110"/>
        <v>q155: Iyi nzu yanyu ifite ibyumba bingahe? </v>
      </c>
      <c r="F155" s="101" t="s">
        <v>1302</v>
      </c>
      <c r="G155" s="101" t="s">
        <v>1303</v>
      </c>
      <c r="H155" s="101" t="s">
        <v>1304</v>
      </c>
      <c r="I155" s="121"/>
      <c r="J155" s="121"/>
      <c r="K155" s="121"/>
      <c r="L155" s="121"/>
      <c r="M155" s="121"/>
      <c r="N155" s="101"/>
      <c r="O155" s="101"/>
      <c r="P155" s="101"/>
      <c r="Q155" s="121"/>
      <c r="R155" s="101"/>
      <c r="S155" s="101"/>
      <c r="T155" s="101"/>
      <c r="U155" s="101"/>
      <c r="V155" s="121"/>
      <c r="W155" s="121"/>
      <c r="X155" s="121"/>
      <c r="Y155" s="121"/>
      <c r="Z155" s="121"/>
      <c r="AA155" s="121"/>
      <c r="AB155" s="121"/>
      <c r="AC155" s="121"/>
      <c r="AD155" s="121"/>
      <c r="AE155" s="121"/>
      <c r="AF155" s="121"/>
      <c r="AG155" s="53"/>
      <c r="AH155" s="54" t="str">
        <f>IFERROR(__xludf.DUMMYFUNCTION("IFERROR(vlookup($C149&amp;"".""&amp;""To be implemented"",IMPORTRANGE(URLs!$B$1,""Changes Log_CGRH!X:Y""),2,false),"""")"),"")</f>
        <v/>
      </c>
      <c r="AI155" s="54" t="str">
        <f>IFERROR(__xludf.DUMMYFUNCTION("IFERROR(vlookup($C149&amp;"".""&amp;""Translation Pending"",IMPORTRANGE(URLs!$B$1,""Changes Log_CGRH!Z:AA""),2,false),"""")"),"")</f>
        <v/>
      </c>
      <c r="AJ155" s="55"/>
      <c r="AK155" s="55"/>
      <c r="AL155" s="55"/>
    </row>
    <row r="156" ht="15.75" customHeight="1">
      <c r="A156" s="26">
        <f t="shared" si="2"/>
        <v>156</v>
      </c>
      <c r="B156" s="125" t="s">
        <v>685</v>
      </c>
      <c r="C156" s="126" t="s">
        <v>1305</v>
      </c>
      <c r="D156" s="126" t="str">
        <f t="shared" ref="D156:E156" si="111">"q"&amp;ROW(F156)&amp;": "&amp;F156</f>
        <v>q156: Do all adults regularly sleep under a mosquito net? (18 or older) </v>
      </c>
      <c r="E156" s="126" t="str">
        <f t="shared" si="111"/>
        <v>q156: Abantu bakuru bose barara buri gihe mu nzitiramibu? (imyaka 18 kuzamura)</v>
      </c>
      <c r="F156" s="126" t="s">
        <v>1306</v>
      </c>
      <c r="G156" s="126" t="s">
        <v>1307</v>
      </c>
      <c r="H156" s="126" t="s">
        <v>1308</v>
      </c>
      <c r="I156" s="127"/>
      <c r="J156" s="127"/>
      <c r="K156" s="127" t="s">
        <v>123</v>
      </c>
      <c r="L156" s="127"/>
      <c r="M156" s="126"/>
      <c r="N156" s="127"/>
      <c r="O156" s="127"/>
      <c r="P156" s="127"/>
      <c r="Q156" s="127"/>
      <c r="R156" s="127"/>
      <c r="S156" s="127"/>
      <c r="T156" s="127"/>
      <c r="U156" s="109"/>
      <c r="V156" s="127"/>
      <c r="W156" s="127"/>
      <c r="X156" s="127"/>
      <c r="Y156" s="127"/>
      <c r="Z156" s="127"/>
      <c r="AA156" s="127"/>
      <c r="AB156" s="127"/>
      <c r="AC156" s="127"/>
      <c r="AD156" s="127"/>
      <c r="AE156" s="127"/>
      <c r="AF156" s="127"/>
      <c r="AG156" s="53"/>
      <c r="AH156" s="54" t="str">
        <f>IFERROR(__xludf.DUMMYFUNCTION("IFERROR(vlookup($C150&amp;"".""&amp;""To be implemented"",IMPORTRANGE(URLs!$B$1,""Changes Log_CGRH!X:Y""),2,false),"""")"),"")</f>
        <v/>
      </c>
      <c r="AI156" s="54" t="str">
        <f>IFERROR(__xludf.DUMMYFUNCTION("IFERROR(vlookup($C150&amp;"".""&amp;""Translation Pending"",IMPORTRANGE(URLs!$B$1,""Changes Log_CGRH!Z:AA""),2,false),"""")"),"")</f>
        <v/>
      </c>
      <c r="AJ156" s="55"/>
      <c r="AK156" s="55"/>
      <c r="AL156" s="55"/>
    </row>
    <row r="157" ht="15.75" customHeight="1">
      <c r="A157" s="26">
        <f t="shared" si="2"/>
        <v>157</v>
      </c>
      <c r="B157" s="112" t="s">
        <v>380</v>
      </c>
      <c r="C157" s="113" t="s">
        <v>1309</v>
      </c>
      <c r="D157" s="113" t="str">
        <f t="shared" ref="D157:E157" si="112">"q"&amp;ROW(F157)&amp;": "&amp;F157</f>
        <v>q157: Module 4.3.2. Livestock (livestock)</v>
      </c>
      <c r="E157" s="113" t="str">
        <f t="shared" si="112"/>
        <v>q157: Module 4.3.2. Livestock (livestock)</v>
      </c>
      <c r="F157" s="113" t="s">
        <v>1310</v>
      </c>
      <c r="G157" s="113" t="s">
        <v>1310</v>
      </c>
      <c r="H157" s="113"/>
      <c r="I157" s="113"/>
      <c r="J157" s="115"/>
      <c r="K157" s="115"/>
      <c r="L157" s="115"/>
      <c r="M157" s="113"/>
      <c r="N157" s="115"/>
      <c r="O157" s="115"/>
      <c r="P157" s="115"/>
      <c r="Q157" s="115"/>
      <c r="R157" s="115"/>
      <c r="S157" s="115"/>
      <c r="T157" s="115"/>
      <c r="U157" s="109"/>
      <c r="V157" s="115"/>
      <c r="W157" s="115"/>
      <c r="X157" s="115"/>
      <c r="Y157" s="115"/>
      <c r="Z157" s="115"/>
      <c r="AA157" s="115"/>
      <c r="AB157" s="115"/>
      <c r="AC157" s="115"/>
      <c r="AD157" s="115"/>
      <c r="AE157" s="115"/>
      <c r="AF157" s="115"/>
      <c r="AG157" s="53"/>
      <c r="AH157" s="54" t="str">
        <f>IFERROR(__xludf.DUMMYFUNCTION("IFERROR(vlookup($C151&amp;"".""&amp;""To be implemented"",IMPORTRANGE(URLs!$B$1,""Changes Log_CGRH!X:Y""),2,false),"""")"),"")</f>
        <v/>
      </c>
      <c r="AI157" s="54" t="str">
        <f>IFERROR(__xludf.DUMMYFUNCTION("IFERROR(vlookup($C151&amp;"".""&amp;""Translation Pending"",IMPORTRANGE(URLs!$B$1,""Changes Log_CGRH!Z:AA""),2,false),"""")"),"")</f>
        <v/>
      </c>
      <c r="AJ157" s="55"/>
      <c r="AK157" s="55"/>
      <c r="AL157" s="55"/>
    </row>
    <row r="158" ht="15.75" customHeight="1">
      <c r="A158" s="26">
        <f t="shared" si="2"/>
        <v>158</v>
      </c>
      <c r="B158" s="125" t="s">
        <v>685</v>
      </c>
      <c r="C158" s="126" t="s">
        <v>312</v>
      </c>
      <c r="D158" s="126" t="str">
        <f t="shared" ref="D158:E158" si="113">"q"&amp;ROW(F158)&amp;": "&amp;F158</f>
        <v>q158: Does your household raise any livestock? </v>
      </c>
      <c r="E158" s="126" t="str">
        <f t="shared" si="113"/>
        <v>q158: Hari amatungo umuryango wawe worora ?</v>
      </c>
      <c r="F158" s="126" t="s">
        <v>1311</v>
      </c>
      <c r="G158" s="126" t="s">
        <v>1312</v>
      </c>
      <c r="H158" s="126" t="s">
        <v>1313</v>
      </c>
      <c r="I158" s="127"/>
      <c r="J158" s="127"/>
      <c r="K158" s="127" t="s">
        <v>123</v>
      </c>
      <c r="L158" s="127"/>
      <c r="M158" s="126"/>
      <c r="N158" s="127"/>
      <c r="O158" s="127"/>
      <c r="P158" s="127"/>
      <c r="Q158" s="127"/>
      <c r="R158" s="127"/>
      <c r="S158" s="127"/>
      <c r="T158" s="127"/>
      <c r="U158" s="115"/>
      <c r="V158" s="127"/>
      <c r="W158" s="127"/>
      <c r="X158" s="127"/>
      <c r="Y158" s="127"/>
      <c r="Z158" s="127"/>
      <c r="AA158" s="127"/>
      <c r="AB158" s="127"/>
      <c r="AC158" s="127"/>
      <c r="AD158" s="127"/>
      <c r="AE158" s="127"/>
      <c r="AF158" s="127"/>
      <c r="AG158" s="53"/>
      <c r="AH158" s="54" t="str">
        <f>IFERROR(__xludf.DUMMYFUNCTION("IFERROR(vlookup($C152&amp;"".""&amp;""To be implemented"",IMPORTRANGE(URLs!$B$1,""Changes Log_CGRH!X:Y""),2,false),"""")"),"")</f>
        <v/>
      </c>
      <c r="AI158" s="54" t="str">
        <f>IFERROR(__xludf.DUMMYFUNCTION("IFERROR(vlookup($C152&amp;"".""&amp;""Translation Pending"",IMPORTRANGE(URLs!$B$1,""Changes Log_CGRH!Z:AA""),2,false),"""")"),"")</f>
        <v/>
      </c>
      <c r="AJ158" s="55"/>
      <c r="AK158" s="55"/>
      <c r="AL158" s="55"/>
    </row>
    <row r="159" ht="15.75" customHeight="1">
      <c r="A159" s="26">
        <f t="shared" si="2"/>
        <v>159</v>
      </c>
      <c r="B159" s="112" t="s">
        <v>380</v>
      </c>
      <c r="C159" s="113" t="s">
        <v>1314</v>
      </c>
      <c r="D159" s="113" t="str">
        <f t="shared" ref="D159:E159" si="114">"q"&amp;ROW(F159)&amp;": "&amp;F159</f>
        <v>q159: Module 4.3.2.1</v>
      </c>
      <c r="E159" s="113" t="str">
        <f t="shared" si="114"/>
        <v>q159: Module 4.3.2.1</v>
      </c>
      <c r="F159" s="113" t="s">
        <v>1315</v>
      </c>
      <c r="G159" s="113" t="s">
        <v>1315</v>
      </c>
      <c r="H159" s="113"/>
      <c r="I159" s="113" t="s">
        <v>1316</v>
      </c>
      <c r="J159" s="115"/>
      <c r="K159" s="115"/>
      <c r="L159" s="115"/>
      <c r="M159" s="167" t="s">
        <v>1317</v>
      </c>
      <c r="N159" s="115"/>
      <c r="O159" s="115"/>
      <c r="P159" s="115"/>
      <c r="Q159" s="115"/>
      <c r="R159" s="115"/>
      <c r="S159" s="115"/>
      <c r="T159" s="115"/>
      <c r="U159" s="109"/>
      <c r="V159" s="115"/>
      <c r="W159" s="115"/>
      <c r="X159" s="115"/>
      <c r="Y159" s="115"/>
      <c r="Z159" s="115"/>
      <c r="AA159" s="115"/>
      <c r="AB159" s="115"/>
      <c r="AC159" s="115"/>
      <c r="AD159" s="115"/>
      <c r="AE159" s="115"/>
      <c r="AF159" s="115"/>
      <c r="AG159" s="53"/>
      <c r="AH159" s="54" t="str">
        <f>IFERROR(__xludf.DUMMYFUNCTION("IFERROR(vlookup($C153&amp;"".""&amp;""To be implemented"",IMPORTRANGE(URLs!$B$1,""Changes Log_CGRH!X:Y""),2,false),"""")"),"")</f>
        <v/>
      </c>
      <c r="AI159" s="54" t="str">
        <f>IFERROR(__xludf.DUMMYFUNCTION("IFERROR(vlookup($C153&amp;"".""&amp;""Translation Pending"",IMPORTRANGE(URLs!$B$1,""Changes Log_CGRH!Z:AA""),2,false),"""")"),"")</f>
        <v/>
      </c>
      <c r="AJ159" s="55"/>
      <c r="AK159" s="55"/>
      <c r="AL159" s="55"/>
    </row>
    <row r="160" ht="15.75" customHeight="1">
      <c r="A160" s="26">
        <f t="shared" si="2"/>
        <v>160</v>
      </c>
      <c r="B160" s="116" t="s">
        <v>63</v>
      </c>
      <c r="C160" s="117" t="s">
        <v>1318</v>
      </c>
      <c r="D160" s="117" t="str">
        <f t="shared" ref="D160:E160" si="115">"q"&amp;ROW(F160)&amp;": "&amp;F160</f>
        <v>q160: Does your household raise any…</v>
      </c>
      <c r="E160" s="117" t="str">
        <f t="shared" si="115"/>
        <v>q160: Haba hari amwe muri aya matungo mworora ?</v>
      </c>
      <c r="F160" s="117" t="s">
        <v>1319</v>
      </c>
      <c r="G160" s="117" t="s">
        <v>1320</v>
      </c>
      <c r="H160" s="117" t="s">
        <v>1321</v>
      </c>
      <c r="I160" s="161"/>
      <c r="J160" s="161"/>
      <c r="K160" s="161"/>
      <c r="L160" s="161"/>
      <c r="M160" s="161"/>
      <c r="N160" s="161"/>
      <c r="O160" s="161"/>
      <c r="P160" s="161"/>
      <c r="Q160" s="161"/>
      <c r="R160" s="161"/>
      <c r="S160" s="161"/>
      <c r="T160" s="161"/>
      <c r="U160" s="115"/>
      <c r="V160" s="161"/>
      <c r="W160" s="161"/>
      <c r="X160" s="161"/>
      <c r="Y160" s="161"/>
      <c r="Z160" s="161"/>
      <c r="AA160" s="161"/>
      <c r="AB160" s="161"/>
      <c r="AC160" s="161"/>
      <c r="AD160" s="161"/>
      <c r="AE160" s="161"/>
      <c r="AF160" s="161"/>
      <c r="AG160" s="53"/>
      <c r="AH160" s="54" t="str">
        <f>IFERROR(__xludf.DUMMYFUNCTION("IFERROR(vlookup($C154&amp;"".""&amp;""To be implemented"",IMPORTRANGE(URLs!$B$1,""Changes Log_CGRH!X:Y""),2,false),"""")"),"")</f>
        <v/>
      </c>
      <c r="AI160" s="54" t="str">
        <f>IFERROR(__xludf.DUMMYFUNCTION("IFERROR(vlookup($C154&amp;"".""&amp;""Translation Pending"",IMPORTRANGE(URLs!$B$1,""Changes Log_CGRH!Z:AA""),2,false),"""")"),"")</f>
        <v/>
      </c>
      <c r="AJ160" s="55"/>
      <c r="AK160" s="55"/>
      <c r="AL160" s="55"/>
    </row>
    <row r="161" ht="15.75" customHeight="1">
      <c r="A161" s="26">
        <f t="shared" si="2"/>
        <v>161</v>
      </c>
      <c r="B161" s="125" t="s">
        <v>1216</v>
      </c>
      <c r="C161" s="126" t="s">
        <v>1322</v>
      </c>
      <c r="D161" s="126" t="s">
        <v>1282</v>
      </c>
      <c r="E161" s="126" t="s">
        <v>1282</v>
      </c>
      <c r="F161" s="126" t="s">
        <v>1282</v>
      </c>
      <c r="G161" s="126" t="s">
        <v>1282</v>
      </c>
      <c r="H161" s="126"/>
      <c r="I161" s="127"/>
      <c r="J161" s="127"/>
      <c r="K161" s="127"/>
      <c r="L161" s="127"/>
      <c r="M161" s="126" t="s">
        <v>156</v>
      </c>
      <c r="N161" s="127"/>
      <c r="O161" s="127"/>
      <c r="P161" s="127"/>
      <c r="Q161" s="127"/>
      <c r="R161" s="127"/>
      <c r="S161" s="127"/>
      <c r="T161" s="127"/>
      <c r="U161" s="115"/>
      <c r="V161" s="127"/>
      <c r="W161" s="127"/>
      <c r="X161" s="127"/>
      <c r="Y161" s="127"/>
      <c r="Z161" s="127"/>
      <c r="AA161" s="127"/>
      <c r="AB161" s="127"/>
      <c r="AC161" s="127"/>
      <c r="AD161" s="127"/>
      <c r="AE161" s="127"/>
      <c r="AF161" s="127"/>
      <c r="AG161" s="53"/>
      <c r="AH161" s="54" t="str">
        <f>IFERROR(__xludf.DUMMYFUNCTION("IFERROR(vlookup($C155&amp;"".""&amp;""To be implemented"",IMPORTRANGE(URLs!$B$1,""Changes Log_CGRH!X:Y""),2,false),"""")"),"")</f>
        <v/>
      </c>
      <c r="AI161" s="54" t="str">
        <f>IFERROR(__xludf.DUMMYFUNCTION("IFERROR(vlookup($C155&amp;"".""&amp;""Translation Pending"",IMPORTRANGE(URLs!$B$1,""Changes Log_CGRH!Z:AA""),2,false),"""")"),"")</f>
        <v/>
      </c>
      <c r="AJ161" s="55"/>
      <c r="AK161" s="55"/>
      <c r="AL161" s="55"/>
    </row>
    <row r="162" ht="15.75" customHeight="1">
      <c r="A162" s="26">
        <f t="shared" si="2"/>
        <v>162</v>
      </c>
      <c r="B162" s="125" t="s">
        <v>1216</v>
      </c>
      <c r="C162" s="126" t="s">
        <v>1323</v>
      </c>
      <c r="D162" s="126" t="str">
        <f t="shared" ref="D162:E162" si="116">"q"&amp;ROW(F162)&amp;": "&amp;F162</f>
        <v>q162: Cows?</v>
      </c>
      <c r="E162" s="126" t="str">
        <f t="shared" si="116"/>
        <v>q162: Inka ?</v>
      </c>
      <c r="F162" s="126" t="s">
        <v>1324</v>
      </c>
      <c r="G162" s="126" t="s">
        <v>1325</v>
      </c>
      <c r="H162" s="126" t="s">
        <v>1326</v>
      </c>
      <c r="I162" s="127"/>
      <c r="J162" s="127"/>
      <c r="K162" s="127" t="s">
        <v>123</v>
      </c>
      <c r="L162" s="127"/>
      <c r="M162" s="126" t="s">
        <v>1287</v>
      </c>
      <c r="N162" s="127"/>
      <c r="O162" s="127"/>
      <c r="P162" s="127"/>
      <c r="Q162" s="127"/>
      <c r="R162" s="127"/>
      <c r="S162" s="127"/>
      <c r="T162" s="127"/>
      <c r="U162" s="115"/>
      <c r="V162" s="127"/>
      <c r="W162" s="127"/>
      <c r="X162" s="127"/>
      <c r="Y162" s="127"/>
      <c r="Z162" s="127"/>
      <c r="AA162" s="127"/>
      <c r="AB162" s="127"/>
      <c r="AC162" s="127"/>
      <c r="AD162" s="127"/>
      <c r="AE162" s="127"/>
      <c r="AF162" s="127"/>
      <c r="AG162" s="53"/>
      <c r="AH162" s="54" t="str">
        <f>IFERROR(__xludf.DUMMYFUNCTION("IFERROR(vlookup($C156&amp;"".""&amp;""To be implemented"",IMPORTRANGE(URLs!$B$1,""Changes Log_CGRH!X:Y""),2,false),"""")"),"")</f>
        <v/>
      </c>
      <c r="AI162" s="54" t="str">
        <f>IFERROR(__xludf.DUMMYFUNCTION("IFERROR(vlookup($C156&amp;"".""&amp;""Translation Pending"",IMPORTRANGE(URLs!$B$1,""Changes Log_CGRH!Z:AA""),2,false),"""")"),"")</f>
        <v/>
      </c>
      <c r="AJ162" s="55"/>
      <c r="AK162" s="55"/>
      <c r="AL162" s="55"/>
    </row>
    <row r="163" ht="15.75" customHeight="1">
      <c r="A163" s="26">
        <f t="shared" si="2"/>
        <v>163</v>
      </c>
      <c r="B163" s="125" t="s">
        <v>1216</v>
      </c>
      <c r="C163" s="126" t="s">
        <v>1327</v>
      </c>
      <c r="D163" s="126" t="str">
        <f t="shared" ref="D163:E163" si="117">"q"&amp;ROW(F163)&amp;": "&amp;F163</f>
        <v>q163: Sheep?</v>
      </c>
      <c r="E163" s="126" t="str">
        <f t="shared" si="117"/>
        <v>q163: Intama </v>
      </c>
      <c r="F163" s="126" t="s">
        <v>1328</v>
      </c>
      <c r="G163" s="126" t="s">
        <v>1329</v>
      </c>
      <c r="H163" s="126" t="s">
        <v>1330</v>
      </c>
      <c r="I163" s="127"/>
      <c r="J163" s="127"/>
      <c r="K163" s="127" t="s">
        <v>123</v>
      </c>
      <c r="L163" s="127"/>
      <c r="M163" s="126" t="s">
        <v>1287</v>
      </c>
      <c r="N163" s="127"/>
      <c r="O163" s="127"/>
      <c r="P163" s="127"/>
      <c r="Q163" s="127"/>
      <c r="R163" s="127"/>
      <c r="S163" s="127"/>
      <c r="T163" s="127"/>
      <c r="U163" s="121"/>
      <c r="V163" s="127"/>
      <c r="W163" s="127"/>
      <c r="X163" s="127"/>
      <c r="Y163" s="127"/>
      <c r="Z163" s="127"/>
      <c r="AA163" s="127"/>
      <c r="AB163" s="127"/>
      <c r="AC163" s="127"/>
      <c r="AD163" s="127"/>
      <c r="AE163" s="127"/>
      <c r="AF163" s="127"/>
      <c r="AG163" s="53"/>
      <c r="AH163" s="54" t="str">
        <f>IFERROR(__xludf.DUMMYFUNCTION("IFERROR(vlookup($C157&amp;"".""&amp;""To be implemented"",IMPORTRANGE(URLs!$B$1,""Changes Log_CGRH!X:Y""),2,false),"""")"),"")</f>
        <v/>
      </c>
      <c r="AI163" s="54" t="str">
        <f>IFERROR(__xludf.DUMMYFUNCTION("IFERROR(vlookup($C157&amp;"".""&amp;""Translation Pending"",IMPORTRANGE(URLs!$B$1,""Changes Log_CGRH!Z:AA""),2,false),"""")"),"")</f>
        <v/>
      </c>
      <c r="AJ163" s="55"/>
      <c r="AK163" s="55"/>
      <c r="AL163" s="55"/>
    </row>
    <row r="164" ht="15.75" customHeight="1">
      <c r="A164" s="26">
        <f t="shared" si="2"/>
        <v>164</v>
      </c>
      <c r="B164" s="125" t="s">
        <v>1216</v>
      </c>
      <c r="C164" s="126" t="s">
        <v>1331</v>
      </c>
      <c r="D164" s="126" t="str">
        <f t="shared" ref="D164:E164" si="118">"q"&amp;ROW(F164)&amp;": "&amp;F164</f>
        <v>q164: Goats?</v>
      </c>
      <c r="E164" s="126" t="str">
        <f t="shared" si="118"/>
        <v>q164: Ihene </v>
      </c>
      <c r="F164" s="126" t="s">
        <v>1332</v>
      </c>
      <c r="G164" s="126" t="s">
        <v>1333</v>
      </c>
      <c r="H164" s="126" t="s">
        <v>1334</v>
      </c>
      <c r="I164" s="127"/>
      <c r="J164" s="127"/>
      <c r="K164" s="127" t="s">
        <v>123</v>
      </c>
      <c r="L164" s="127"/>
      <c r="M164" s="126" t="s">
        <v>1287</v>
      </c>
      <c r="N164" s="127"/>
      <c r="O164" s="127"/>
      <c r="P164" s="127"/>
      <c r="Q164" s="127"/>
      <c r="R164" s="127"/>
      <c r="S164" s="127"/>
      <c r="T164" s="127"/>
      <c r="U164" s="121"/>
      <c r="V164" s="127"/>
      <c r="W164" s="127"/>
      <c r="X164" s="127"/>
      <c r="Y164" s="127"/>
      <c r="Z164" s="127"/>
      <c r="AA164" s="127"/>
      <c r="AB164" s="127"/>
      <c r="AC164" s="127"/>
      <c r="AD164" s="127"/>
      <c r="AE164" s="127"/>
      <c r="AF164" s="127"/>
      <c r="AG164" s="53"/>
      <c r="AH164" s="54" t="str">
        <f>IFERROR(__xludf.DUMMYFUNCTION("IFERROR(vlookup($C158&amp;"".""&amp;""To be implemented"",IMPORTRANGE(URLs!$B$1,""Changes Log_CGRH!X:Y""),2,false),"""")"),"")</f>
        <v/>
      </c>
      <c r="AI164" s="54" t="str">
        <f>IFERROR(__xludf.DUMMYFUNCTION("IFERROR(vlookup($C158&amp;"".""&amp;""Translation Pending"",IMPORTRANGE(URLs!$B$1,""Changes Log_CGRH!Z:AA""),2,false),"""")"),"")</f>
        <v/>
      </c>
      <c r="AJ164" s="55"/>
      <c r="AK164" s="55"/>
      <c r="AL164" s="55"/>
    </row>
    <row r="165" ht="15.75" customHeight="1">
      <c r="A165" s="26">
        <f t="shared" si="2"/>
        <v>165</v>
      </c>
      <c r="B165" s="125" t="s">
        <v>1216</v>
      </c>
      <c r="C165" s="126" t="s">
        <v>1335</v>
      </c>
      <c r="D165" s="126" t="str">
        <f t="shared" ref="D165:E165" si="119">"q"&amp;ROW(F165)&amp;": "&amp;F165</f>
        <v>q165: Pigs?</v>
      </c>
      <c r="E165" s="126" t="str">
        <f t="shared" si="119"/>
        <v>q165: Ingurube </v>
      </c>
      <c r="F165" s="126" t="s">
        <v>1336</v>
      </c>
      <c r="G165" s="126" t="s">
        <v>1337</v>
      </c>
      <c r="H165" s="126" t="s">
        <v>1338</v>
      </c>
      <c r="I165" s="127"/>
      <c r="J165" s="127"/>
      <c r="K165" s="127" t="s">
        <v>123</v>
      </c>
      <c r="L165" s="127"/>
      <c r="M165" s="126" t="s">
        <v>1287</v>
      </c>
      <c r="N165" s="127"/>
      <c r="O165" s="127"/>
      <c r="P165" s="127"/>
      <c r="Q165" s="127"/>
      <c r="R165" s="127"/>
      <c r="S165" s="127"/>
      <c r="T165" s="127"/>
      <c r="U165" s="121"/>
      <c r="V165" s="127"/>
      <c r="W165" s="127"/>
      <c r="X165" s="127"/>
      <c r="Y165" s="127"/>
      <c r="Z165" s="127"/>
      <c r="AA165" s="127"/>
      <c r="AB165" s="127"/>
      <c r="AC165" s="127"/>
      <c r="AD165" s="127"/>
      <c r="AE165" s="127"/>
      <c r="AF165" s="127"/>
      <c r="AG165" s="53"/>
      <c r="AH165" s="54" t="str">
        <f>IFERROR(__xludf.DUMMYFUNCTION("IFERROR(vlookup($C159&amp;"".""&amp;""To be implemented"",IMPORTRANGE(URLs!$B$1,""Changes Log_CGRH!X:Y""),2,false),"""")"),"")</f>
        <v/>
      </c>
      <c r="AI165" s="54" t="str">
        <f>IFERROR(__xludf.DUMMYFUNCTION("IFERROR(vlookup($C159&amp;"".""&amp;""Translation Pending"",IMPORTRANGE(URLs!$B$1,""Changes Log_CGRH!Z:AA""),2,false),"""")"),"")</f>
        <v/>
      </c>
      <c r="AJ165" s="55"/>
      <c r="AK165" s="55"/>
      <c r="AL165" s="55"/>
    </row>
    <row r="166" ht="15.75" customHeight="1">
      <c r="A166" s="26">
        <f t="shared" si="2"/>
        <v>166</v>
      </c>
      <c r="B166" s="125" t="s">
        <v>1216</v>
      </c>
      <c r="C166" s="126" t="s">
        <v>1339</v>
      </c>
      <c r="D166" s="126" t="str">
        <f t="shared" ref="D166:E166" si="120">"q"&amp;ROW(F166)&amp;": "&amp;F166</f>
        <v>q166: Rabbits?</v>
      </c>
      <c r="E166" s="126" t="str">
        <f t="shared" si="120"/>
        <v>q166: Inkwavu </v>
      </c>
      <c r="F166" s="126" t="s">
        <v>1340</v>
      </c>
      <c r="G166" s="126" t="s">
        <v>1341</v>
      </c>
      <c r="H166" s="126" t="s">
        <v>1342</v>
      </c>
      <c r="I166" s="127"/>
      <c r="J166" s="127"/>
      <c r="K166" s="127" t="s">
        <v>123</v>
      </c>
      <c r="L166" s="127"/>
      <c r="M166" s="126" t="s">
        <v>1287</v>
      </c>
      <c r="N166" s="127"/>
      <c r="O166" s="127"/>
      <c r="P166" s="127"/>
      <c r="Q166" s="127"/>
      <c r="R166" s="127"/>
      <c r="S166" s="127"/>
      <c r="T166" s="127"/>
      <c r="U166" s="127"/>
      <c r="V166" s="127"/>
      <c r="W166" s="127"/>
      <c r="X166" s="127"/>
      <c r="Y166" s="127"/>
      <c r="Z166" s="127"/>
      <c r="AA166" s="127"/>
      <c r="AB166" s="127"/>
      <c r="AC166" s="127"/>
      <c r="AD166" s="127"/>
      <c r="AE166" s="127"/>
      <c r="AF166" s="127"/>
      <c r="AG166" s="53"/>
      <c r="AH166" s="54" t="str">
        <f>IFERROR(__xludf.DUMMYFUNCTION("IFERROR(vlookup($C160&amp;"".""&amp;""To be implemented"",IMPORTRANGE(URLs!$B$1,""Changes Log_CGRH!X:Y""),2,false),"""")"),"")</f>
        <v/>
      </c>
      <c r="AI166" s="54" t="str">
        <f>IFERROR(__xludf.DUMMYFUNCTION("IFERROR(vlookup($C160&amp;"".""&amp;""Translation Pending"",IMPORTRANGE(URLs!$B$1,""Changes Log_CGRH!Z:AA""),2,false),"""")"),"")</f>
        <v/>
      </c>
      <c r="AJ166" s="55"/>
      <c r="AK166" s="55"/>
      <c r="AL166" s="55"/>
    </row>
    <row r="167" ht="15.75" customHeight="1">
      <c r="A167" s="26">
        <f t="shared" si="2"/>
        <v>167</v>
      </c>
      <c r="B167" s="125" t="s">
        <v>1216</v>
      </c>
      <c r="C167" s="126" t="s">
        <v>1343</v>
      </c>
      <c r="D167" s="126" t="str">
        <f t="shared" ref="D167:E167" si="121">"q"&amp;ROW(F167)&amp;": "&amp;F167</f>
        <v>q167: Chickens?</v>
      </c>
      <c r="E167" s="126" t="str">
        <f t="shared" si="121"/>
        <v>q167: Inkoko </v>
      </c>
      <c r="F167" s="126" t="s">
        <v>1344</v>
      </c>
      <c r="G167" s="126" t="s">
        <v>1345</v>
      </c>
      <c r="H167" s="126" t="s">
        <v>1346</v>
      </c>
      <c r="I167" s="127"/>
      <c r="J167" s="127"/>
      <c r="K167" s="127" t="s">
        <v>123</v>
      </c>
      <c r="L167" s="127"/>
      <c r="M167" s="126" t="s">
        <v>1287</v>
      </c>
      <c r="N167" s="127"/>
      <c r="O167" s="127"/>
      <c r="P167" s="127"/>
      <c r="Q167" s="127"/>
      <c r="R167" s="127"/>
      <c r="S167" s="127"/>
      <c r="T167" s="127"/>
      <c r="U167" s="115"/>
      <c r="V167" s="127"/>
      <c r="W167" s="127"/>
      <c r="X167" s="127"/>
      <c r="Y167" s="127"/>
      <c r="Z167" s="127"/>
      <c r="AA167" s="127"/>
      <c r="AB167" s="127"/>
      <c r="AC167" s="127"/>
      <c r="AD167" s="127"/>
      <c r="AE167" s="127"/>
      <c r="AF167" s="127"/>
      <c r="AG167" s="53"/>
      <c r="AH167" s="54" t="str">
        <f>IFERROR(__xludf.DUMMYFUNCTION("IFERROR(vlookup($C161&amp;"".""&amp;""To be implemented"",IMPORTRANGE(URLs!$B$1,""Changes Log_CGRH!X:Y""),2,false),"""")"),"")</f>
        <v/>
      </c>
      <c r="AI167" s="54" t="str">
        <f>IFERROR(__xludf.DUMMYFUNCTION("IFERROR(vlookup($C161&amp;"".""&amp;""Translation Pending"",IMPORTRANGE(URLs!$B$1,""Changes Log_CGRH!Z:AA""),2,false),"""")"),"")</f>
        <v/>
      </c>
      <c r="AJ167" s="55"/>
      <c r="AK167" s="55"/>
      <c r="AL167" s="55"/>
    </row>
    <row r="168" ht="15.75" customHeight="1">
      <c r="A168" s="26">
        <f t="shared" si="2"/>
        <v>168</v>
      </c>
      <c r="B168" s="125" t="s">
        <v>1216</v>
      </c>
      <c r="C168" s="126" t="s">
        <v>1347</v>
      </c>
      <c r="D168" s="126" t="str">
        <f t="shared" ref="D168:E168" si="122">"q"&amp;ROW(F168)&amp;": "&amp;F168</f>
        <v>q168: Other poultry?</v>
      </c>
      <c r="E168" s="126" t="str">
        <f t="shared" si="122"/>
        <v>q168: Ibindi biguruka </v>
      </c>
      <c r="F168" s="126" t="s">
        <v>1348</v>
      </c>
      <c r="G168" s="126" t="s">
        <v>1349</v>
      </c>
      <c r="H168" s="126" t="s">
        <v>1350</v>
      </c>
      <c r="I168" s="127"/>
      <c r="J168" s="127"/>
      <c r="K168" s="127" t="s">
        <v>123</v>
      </c>
      <c r="L168" s="127"/>
      <c r="M168" s="126" t="s">
        <v>1287</v>
      </c>
      <c r="N168" s="127"/>
      <c r="O168" s="127"/>
      <c r="P168" s="127"/>
      <c r="Q168" s="127"/>
      <c r="R168" s="127"/>
      <c r="S168" s="127"/>
      <c r="T168" s="127"/>
      <c r="U168" s="109"/>
      <c r="V168" s="127"/>
      <c r="W168" s="127"/>
      <c r="X168" s="127"/>
      <c r="Y168" s="127"/>
      <c r="Z168" s="127"/>
      <c r="AA168" s="127"/>
      <c r="AB168" s="127"/>
      <c r="AC168" s="127"/>
      <c r="AD168" s="127"/>
      <c r="AE168" s="127"/>
      <c r="AF168" s="127"/>
      <c r="AG168" s="53"/>
      <c r="AH168" s="54" t="str">
        <f>IFERROR(__xludf.DUMMYFUNCTION("IFERROR(vlookup($C162&amp;"".""&amp;""To be implemented"",IMPORTRANGE(URLs!$B$1,""Changes Log_CGRH!X:Y""),2,false),"""")"),"")</f>
        <v/>
      </c>
      <c r="AI168" s="54" t="str">
        <f>IFERROR(__xludf.DUMMYFUNCTION("IFERROR(vlookup($C162&amp;"".""&amp;""Translation Pending"",IMPORTRANGE(URLs!$B$1,""Changes Log_CGRH!Z:AA""),2,false),"""")"),"")</f>
        <v/>
      </c>
      <c r="AJ168" s="55"/>
      <c r="AK168" s="55"/>
      <c r="AL168" s="55"/>
    </row>
    <row r="169" ht="15.75" customHeight="1">
      <c r="A169" s="26">
        <f t="shared" si="2"/>
        <v>169</v>
      </c>
      <c r="B169" s="125" t="s">
        <v>1216</v>
      </c>
      <c r="C169" s="126" t="s">
        <v>1351</v>
      </c>
      <c r="D169" s="126" t="str">
        <f t="shared" ref="D169:E169" si="123">"q"&amp;ROW(F169)&amp;": "&amp;F169</f>
        <v>q169: Other animals?</v>
      </c>
      <c r="E169" s="126" t="str">
        <f t="shared" si="123"/>
        <v>q169: Andi matungo </v>
      </c>
      <c r="F169" s="126" t="s">
        <v>1352</v>
      </c>
      <c r="G169" s="126" t="s">
        <v>1353</v>
      </c>
      <c r="H169" s="126" t="s">
        <v>1354</v>
      </c>
      <c r="I169" s="127"/>
      <c r="J169" s="127"/>
      <c r="K169" s="127" t="s">
        <v>123</v>
      </c>
      <c r="L169" s="127"/>
      <c r="M169" s="126" t="s">
        <v>1287</v>
      </c>
      <c r="N169" s="127"/>
      <c r="O169" s="127"/>
      <c r="P169" s="127"/>
      <c r="Q169" s="127"/>
      <c r="R169" s="127"/>
      <c r="S169" s="127"/>
      <c r="T169" s="127"/>
      <c r="U169" s="161"/>
      <c r="V169" s="127"/>
      <c r="W169" s="127"/>
      <c r="X169" s="127"/>
      <c r="Y169" s="127"/>
      <c r="Z169" s="127"/>
      <c r="AA169" s="127"/>
      <c r="AB169" s="127"/>
      <c r="AC169" s="127"/>
      <c r="AD169" s="127"/>
      <c r="AE169" s="127"/>
      <c r="AF169" s="127"/>
      <c r="AG169" s="53"/>
      <c r="AH169" s="54" t="str">
        <f>IFERROR(__xludf.DUMMYFUNCTION("IFERROR(vlookup($C163&amp;"".""&amp;""To be implemented"",IMPORTRANGE(URLs!$B$1,""Changes Log_CGRH!X:Y""),2,false),"""")"),"")</f>
        <v/>
      </c>
      <c r="AI169" s="54" t="str">
        <f>IFERROR(__xludf.DUMMYFUNCTION("IFERROR(vlookup($C163&amp;"".""&amp;""Translation Pending"",IMPORTRANGE(URLs!$B$1,""Changes Log_CGRH!Z:AA""),2,false),"""")"),"")</f>
        <v/>
      </c>
      <c r="AJ169" s="55"/>
      <c r="AK169" s="55"/>
      <c r="AL169" s="55"/>
    </row>
    <row r="170" ht="15.75" customHeight="1">
      <c r="A170" s="26">
        <f t="shared" si="2"/>
        <v>170</v>
      </c>
      <c r="B170" s="112" t="s">
        <v>386</v>
      </c>
      <c r="C170" s="115" t="s">
        <v>1314</v>
      </c>
      <c r="D170" s="115" t="str">
        <f t="shared" ref="D170:E170" si="124">"q"&amp;ROW(F170)&amp;": "&amp;F170</f>
        <v>q170: </v>
      </c>
      <c r="E170" s="115" t="str">
        <f t="shared" si="124"/>
        <v>q170: </v>
      </c>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c r="AC170" s="115"/>
      <c r="AD170" s="115"/>
      <c r="AE170" s="115"/>
      <c r="AF170" s="115"/>
      <c r="AG170" s="53"/>
      <c r="AH170" s="54" t="str">
        <f>IFERROR(__xludf.DUMMYFUNCTION("IFERROR(vlookup($C164&amp;"".""&amp;""To be implemented"",IMPORTRANGE(URLs!$B$1,""Changes Log_CGRH!X:Y""),2,false),"""")"),"")</f>
        <v/>
      </c>
      <c r="AI170" s="54" t="str">
        <f>IFERROR(__xludf.DUMMYFUNCTION("IFERROR(vlookup($C164&amp;"".""&amp;""Translation Pending"",IMPORTRANGE(URLs!$B$1,""Changes Log_CGRH!Z:AA""),2,false),"""")"),"")</f>
        <v/>
      </c>
      <c r="AJ170" s="55"/>
      <c r="AK170" s="55"/>
      <c r="AL170" s="55"/>
    </row>
    <row r="171" ht="15.75" customHeight="1">
      <c r="A171" s="26">
        <f t="shared" si="2"/>
        <v>171</v>
      </c>
      <c r="B171" s="112" t="s">
        <v>380</v>
      </c>
      <c r="C171" s="113" t="s">
        <v>1355</v>
      </c>
      <c r="D171" s="113" t="str">
        <f t="shared" ref="D171:E171" si="125">"q"&amp;ROW(F171)&amp;": "&amp;F171</f>
        <v>q171: Module 4.3.2.2</v>
      </c>
      <c r="E171" s="113" t="str">
        <f t="shared" si="125"/>
        <v>q171: Module 4.3.2.2</v>
      </c>
      <c r="F171" s="113" t="s">
        <v>1356</v>
      </c>
      <c r="G171" s="113" t="s">
        <v>1356</v>
      </c>
      <c r="H171" s="113"/>
      <c r="I171" s="113"/>
      <c r="J171" s="115"/>
      <c r="K171" s="115"/>
      <c r="L171" s="115"/>
      <c r="M171" s="113"/>
      <c r="N171" s="115"/>
      <c r="O171" s="115"/>
      <c r="P171" s="115"/>
      <c r="Q171" s="115"/>
      <c r="R171" s="115"/>
      <c r="S171" s="115"/>
      <c r="T171" s="115"/>
      <c r="U171" s="121"/>
      <c r="V171" s="115"/>
      <c r="W171" s="115"/>
      <c r="X171" s="115"/>
      <c r="Y171" s="115"/>
      <c r="Z171" s="115"/>
      <c r="AA171" s="115"/>
      <c r="AB171" s="115"/>
      <c r="AC171" s="115"/>
      <c r="AD171" s="115"/>
      <c r="AE171" s="115"/>
      <c r="AF171" s="115"/>
      <c r="AG171" s="53"/>
      <c r="AH171" s="54" t="str">
        <f>IFERROR(__xludf.DUMMYFUNCTION("IFERROR(vlookup($C165&amp;"".""&amp;""To be implemented"",IMPORTRANGE(URLs!$B$1,""Changes Log_CGRH!X:Y""),2,false),"""")"),"")</f>
        <v/>
      </c>
      <c r="AI171" s="54" t="str">
        <f>IFERROR(__xludf.DUMMYFUNCTION("IFERROR(vlookup($C165&amp;"".""&amp;""Translation Pending"",IMPORTRANGE(URLs!$B$1,""Changes Log_CGRH!Z:AA""),2,false),"""")"),"")</f>
        <v/>
      </c>
      <c r="AJ171" s="55"/>
      <c r="AK171" s="55"/>
      <c r="AL171" s="55"/>
    </row>
    <row r="172" ht="15.75" customHeight="1">
      <c r="A172" s="26">
        <f t="shared" si="2"/>
        <v>172</v>
      </c>
      <c r="B172" s="125" t="s">
        <v>1216</v>
      </c>
      <c r="C172" s="126" t="s">
        <v>1357</v>
      </c>
      <c r="D172" s="126" t="str">
        <f t="shared" ref="D172:E172" si="126">"q"&amp;ROW(F172)&amp;": "&amp;F172</f>
        <v>q172: Did you obtain any livestock in the past 4 months? </v>
      </c>
      <c r="E172" s="126" t="str">
        <f t="shared" si="126"/>
        <v>q172: Wigeze ubona itungo mu mezi 4 ashize ?</v>
      </c>
      <c r="F172" s="126" t="s">
        <v>1358</v>
      </c>
      <c r="G172" s="126" t="s">
        <v>1359</v>
      </c>
      <c r="H172" s="126" t="s">
        <v>1360</v>
      </c>
      <c r="I172" s="127"/>
      <c r="J172" s="127"/>
      <c r="K172" s="127" t="s">
        <v>123</v>
      </c>
      <c r="L172" s="127"/>
      <c r="M172" s="126"/>
      <c r="N172" s="127"/>
      <c r="O172" s="127"/>
      <c r="P172" s="127"/>
      <c r="Q172" s="127"/>
      <c r="R172" s="127"/>
      <c r="S172" s="127"/>
      <c r="T172" s="127"/>
      <c r="U172" s="127"/>
      <c r="V172" s="127"/>
      <c r="W172" s="127"/>
      <c r="X172" s="127"/>
      <c r="Y172" s="127"/>
      <c r="Z172" s="127"/>
      <c r="AA172" s="127"/>
      <c r="AB172" s="127"/>
      <c r="AC172" s="127"/>
      <c r="AD172" s="127"/>
      <c r="AE172" s="127"/>
      <c r="AF172" s="127"/>
      <c r="AG172" s="53"/>
      <c r="AH172" s="54" t="str">
        <f>IFERROR(__xludf.DUMMYFUNCTION("IFERROR(vlookup($C166&amp;"".""&amp;""To be implemented"",IMPORTRANGE(URLs!$B$1,""Changes Log_CGRH!X:Y""),2,false),"""")"),"")</f>
        <v/>
      </c>
      <c r="AI172" s="54" t="str">
        <f>IFERROR(__xludf.DUMMYFUNCTION("IFERROR(vlookup($C166&amp;"".""&amp;""Translation Pending"",IMPORTRANGE(URLs!$B$1,""Changes Log_CGRH!Z:AA""),2,false),"""")"),"")</f>
        <v/>
      </c>
      <c r="AJ172" s="55"/>
      <c r="AK172" s="55"/>
      <c r="AL172" s="55"/>
    </row>
    <row r="173" ht="15.75" customHeight="1">
      <c r="A173" s="26">
        <f t="shared" si="2"/>
        <v>173</v>
      </c>
      <c r="B173" s="125" t="s">
        <v>1361</v>
      </c>
      <c r="C173" s="126" t="s">
        <v>1362</v>
      </c>
      <c r="D173" s="126" t="str">
        <f t="shared" ref="D173:E173" si="127">"q"&amp;ROW(F173)&amp;": "&amp;F173</f>
        <v>q173: How did you obtain this livestock? </v>
      </c>
      <c r="E173" s="126" t="str">
        <f t="shared" si="127"/>
        <v>q173: Niba ahari, ni gute mwayabonye ?</v>
      </c>
      <c r="F173" s="126" t="s">
        <v>1363</v>
      </c>
      <c r="G173" s="126" t="s">
        <v>1364</v>
      </c>
      <c r="H173" s="126" t="s">
        <v>1365</v>
      </c>
      <c r="I173" s="127" t="s">
        <v>1366</v>
      </c>
      <c r="J173" s="127"/>
      <c r="K173" s="127" t="s">
        <v>123</v>
      </c>
      <c r="L173" s="127"/>
      <c r="M173" s="126"/>
      <c r="N173" s="127"/>
      <c r="O173" s="127"/>
      <c r="P173" s="127"/>
      <c r="Q173" s="127"/>
      <c r="R173" s="127"/>
      <c r="S173" s="127"/>
      <c r="T173" s="127"/>
      <c r="U173" s="131"/>
      <c r="V173" s="127"/>
      <c r="W173" s="127"/>
      <c r="X173" s="127"/>
      <c r="Y173" s="127"/>
      <c r="Z173" s="127"/>
      <c r="AA173" s="127"/>
      <c r="AB173" s="127"/>
      <c r="AC173" s="127"/>
      <c r="AD173" s="127"/>
      <c r="AE173" s="127"/>
      <c r="AF173" s="127"/>
      <c r="AG173" s="53"/>
      <c r="AH173" s="54" t="str">
        <f>IFERROR(__xludf.DUMMYFUNCTION("IFERROR(vlookup($C167&amp;"".""&amp;""To be implemented"",IMPORTRANGE(URLs!$B$1,""Changes Log_CGRH!X:Y""),2,false),"""")"),"")</f>
        <v/>
      </c>
      <c r="AI173" s="54" t="str">
        <f>IFERROR(__xludf.DUMMYFUNCTION("IFERROR(vlookup($C167&amp;"".""&amp;""Translation Pending"",IMPORTRANGE(URLs!$B$1,""Changes Log_CGRH!Z:AA""),2,false),"""")"),"")</f>
        <v/>
      </c>
      <c r="AJ173" s="55"/>
      <c r="AK173" s="55"/>
      <c r="AL173" s="55"/>
    </row>
    <row r="174" ht="15.75" customHeight="1">
      <c r="A174" s="26">
        <f t="shared" si="2"/>
        <v>174</v>
      </c>
      <c r="B174" s="125" t="s">
        <v>1367</v>
      </c>
      <c r="C174" s="126" t="s">
        <v>1368</v>
      </c>
      <c r="D174" s="126" t="str">
        <f t="shared" ref="D174:E174" si="128">"q"&amp;ROW(F174)&amp;": "&amp;F174</f>
        <v>q174: If received from the community/VUP, does your household still have the livestock received from the community/VUP in the past year?</v>
      </c>
      <c r="E174" s="126" t="str">
        <f t="shared" si="128"/>
        <v>q174: Niba ari yego, urugo rwanyu rwaba rugifite itungo rwakuye muri gahunda z'aho mutuye/VUP?</v>
      </c>
      <c r="F174" s="126" t="s">
        <v>1369</v>
      </c>
      <c r="G174" s="126" t="s">
        <v>1370</v>
      </c>
      <c r="H174" s="126" t="s">
        <v>1371</v>
      </c>
      <c r="I174" s="127" t="s">
        <v>1372</v>
      </c>
      <c r="J174" s="127"/>
      <c r="K174" s="127" t="s">
        <v>123</v>
      </c>
      <c r="L174" s="127"/>
      <c r="M174" s="126"/>
      <c r="N174" s="127"/>
      <c r="O174" s="127"/>
      <c r="P174" s="127"/>
      <c r="Q174" s="127"/>
      <c r="R174" s="127"/>
      <c r="S174" s="127"/>
      <c r="T174" s="127"/>
      <c r="U174" s="127"/>
      <c r="V174" s="127"/>
      <c r="W174" s="127"/>
      <c r="X174" s="127"/>
      <c r="Y174" s="127"/>
      <c r="Z174" s="127"/>
      <c r="AA174" s="127"/>
      <c r="AB174" s="127"/>
      <c r="AC174" s="127"/>
      <c r="AD174" s="127"/>
      <c r="AE174" s="127"/>
      <c r="AF174" s="127"/>
      <c r="AG174" s="53"/>
      <c r="AH174" s="54" t="str">
        <f>IFERROR(__xludf.DUMMYFUNCTION("IFERROR(vlookup($C168&amp;"".""&amp;""To be implemented"",IMPORTRANGE(URLs!$B$1,""Changes Log_CGRH!X:Y""),2,false),"""")"),"")</f>
        <v/>
      </c>
      <c r="AI174" s="54" t="str">
        <f>IFERROR(__xludf.DUMMYFUNCTION("IFERROR(vlookup($C168&amp;"".""&amp;""Translation Pending"",IMPORTRANGE(URLs!$B$1,""Changes Log_CGRH!Z:AA""),2,false),"""")"),"")</f>
        <v/>
      </c>
      <c r="AJ174" s="55"/>
      <c r="AK174" s="55"/>
      <c r="AL174" s="55"/>
    </row>
    <row r="175" ht="15.75" customHeight="1">
      <c r="A175" s="26">
        <f t="shared" si="2"/>
        <v>175</v>
      </c>
      <c r="B175" s="125" t="s">
        <v>1373</v>
      </c>
      <c r="C175" s="126" t="s">
        <v>1374</v>
      </c>
      <c r="D175" s="126" t="str">
        <f t="shared" ref="D175:E175" si="129">"q"&amp;ROW(F175)&amp;": "&amp;F175</f>
        <v>q175: If no, what happened to the livestock you received from the community/VUP in the past year?</v>
      </c>
      <c r="E175" s="126" t="str">
        <f t="shared" si="129"/>
        <v>q175: Itungo mwahawe muri ganhunda y'ahomutuye/VUP byarigendekeye bite?</v>
      </c>
      <c r="F175" s="126" t="s">
        <v>1375</v>
      </c>
      <c r="G175" s="126" t="s">
        <v>1376</v>
      </c>
      <c r="H175" s="126" t="s">
        <v>1377</v>
      </c>
      <c r="I175" s="127" t="s">
        <v>1378</v>
      </c>
      <c r="J175" s="127"/>
      <c r="K175" s="127" t="s">
        <v>123</v>
      </c>
      <c r="L175" s="127"/>
      <c r="M175" s="126"/>
      <c r="N175" s="127"/>
      <c r="O175" s="127"/>
      <c r="P175" s="127"/>
      <c r="Q175" s="127"/>
      <c r="R175" s="127"/>
      <c r="S175" s="127"/>
      <c r="T175" s="127"/>
      <c r="U175" s="121"/>
      <c r="V175" s="127"/>
      <c r="W175" s="127"/>
      <c r="X175" s="127"/>
      <c r="Y175" s="127"/>
      <c r="Z175" s="127"/>
      <c r="AA175" s="127"/>
      <c r="AB175" s="127"/>
      <c r="AC175" s="127"/>
      <c r="AD175" s="127"/>
      <c r="AE175" s="127"/>
      <c r="AF175" s="127"/>
      <c r="AG175" s="53"/>
      <c r="AH175" s="54" t="str">
        <f>IFERROR(__xludf.DUMMYFUNCTION("IFERROR(vlookup($C169&amp;"".""&amp;""To be implemented"",IMPORTRANGE(URLs!$B$1,""Changes Log_CGRH!X:Y""),2,false),"""")"),"")</f>
        <v/>
      </c>
      <c r="AI175" s="54" t="str">
        <f>IFERROR(__xludf.DUMMYFUNCTION("IFERROR(vlookup($C169&amp;"".""&amp;""Translation Pending"",IMPORTRANGE(URLs!$B$1,""Changes Log_CGRH!Z:AA""),2,false),"""")"),"")</f>
        <v/>
      </c>
      <c r="AJ175" s="55"/>
      <c r="AK175" s="55"/>
      <c r="AL175" s="55"/>
    </row>
    <row r="176" ht="15.75" customHeight="1">
      <c r="A176" s="26">
        <f t="shared" si="2"/>
        <v>176</v>
      </c>
      <c r="B176" s="112" t="s">
        <v>386</v>
      </c>
      <c r="C176" s="115" t="s">
        <v>1355</v>
      </c>
      <c r="D176" s="115" t="str">
        <f t="shared" ref="D176:E176" si="130">"q"&amp;ROW(F176)&amp;": "&amp;F176</f>
        <v>q176: </v>
      </c>
      <c r="E176" s="115" t="str">
        <f t="shared" si="130"/>
        <v>q176: </v>
      </c>
      <c r="F176" s="115"/>
      <c r="G176" s="115"/>
      <c r="H176" s="115"/>
      <c r="I176" s="115"/>
      <c r="J176" s="115"/>
      <c r="K176" s="115"/>
      <c r="L176" s="115"/>
      <c r="M176" s="115"/>
      <c r="N176" s="115"/>
      <c r="O176" s="115"/>
      <c r="P176" s="115"/>
      <c r="Q176" s="115"/>
      <c r="R176" s="115"/>
      <c r="S176" s="115"/>
      <c r="T176" s="115"/>
      <c r="U176" s="109"/>
      <c r="V176" s="115"/>
      <c r="W176" s="115"/>
      <c r="X176" s="115"/>
      <c r="Y176" s="115"/>
      <c r="Z176" s="115"/>
      <c r="AA176" s="115"/>
      <c r="AB176" s="115"/>
      <c r="AC176" s="115"/>
      <c r="AD176" s="115"/>
      <c r="AE176" s="115"/>
      <c r="AF176" s="115"/>
      <c r="AG176" s="53"/>
      <c r="AH176" s="54" t="str">
        <f>IFERROR(__xludf.DUMMYFUNCTION("IFERROR(vlookup($C170&amp;"".""&amp;""To be implemented"",IMPORTRANGE(URLs!$B$1,""Changes Log_CGRH!X:Y""),2,false),"""")"),"")</f>
        <v/>
      </c>
      <c r="AI176" s="54" t="str">
        <f>IFERROR(__xludf.DUMMYFUNCTION("IFERROR(vlookup($C170&amp;"".""&amp;""Translation Pending"",IMPORTRANGE(URLs!$B$1,""Changes Log_CGRH!Z:AA""),2,false),"""")"),"")</f>
        <v/>
      </c>
      <c r="AJ176" s="55"/>
      <c r="AK176" s="55"/>
      <c r="AL176" s="55"/>
    </row>
    <row r="177" ht="15.75" customHeight="1">
      <c r="A177" s="26">
        <f t="shared" si="2"/>
        <v>177</v>
      </c>
      <c r="B177" s="112" t="s">
        <v>386</v>
      </c>
      <c r="C177" s="115" t="s">
        <v>1379</v>
      </c>
      <c r="D177" s="115" t="str">
        <f t="shared" ref="D177:E177" si="131">"q"&amp;ROW(F177)&amp;": "&amp;F177</f>
        <v>q177: </v>
      </c>
      <c r="E177" s="115" t="str">
        <f t="shared" si="131"/>
        <v>q177: </v>
      </c>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c r="AC177" s="115"/>
      <c r="AD177" s="115"/>
      <c r="AE177" s="115"/>
      <c r="AF177" s="115"/>
      <c r="AG177" s="53"/>
      <c r="AH177" s="54" t="str">
        <f>IFERROR(__xludf.DUMMYFUNCTION("IFERROR(vlookup($C171&amp;"".""&amp;""To be implemented"",IMPORTRANGE(URLs!$B$1,""Changes Log_CGRH!X:Y""),2,false),"""")"),"")</f>
        <v/>
      </c>
      <c r="AI177" s="54" t="str">
        <f>IFERROR(__xludf.DUMMYFUNCTION("IFERROR(vlookup($C171&amp;"".""&amp;""Translation Pending"",IMPORTRANGE(URLs!$B$1,""Changes Log_CGRH!Z:AA""),2,false),"""")"),"")</f>
        <v/>
      </c>
      <c r="AJ177" s="55"/>
      <c r="AK177" s="55"/>
      <c r="AL177" s="55"/>
    </row>
    <row r="178" ht="15.75" customHeight="1">
      <c r="A178" s="26">
        <f t="shared" si="2"/>
        <v>178</v>
      </c>
      <c r="B178" s="112" t="s">
        <v>386</v>
      </c>
      <c r="C178" s="115" t="s">
        <v>1209</v>
      </c>
      <c r="D178" s="115" t="str">
        <f t="shared" ref="D178:E178" si="132">"q"&amp;ROW(F178)&amp;": "&amp;F178</f>
        <v>q178: </v>
      </c>
      <c r="E178" s="115" t="str">
        <f t="shared" si="132"/>
        <v>q178: </v>
      </c>
      <c r="F178" s="115"/>
      <c r="G178" s="115"/>
      <c r="H178" s="115"/>
      <c r="I178" s="115"/>
      <c r="J178" s="115"/>
      <c r="K178" s="115"/>
      <c r="L178" s="115"/>
      <c r="M178" s="115"/>
      <c r="N178" s="115"/>
      <c r="O178" s="115"/>
      <c r="P178" s="115"/>
      <c r="Q178" s="115"/>
      <c r="R178" s="115"/>
      <c r="S178" s="115"/>
      <c r="T178" s="115"/>
      <c r="U178" s="109"/>
      <c r="V178" s="115"/>
      <c r="W178" s="115"/>
      <c r="X178" s="115"/>
      <c r="Y178" s="115"/>
      <c r="Z178" s="115"/>
      <c r="AA178" s="115"/>
      <c r="AB178" s="115"/>
      <c r="AC178" s="115"/>
      <c r="AD178" s="115"/>
      <c r="AE178" s="115"/>
      <c r="AF178" s="115"/>
      <c r="AG178" s="53"/>
      <c r="AH178" s="54" t="str">
        <f>IFERROR(__xludf.DUMMYFUNCTION("IFERROR(vlookup($C172&amp;"".""&amp;""To be implemented"",IMPORTRANGE(URLs!$B$1,""Changes Log_CGRH!X:Y""),2,false),"""")"),"")</f>
        <v/>
      </c>
      <c r="AI178" s="54" t="str">
        <f>IFERROR(__xludf.DUMMYFUNCTION("IFERROR(vlookup($C172&amp;"".""&amp;""Translation Pending"",IMPORTRANGE(URLs!$B$1,""Changes Log_CGRH!Z:AA""),2,false),"""")"),"")</f>
        <v/>
      </c>
      <c r="AJ178" s="55"/>
      <c r="AK178" s="55"/>
      <c r="AL178" s="55"/>
    </row>
    <row r="179" ht="15.75" customHeight="1">
      <c r="A179" s="26">
        <f t="shared" si="2"/>
        <v>179</v>
      </c>
      <c r="B179" s="108" t="s">
        <v>371</v>
      </c>
      <c r="C179" s="159" t="s">
        <v>1380</v>
      </c>
      <c r="D179" s="159" t="str">
        <f t="shared" ref="D179:E179" si="133">"q"&amp;ROW(F179)&amp;": "&amp;F179</f>
        <v>q179: </v>
      </c>
      <c r="E179" s="159" t="str">
        <f t="shared" si="133"/>
        <v>q179: </v>
      </c>
      <c r="F179" s="110"/>
      <c r="G179" s="110"/>
      <c r="H179" s="110"/>
      <c r="I179" s="109"/>
      <c r="J179" s="107" t="s">
        <v>404</v>
      </c>
      <c r="K179" s="109"/>
      <c r="L179" s="109"/>
      <c r="M179" s="109"/>
      <c r="N179" s="109"/>
      <c r="O179" s="109"/>
      <c r="P179" s="109"/>
      <c r="Q179" s="109"/>
      <c r="R179" s="109"/>
      <c r="S179" s="109"/>
      <c r="T179" s="109"/>
      <c r="U179" s="109"/>
      <c r="V179" s="109"/>
      <c r="W179" s="109"/>
      <c r="X179" s="109"/>
      <c r="Y179" s="109"/>
      <c r="Z179" s="109"/>
      <c r="AA179" s="109"/>
      <c r="AB179" s="109"/>
      <c r="AC179" s="109"/>
      <c r="AD179" s="109"/>
      <c r="AE179" s="109"/>
      <c r="AF179" s="109"/>
      <c r="AG179" s="53"/>
      <c r="AH179" s="54" t="str">
        <f>IFERROR(__xludf.DUMMYFUNCTION("IFERROR(vlookup($C173&amp;"".""&amp;""To be implemented"",IMPORTRANGE(URLs!$B$1,""Changes Log_CGRH!X:Y""),2,false),"""")"),"")</f>
        <v/>
      </c>
      <c r="AI179" s="54" t="str">
        <f>IFERROR(__xludf.DUMMYFUNCTION("IFERROR(vlookup($C173&amp;"".""&amp;""Translation Pending"",IMPORTRANGE(URLs!$B$1,""Changes Log_CGRH!Z:AA""),2,false),"""")"),"")</f>
        <v/>
      </c>
      <c r="AJ179" s="55"/>
      <c r="AK179" s="55"/>
      <c r="AL179" s="55"/>
    </row>
    <row r="180" ht="15.75" customHeight="1">
      <c r="A180" s="26">
        <f t="shared" si="2"/>
        <v>180</v>
      </c>
      <c r="B180" s="108" t="s">
        <v>77</v>
      </c>
      <c r="C180" s="159" t="s">
        <v>1381</v>
      </c>
      <c r="D180" s="159" t="str">
        <f t="shared" ref="D180:E180" si="134">"q"&amp;ROW(F180)&amp;": "&amp;F180</f>
        <v>q180: </v>
      </c>
      <c r="E180" s="159" t="str">
        <f t="shared" si="134"/>
        <v>q180: </v>
      </c>
      <c r="F180" s="110"/>
      <c r="G180" s="110"/>
      <c r="H180" s="110"/>
      <c r="I180" s="109"/>
      <c r="J180" s="107" t="s">
        <v>1382</v>
      </c>
      <c r="K180" s="109"/>
      <c r="L180" s="109"/>
      <c r="M180" s="109"/>
      <c r="N180" s="109"/>
      <c r="O180" s="109"/>
      <c r="P180" s="109"/>
      <c r="Q180" s="109"/>
      <c r="R180" s="109"/>
      <c r="S180" s="109"/>
      <c r="T180" s="109"/>
      <c r="U180" s="115"/>
      <c r="V180" s="109"/>
      <c r="W180" s="109"/>
      <c r="X180" s="109"/>
      <c r="Y180" s="111"/>
      <c r="Z180" s="111"/>
      <c r="AA180" s="109"/>
      <c r="AB180" s="109"/>
      <c r="AC180" s="109"/>
      <c r="AD180" s="109"/>
      <c r="AE180" s="109"/>
      <c r="AF180" s="109"/>
      <c r="AG180" s="53"/>
      <c r="AH180" s="54" t="str">
        <f>IFERROR(__xludf.DUMMYFUNCTION("IFERROR(vlookup($C174&amp;"".""&amp;""To be implemented"",IMPORTRANGE(URLs!$B$1,""Changes Log_CGRH!X:Y""),2,false),"""")"),"")</f>
        <v/>
      </c>
      <c r="AI180" s="54" t="str">
        <f>IFERROR(__xludf.DUMMYFUNCTION("IFERROR(vlookup($C174&amp;"".""&amp;""Translation Pending"",IMPORTRANGE(URLs!$B$1,""Changes Log_CGRH!Z:AA""),2,false),"""")"),"")</f>
        <v/>
      </c>
      <c r="AJ180" s="55"/>
      <c r="AK180" s="55"/>
      <c r="AL180" s="55"/>
    </row>
    <row r="181" ht="15.75" customHeight="1">
      <c r="A181" s="26">
        <f t="shared" si="2"/>
        <v>181</v>
      </c>
      <c r="B181" s="125" t="s">
        <v>1216</v>
      </c>
      <c r="C181" s="126" t="s">
        <v>1383</v>
      </c>
      <c r="D181" s="126" t="str">
        <f t="shared" ref="D181:E181" si="135">"q"&amp;ROW(F181)&amp;": "&amp;F181</f>
        <v>q181: Is any member of this household covered by health insurance? </v>
      </c>
      <c r="E181" s="126" t="str">
        <f t="shared" si="135"/>
        <v>q181: Haba hari umuntu wo muri uru rugo ufite ubwishingizi bw’ubuzima?</v>
      </c>
      <c r="F181" s="126" t="s">
        <v>1384</v>
      </c>
      <c r="G181" s="126" t="s">
        <v>1385</v>
      </c>
      <c r="H181" s="126" t="s">
        <v>1386</v>
      </c>
      <c r="I181" s="127"/>
      <c r="J181" s="127"/>
      <c r="K181" s="127" t="s">
        <v>123</v>
      </c>
      <c r="L181" s="127"/>
      <c r="M181" s="126"/>
      <c r="N181" s="127"/>
      <c r="O181" s="127"/>
      <c r="P181" s="127"/>
      <c r="Q181" s="127"/>
      <c r="R181" s="127"/>
      <c r="S181" s="127"/>
      <c r="T181" s="127"/>
      <c r="U181" s="127"/>
      <c r="V181" s="127"/>
      <c r="W181" s="127"/>
      <c r="X181" s="127"/>
      <c r="Y181" s="127"/>
      <c r="Z181" s="127"/>
      <c r="AA181" s="127"/>
      <c r="AB181" s="127"/>
      <c r="AC181" s="127"/>
      <c r="AD181" s="127"/>
      <c r="AE181" s="127"/>
      <c r="AF181" s="127"/>
      <c r="AG181" s="53"/>
      <c r="AH181" s="54" t="str">
        <f>IFERROR(__xludf.DUMMYFUNCTION("IFERROR(vlookup($C175&amp;"".""&amp;""To be implemented"",IMPORTRANGE(URLs!$B$1,""Changes Log_CGRH!X:Y""),2,false),"""")"),"")</f>
        <v/>
      </c>
      <c r="AI181" s="54" t="str">
        <f>IFERROR(__xludf.DUMMYFUNCTION("IFERROR(vlookup($C175&amp;"".""&amp;""Translation Pending"",IMPORTRANGE(URLs!$B$1,""Changes Log_CGRH!Z:AA""),2,false),"""")"),"")</f>
        <v/>
      </c>
      <c r="AJ181" s="55"/>
      <c r="AK181" s="55"/>
      <c r="AL181" s="55"/>
    </row>
    <row r="182" ht="15.75" customHeight="1">
      <c r="A182" s="26">
        <f t="shared" si="2"/>
        <v>182</v>
      </c>
      <c r="B182" s="112" t="s">
        <v>380</v>
      </c>
      <c r="C182" s="113" t="s">
        <v>1387</v>
      </c>
      <c r="D182" s="113" t="str">
        <f t="shared" ref="D182:E182" si="136">"q"&amp;ROW(F182)&amp;": "&amp;F182</f>
        <v>q182: Module 4.4. Insurance (ins)</v>
      </c>
      <c r="E182" s="113" t="str">
        <f t="shared" si="136"/>
        <v>q182: </v>
      </c>
      <c r="F182" s="113" t="s">
        <v>1388</v>
      </c>
      <c r="G182" s="166"/>
      <c r="H182" s="113"/>
      <c r="I182" s="113" t="s">
        <v>1389</v>
      </c>
      <c r="J182" s="115"/>
      <c r="K182" s="115"/>
      <c r="L182" s="115"/>
      <c r="M182" s="113"/>
      <c r="N182" s="115"/>
      <c r="O182" s="115"/>
      <c r="P182" s="115"/>
      <c r="Q182" s="115"/>
      <c r="R182" s="115"/>
      <c r="S182" s="115"/>
      <c r="T182" s="115"/>
      <c r="U182" s="127"/>
      <c r="V182" s="115"/>
      <c r="W182" s="115"/>
      <c r="X182" s="115"/>
      <c r="Y182" s="115"/>
      <c r="Z182" s="115"/>
      <c r="AA182" s="115"/>
      <c r="AB182" s="115"/>
      <c r="AC182" s="115"/>
      <c r="AD182" s="115"/>
      <c r="AE182" s="115"/>
      <c r="AF182" s="115"/>
      <c r="AG182" s="53"/>
      <c r="AH182" s="54" t="str">
        <f>IFERROR(__xludf.DUMMYFUNCTION("IFERROR(vlookup($C176&amp;"".""&amp;""To be implemented"",IMPORTRANGE(URLs!$B$1,""Changes Log_CGRH!X:Y""),2,false),"""")"),"")</f>
        <v/>
      </c>
      <c r="AI182" s="54" t="str">
        <f>IFERROR(__xludf.DUMMYFUNCTION("IFERROR(vlookup($C176&amp;"".""&amp;""Translation Pending"",IMPORTRANGE(URLs!$B$1,""Changes Log_CGRH!Z:AA""),2,false),"""")"),"")</f>
        <v/>
      </c>
      <c r="AJ182" s="55"/>
      <c r="AK182" s="55"/>
      <c r="AL182" s="55"/>
    </row>
    <row r="183" ht="15.75" customHeight="1">
      <c r="A183" s="26">
        <f t="shared" si="2"/>
        <v>183</v>
      </c>
      <c r="B183" s="125" t="s">
        <v>1390</v>
      </c>
      <c r="C183" s="126" t="s">
        <v>1391</v>
      </c>
      <c r="D183" s="126" t="str">
        <f t="shared" ref="D183:E183" si="137">"q"&amp;ROW(F183)&amp;": "&amp;F183</f>
        <v>q183: What type of health insurance does your household have? </v>
      </c>
      <c r="E183" s="126" t="str">
        <f t="shared" si="137"/>
        <v>q183: Ni ubuhe bwishingizi mu kwivuza mukoresha hano?</v>
      </c>
      <c r="F183" s="126" t="s">
        <v>1392</v>
      </c>
      <c r="G183" s="126" t="s">
        <v>1393</v>
      </c>
      <c r="H183" s="126" t="s">
        <v>1394</v>
      </c>
      <c r="I183" s="127"/>
      <c r="J183" s="127"/>
      <c r="K183" s="127" t="s">
        <v>123</v>
      </c>
      <c r="L183" s="127"/>
      <c r="M183" s="126"/>
      <c r="N183" s="127"/>
      <c r="O183" s="127"/>
      <c r="P183" s="127"/>
      <c r="Q183" s="127"/>
      <c r="R183" s="127"/>
      <c r="S183" s="127"/>
      <c r="T183" s="127"/>
      <c r="U183" s="131"/>
      <c r="V183" s="127"/>
      <c r="W183" s="127"/>
      <c r="X183" s="127"/>
      <c r="Y183" s="127"/>
      <c r="Z183" s="127"/>
      <c r="AA183" s="127"/>
      <c r="AB183" s="127"/>
      <c r="AC183" s="127"/>
      <c r="AD183" s="127"/>
      <c r="AE183" s="127"/>
      <c r="AF183" s="127"/>
      <c r="AG183" s="53"/>
      <c r="AH183" s="54" t="str">
        <f>IFERROR(__xludf.DUMMYFUNCTION("IFERROR(vlookup($C177&amp;"".""&amp;""To be implemented"",IMPORTRANGE(URLs!$B$1,""Changes Log_CGRH!X:Y""),2,false),"""")"),"")</f>
        <v/>
      </c>
      <c r="AI183" s="54" t="str">
        <f>IFERROR(__xludf.DUMMYFUNCTION("IFERROR(vlookup($C177&amp;"".""&amp;""Translation Pending"",IMPORTRANGE(URLs!$B$1,""Changes Log_CGRH!Z:AA""),2,false),"""")"),"")</f>
        <v/>
      </c>
      <c r="AJ183" s="55"/>
      <c r="AK183" s="55"/>
      <c r="AL183" s="55"/>
    </row>
    <row r="184" ht="15.75" customHeight="1">
      <c r="A184" s="26">
        <f t="shared" si="2"/>
        <v>184</v>
      </c>
      <c r="B184" s="125" t="s">
        <v>1216</v>
      </c>
      <c r="C184" s="126" t="s">
        <v>1395</v>
      </c>
      <c r="D184" s="126" t="str">
        <f t="shared" ref="D184:E184" si="138">"q"&amp;ROW(F184)&amp;": "&amp;F184</f>
        <v>q184: Ask to see insurance card(s). 
Were you able to see the insurance card?</v>
      </c>
      <c r="E184" s="126" t="str">
        <f t="shared" si="138"/>
        <v>q184: Saba akwereke ikarita y’ubwishingizi. 
Wabashije kubona ikarita y’ubwisungane mu kwivuza ?</v>
      </c>
      <c r="F184" s="126" t="s">
        <v>1396</v>
      </c>
      <c r="G184" s="126" t="s">
        <v>1397</v>
      </c>
      <c r="H184" s="126" t="s">
        <v>1398</v>
      </c>
      <c r="I184" s="127"/>
      <c r="J184" s="127"/>
      <c r="K184" s="127" t="s">
        <v>123</v>
      </c>
      <c r="L184" s="127"/>
      <c r="M184" s="126"/>
      <c r="N184" s="127"/>
      <c r="O184" s="127"/>
      <c r="P184" s="127"/>
      <c r="Q184" s="127"/>
      <c r="R184" s="127"/>
      <c r="S184" s="127"/>
      <c r="T184" s="127"/>
      <c r="U184" s="127"/>
      <c r="V184" s="127"/>
      <c r="W184" s="127"/>
      <c r="X184" s="127"/>
      <c r="Y184" s="127"/>
      <c r="Z184" s="127"/>
      <c r="AA184" s="127"/>
      <c r="AB184" s="127"/>
      <c r="AC184" s="127"/>
      <c r="AD184" s="127"/>
      <c r="AE184" s="127"/>
      <c r="AF184" s="127"/>
      <c r="AG184" s="53"/>
      <c r="AH184" s="54" t="str">
        <f>IFERROR(__xludf.DUMMYFUNCTION("IFERROR(vlookup($C178&amp;"".""&amp;""To be implemented"",IMPORTRANGE(URLs!$B$1,""Changes Log_CGRH!X:Y""),2,false),"""")"),"")</f>
        <v/>
      </c>
      <c r="AI184" s="54" t="str">
        <f>IFERROR(__xludf.DUMMYFUNCTION("IFERROR(vlookup($C178&amp;"".""&amp;""Translation Pending"",IMPORTRANGE(URLs!$B$1,""Changes Log_CGRH!Z:AA""),2,false),"""")"),"")</f>
        <v/>
      </c>
      <c r="AJ184" s="55"/>
      <c r="AK184" s="55"/>
      <c r="AL184" s="55"/>
    </row>
    <row r="185" ht="15.75" customHeight="1">
      <c r="A185" s="26">
        <f t="shared" si="2"/>
        <v>185</v>
      </c>
      <c r="B185" s="125" t="s">
        <v>1216</v>
      </c>
      <c r="C185" s="126" t="s">
        <v>1399</v>
      </c>
      <c r="D185" s="126" t="str">
        <f t="shared" ref="D185:E185" si="139">"q"&amp;ROW(F185)&amp;": "&amp;F185</f>
        <v>q185: Are ALL members of this household covered by this health insurance?  </v>
      </c>
      <c r="E185" s="126" t="str">
        <f t="shared" si="139"/>
        <v>q185: Abantu bose bo muri uru rugo baba bivuriza ku bwishingizi bw'indwara ?</v>
      </c>
      <c r="F185" s="126" t="s">
        <v>1400</v>
      </c>
      <c r="G185" s="126" t="s">
        <v>1401</v>
      </c>
      <c r="H185" s="126" t="s">
        <v>1402</v>
      </c>
      <c r="I185" s="127"/>
      <c r="J185" s="127"/>
      <c r="K185" s="127" t="s">
        <v>123</v>
      </c>
      <c r="L185" s="127"/>
      <c r="M185" s="126"/>
      <c r="N185" s="127"/>
      <c r="O185" s="127"/>
      <c r="P185" s="127"/>
      <c r="Q185" s="127"/>
      <c r="R185" s="127"/>
      <c r="S185" s="127"/>
      <c r="T185" s="127"/>
      <c r="U185" s="127"/>
      <c r="V185" s="127"/>
      <c r="W185" s="127"/>
      <c r="X185" s="127"/>
      <c r="Y185" s="127"/>
      <c r="Z185" s="127"/>
      <c r="AA185" s="127"/>
      <c r="AB185" s="127"/>
      <c r="AC185" s="127"/>
      <c r="AD185" s="127"/>
      <c r="AE185" s="127"/>
      <c r="AF185" s="127"/>
      <c r="AG185" s="53"/>
      <c r="AH185" s="54" t="str">
        <f>IFERROR(__xludf.DUMMYFUNCTION("IFERROR(vlookup($C179&amp;"".""&amp;""To be implemented"",IMPORTRANGE(URLs!$B$1,""Changes Log_CGRH!X:Y""),2,false),"""")"),"")</f>
        <v/>
      </c>
      <c r="AI185" s="54" t="str">
        <f>IFERROR(__xludf.DUMMYFUNCTION("IFERROR(vlookup($C179&amp;"".""&amp;""Translation Pending"",IMPORTRANGE(URLs!$B$1,""Changes Log_CGRH!Z:AA""),2,false),"""")"),"")</f>
        <v/>
      </c>
      <c r="AJ185" s="55"/>
      <c r="AK185" s="55"/>
      <c r="AL185" s="55"/>
    </row>
    <row r="186" ht="15.75" customHeight="1">
      <c r="A186" s="26">
        <f t="shared" si="2"/>
        <v>186</v>
      </c>
      <c r="B186" s="112" t="s">
        <v>1216</v>
      </c>
      <c r="C186" s="113" t="s">
        <v>1403</v>
      </c>
      <c r="D186" s="113" t="str">
        <f t="shared" ref="D186:E186" si="140">"q"&amp;ROW(F186)&amp;": "&amp;F186</f>
        <v>q186: Is ${_calc_child_name_1} covered by this health insurance?</v>
      </c>
      <c r="E186" s="113" t="str">
        <f t="shared" si="140"/>
        <v>q186: ${_calc_child_name_1} afite ubwishingizi bw’ubuzima (Mutuelle de Sante)?</v>
      </c>
      <c r="F186" s="113" t="s">
        <v>1404</v>
      </c>
      <c r="G186" s="113" t="s">
        <v>1405</v>
      </c>
      <c r="H186" s="113" t="s">
        <v>1406</v>
      </c>
      <c r="I186" s="113" t="s">
        <v>1407</v>
      </c>
      <c r="J186" s="115"/>
      <c r="K186" s="115" t="s">
        <v>123</v>
      </c>
      <c r="L186" s="115"/>
      <c r="M186" s="113"/>
      <c r="N186" s="115"/>
      <c r="O186" s="115"/>
      <c r="P186" s="115"/>
      <c r="Q186" s="115"/>
      <c r="R186" s="115"/>
      <c r="S186" s="115"/>
      <c r="T186" s="115"/>
      <c r="U186" s="115"/>
      <c r="V186" s="115"/>
      <c r="W186" s="115"/>
      <c r="X186" s="115"/>
      <c r="Y186" s="115"/>
      <c r="Z186" s="115"/>
      <c r="AA186" s="115"/>
      <c r="AB186" s="115"/>
      <c r="AC186" s="115"/>
      <c r="AD186" s="115"/>
      <c r="AE186" s="115"/>
      <c r="AF186" s="115"/>
      <c r="AG186" s="53"/>
      <c r="AH186" s="54" t="str">
        <f>IFERROR(__xludf.DUMMYFUNCTION("IFERROR(vlookup($C180&amp;"".""&amp;""To be implemented"",IMPORTRANGE(URLs!$B$1,""Changes Log_CGRH!X:Y""),2,false),"""")"),"")</f>
        <v/>
      </c>
      <c r="AI186" s="54" t="str">
        <f>IFERROR(__xludf.DUMMYFUNCTION("IFERROR(vlookup($C180&amp;"".""&amp;""Translation Pending"",IMPORTRANGE(URLs!$B$1,""Changes Log_CGRH!Z:AA""),2,false),"""")"),"")</f>
        <v/>
      </c>
      <c r="AJ186" s="55"/>
      <c r="AK186" s="55"/>
      <c r="AL186" s="55"/>
    </row>
    <row r="187" ht="15.75" customHeight="1">
      <c r="A187" s="26">
        <f t="shared" si="2"/>
        <v>187</v>
      </c>
      <c r="B187" s="125" t="s">
        <v>1216</v>
      </c>
      <c r="C187" s="126" t="s">
        <v>1408</v>
      </c>
      <c r="D187" s="126" t="str">
        <f t="shared" ref="D187:E187" si="141">"q"&amp;ROW(F187)&amp;": "&amp;F187</f>
        <v>q187: Is ${_calc_child_name_2} covered by this health insurance?</v>
      </c>
      <c r="E187" s="126" t="str">
        <f t="shared" si="141"/>
        <v>q187: ${_calc_child_name_2} afite ubwishingizi bw’ubuzima (Mutuelle de Sante)?</v>
      </c>
      <c r="F187" s="126" t="s">
        <v>1409</v>
      </c>
      <c r="G187" s="126" t="s">
        <v>1410</v>
      </c>
      <c r="H187" s="126" t="s">
        <v>1411</v>
      </c>
      <c r="I187" s="127" t="s">
        <v>1412</v>
      </c>
      <c r="J187" s="127"/>
      <c r="K187" s="127" t="s">
        <v>123</v>
      </c>
      <c r="L187" s="127"/>
      <c r="M187" s="126"/>
      <c r="N187" s="127"/>
      <c r="O187" s="127"/>
      <c r="P187" s="127"/>
      <c r="Q187" s="127"/>
      <c r="R187" s="127"/>
      <c r="S187" s="127"/>
      <c r="T187" s="127"/>
      <c r="U187" s="127"/>
      <c r="V187" s="127"/>
      <c r="W187" s="127"/>
      <c r="X187" s="127"/>
      <c r="Y187" s="127"/>
      <c r="Z187" s="127"/>
      <c r="AA187" s="127"/>
      <c r="AB187" s="127"/>
      <c r="AC187" s="127"/>
      <c r="AD187" s="127"/>
      <c r="AE187" s="127"/>
      <c r="AF187" s="127"/>
      <c r="AG187" s="53"/>
      <c r="AH187" s="54" t="str">
        <f>IFERROR(__xludf.DUMMYFUNCTION("IFERROR(vlookup($C181&amp;"".""&amp;""To be implemented"",IMPORTRANGE(URLs!$B$1,""Changes Log_CGRH!X:Y""),2,false),"""")"),"")</f>
        <v/>
      </c>
      <c r="AI187" s="54" t="str">
        <f>IFERROR(__xludf.DUMMYFUNCTION("IFERROR(vlookup($C181&amp;"".""&amp;""Translation Pending"",IMPORTRANGE(URLs!$B$1,""Changes Log_CGRH!Z:AA""),2,false),"""")"),"")</f>
        <v/>
      </c>
      <c r="AJ187" s="55"/>
      <c r="AK187" s="55"/>
      <c r="AL187" s="55"/>
    </row>
    <row r="188" ht="15.75" customHeight="1">
      <c r="A188" s="26">
        <f t="shared" si="2"/>
        <v>188</v>
      </c>
      <c r="B188" s="116" t="s">
        <v>386</v>
      </c>
      <c r="C188" s="113" t="s">
        <v>1387</v>
      </c>
      <c r="D188" s="117" t="str">
        <f t="shared" ref="D188:E188" si="142">"q"&amp;ROW(F188)&amp;": "&amp;F188</f>
        <v>q188: </v>
      </c>
      <c r="E188" s="117" t="str">
        <f t="shared" si="142"/>
        <v>q188: </v>
      </c>
      <c r="F188" s="117"/>
      <c r="G188" s="117"/>
      <c r="H188" s="117"/>
      <c r="I188" s="161"/>
      <c r="J188" s="161"/>
      <c r="K188" s="161"/>
      <c r="L188" s="161"/>
      <c r="M188" s="161"/>
      <c r="N188" s="161"/>
      <c r="O188" s="161"/>
      <c r="P188" s="109"/>
      <c r="Q188" s="161"/>
      <c r="R188" s="161"/>
      <c r="S188" s="161"/>
      <c r="T188" s="161"/>
      <c r="U188" s="127"/>
      <c r="V188" s="161"/>
      <c r="W188" s="161"/>
      <c r="X188" s="161"/>
      <c r="Y188" s="161"/>
      <c r="Z188" s="161"/>
      <c r="AA188" s="161"/>
      <c r="AB188" s="161"/>
      <c r="AC188" s="161"/>
      <c r="AD188" s="161"/>
      <c r="AE188" s="161"/>
      <c r="AF188" s="161"/>
      <c r="AG188" s="53"/>
      <c r="AH188" s="54" t="str">
        <f>IFERROR(__xludf.DUMMYFUNCTION("IFERROR(vlookup($C182&amp;"".""&amp;""To be implemented"",IMPORTRANGE(URLs!$B$1,""Changes Log_CGRH!X:Y""),2,false),"""")"),"")</f>
        <v/>
      </c>
      <c r="AI188" s="54" t="str">
        <f>IFERROR(__xludf.DUMMYFUNCTION("IFERROR(vlookup($C182&amp;"".""&amp;""Translation Pending"",IMPORTRANGE(URLs!$B$1,""Changes Log_CGRH!Z:AA""),2,false),"""")"),"")</f>
        <v/>
      </c>
      <c r="AJ188" s="55"/>
      <c r="AK188" s="55"/>
      <c r="AL188" s="55"/>
    </row>
    <row r="189" ht="15.75" customHeight="1">
      <c r="A189" s="26">
        <f t="shared" si="2"/>
        <v>189</v>
      </c>
      <c r="B189" s="215" t="s">
        <v>371</v>
      </c>
      <c r="C189" s="130" t="s">
        <v>1413</v>
      </c>
      <c r="D189" s="130" t="str">
        <f t="shared" ref="D189:E189" si="143">"q"&amp;ROW(F189)&amp;": "&amp;F189</f>
        <v>q189: </v>
      </c>
      <c r="E189" s="130" t="str">
        <f t="shared" si="143"/>
        <v>q189: </v>
      </c>
      <c r="F189" s="130"/>
      <c r="G189" s="130"/>
      <c r="H189" s="130"/>
      <c r="I189" s="131"/>
      <c r="J189" s="132" t="s">
        <v>404</v>
      </c>
      <c r="K189" s="131"/>
      <c r="L189" s="131"/>
      <c r="M189" s="130"/>
      <c r="N189" s="130"/>
      <c r="O189" s="130"/>
      <c r="P189" s="98"/>
      <c r="Q189" s="131"/>
      <c r="R189" s="131"/>
      <c r="S189" s="131"/>
      <c r="T189" s="131"/>
      <c r="U189" s="127"/>
      <c r="V189" s="131"/>
      <c r="W189" s="131"/>
      <c r="X189" s="131"/>
      <c r="Y189" s="131"/>
      <c r="Z189" s="131"/>
      <c r="AA189" s="131"/>
      <c r="AB189" s="131"/>
      <c r="AC189" s="131"/>
      <c r="AD189" s="131"/>
      <c r="AE189" s="131"/>
      <c r="AF189" s="131"/>
      <c r="AG189" s="53"/>
      <c r="AH189" s="54" t="str">
        <f>IFERROR(__xludf.DUMMYFUNCTION("IFERROR(vlookup($C183&amp;"".""&amp;""To be implemented"",IMPORTRANGE(URLs!$B$1,""Changes Log_CGRH!X:Y""),2,false),"""")"),"")</f>
        <v/>
      </c>
      <c r="AI189" s="54" t="str">
        <f>IFERROR(__xludf.DUMMYFUNCTION("IFERROR(vlookup($C183&amp;"".""&amp;""Translation Pending"",IMPORTRANGE(URLs!$B$1,""Changes Log_CGRH!Z:AA""),2,false),"""")"),"")</f>
        <v/>
      </c>
      <c r="AJ189" s="55"/>
      <c r="AK189" s="55"/>
      <c r="AL189" s="55"/>
    </row>
    <row r="190" ht="15.75" customHeight="1">
      <c r="A190" s="26">
        <f t="shared" si="2"/>
        <v>190</v>
      </c>
      <c r="B190" s="125" t="s">
        <v>77</v>
      </c>
      <c r="C190" s="126" t="s">
        <v>1414</v>
      </c>
      <c r="D190" s="126" t="str">
        <f t="shared" ref="D190:E190" si="144">"q"&amp;ROW(F190)&amp;": "&amp;F190</f>
        <v>q190: </v>
      </c>
      <c r="E190" s="126" t="str">
        <f t="shared" si="144"/>
        <v>q190: </v>
      </c>
      <c r="F190" s="126"/>
      <c r="G190" s="126"/>
      <c r="H190" s="126"/>
      <c r="I190" s="127"/>
      <c r="J190" s="142" t="s">
        <v>1415</v>
      </c>
      <c r="K190" s="127"/>
      <c r="L190" s="127"/>
      <c r="M190" s="126"/>
      <c r="N190" s="127"/>
      <c r="O190" s="127"/>
      <c r="P190" s="98"/>
      <c r="Q190" s="127"/>
      <c r="R190" s="127"/>
      <c r="S190" s="127"/>
      <c r="T190" s="127"/>
      <c r="U190" s="127"/>
      <c r="V190" s="127"/>
      <c r="W190" s="127"/>
      <c r="X190" s="127"/>
      <c r="Y190" s="142"/>
      <c r="Z190" s="142"/>
      <c r="AA190" s="127"/>
      <c r="AB190" s="127"/>
      <c r="AC190" s="127"/>
      <c r="AD190" s="127"/>
      <c r="AE190" s="127"/>
      <c r="AF190" s="127"/>
      <c r="AG190" s="53"/>
      <c r="AH190" s="54" t="str">
        <f>IFERROR(__xludf.DUMMYFUNCTION("IFERROR(vlookup($C184&amp;"".""&amp;""To be implemented"",IMPORTRANGE(URLs!$B$1,""Changes Log_CGRH!X:Y""),2,false),"""")"),"")</f>
        <v/>
      </c>
      <c r="AI190" s="54" t="str">
        <f>IFERROR(__xludf.DUMMYFUNCTION("IFERROR(vlookup($C184&amp;"".""&amp;""Translation Pending"",IMPORTRANGE(URLs!$B$1,""Changes Log_CGRH!Z:AA""),2,false),"""")"),"")</f>
        <v/>
      </c>
      <c r="AJ190" s="55"/>
      <c r="AK190" s="55"/>
      <c r="AL190" s="55"/>
    </row>
    <row r="191" ht="15.75" customHeight="1">
      <c r="A191" s="26">
        <f t="shared" si="2"/>
        <v>191</v>
      </c>
      <c r="B191" s="112" t="s">
        <v>380</v>
      </c>
      <c r="C191" s="115" t="s">
        <v>1416</v>
      </c>
      <c r="D191" s="115" t="str">
        <f t="shared" ref="D191:E191" si="145">"q"&amp;ROW(F191)&amp;": "&amp;F191</f>
        <v>q191: start Module 4.6. Social Protection (spb)</v>
      </c>
      <c r="E191" s="115" t="str">
        <f t="shared" si="145"/>
        <v>q191: </v>
      </c>
      <c r="F191" s="115" t="s">
        <v>1417</v>
      </c>
      <c r="G191" s="115"/>
      <c r="H191" s="115"/>
      <c r="I191" s="115"/>
      <c r="J191" s="115"/>
      <c r="K191" s="115"/>
      <c r="L191" s="115"/>
      <c r="M191" s="115"/>
      <c r="N191" s="115"/>
      <c r="O191" s="115"/>
      <c r="P191" s="109"/>
      <c r="Q191" s="115"/>
      <c r="R191" s="115"/>
      <c r="S191" s="115"/>
      <c r="T191" s="115"/>
      <c r="U191" s="127"/>
      <c r="V191" s="115"/>
      <c r="W191" s="115"/>
      <c r="X191" s="115"/>
      <c r="Y191" s="115"/>
      <c r="Z191" s="115"/>
      <c r="AA191" s="115"/>
      <c r="AB191" s="115"/>
      <c r="AC191" s="115"/>
      <c r="AD191" s="115"/>
      <c r="AE191" s="115"/>
      <c r="AF191" s="115"/>
      <c r="AG191" s="53"/>
      <c r="AH191" s="54" t="str">
        <f>IFERROR(__xludf.DUMMYFUNCTION("IFERROR(vlookup($C185&amp;"".""&amp;""To be implemented"",IMPORTRANGE(URLs!$B$1,""Changes Log_CGRH!X:Y""),2,false),"""")"),"")</f>
        <v/>
      </c>
      <c r="AI191" s="54" t="str">
        <f>IFERROR(__xludf.DUMMYFUNCTION("IFERROR(vlookup($C185&amp;"".""&amp;""Translation Pending"",IMPORTRANGE(URLs!$B$1,""Changes Log_CGRH!Z:AA""),2,false),"""")"),"")</f>
        <v/>
      </c>
      <c r="AJ191" s="55"/>
      <c r="AK191" s="55"/>
      <c r="AL191" s="55"/>
    </row>
    <row r="192" ht="15.75" customHeight="1">
      <c r="A192" s="26">
        <f t="shared" si="2"/>
        <v>192</v>
      </c>
      <c r="B192" s="112" t="s">
        <v>1216</v>
      </c>
      <c r="C192" s="115" t="s">
        <v>1418</v>
      </c>
      <c r="D192" s="115" t="str">
        <f t="shared" ref="D192:E192" si="146">"q"&amp;ROW(F192)&amp;": "&amp;F192</f>
        <v>q192: Is there an  adult in the household who is currently able to work?  (An adult needs to be 18 years or older)</v>
      </c>
      <c r="E192" s="115" t="str">
        <f t="shared" si="146"/>
        <v>q192: Haba hari umuntu mukuru mu rugo kuri ubu ushobora gukora ? ( umuntu mukuru agomba kuba afite imyaka 18 cg ayirengeje </v>
      </c>
      <c r="F192" s="115" t="s">
        <v>1419</v>
      </c>
      <c r="G192" s="115" t="s">
        <v>1420</v>
      </c>
      <c r="H192" s="115" t="s">
        <v>1421</v>
      </c>
      <c r="I192" s="115"/>
      <c r="J192" s="115"/>
      <c r="K192" s="115" t="s">
        <v>123</v>
      </c>
      <c r="L192" s="115"/>
      <c r="M192" s="115"/>
      <c r="N192" s="115"/>
      <c r="O192" s="115"/>
      <c r="P192" s="205"/>
      <c r="Q192" s="115"/>
      <c r="R192" s="115"/>
      <c r="S192" s="115"/>
      <c r="T192" s="115"/>
      <c r="U192" s="127"/>
      <c r="V192" s="115"/>
      <c r="W192" s="115"/>
      <c r="X192" s="115"/>
      <c r="Y192" s="115"/>
      <c r="Z192" s="115"/>
      <c r="AA192" s="115"/>
      <c r="AB192" s="115"/>
      <c r="AC192" s="115"/>
      <c r="AD192" s="115"/>
      <c r="AE192" s="115"/>
      <c r="AF192" s="115"/>
      <c r="AG192" s="53"/>
      <c r="AH192" s="54" t="str">
        <f>IFERROR(__xludf.DUMMYFUNCTION("IFERROR(vlookup($C186&amp;"".""&amp;""To be implemented"",IMPORTRANGE(URLs!$B$1,""Changes Log_CGRH!X:Y""),2,false),"""")"),"")</f>
        <v/>
      </c>
      <c r="AI192" s="54" t="str">
        <f>IFERROR(__xludf.DUMMYFUNCTION("IFERROR(vlookup($C186&amp;"".""&amp;""Translation Pending"",IMPORTRANGE(URLs!$B$1,""Changes Log_CGRH!Z:AA""),2,false),"""")"),"")</f>
        <v/>
      </c>
      <c r="AJ192" s="55"/>
      <c r="AK192" s="55"/>
      <c r="AL192" s="55"/>
    </row>
    <row r="193" ht="15.75" customHeight="1">
      <c r="A193" s="26">
        <f t="shared" si="2"/>
        <v>193</v>
      </c>
      <c r="B193" s="125" t="s">
        <v>1422</v>
      </c>
      <c r="C193" s="126" t="s">
        <v>1423</v>
      </c>
      <c r="D193" s="126" t="str">
        <f t="shared" ref="D193:E193" si="147">"q"&amp;ROW(F193)&amp;": "&amp;F193</f>
        <v>q193: If no, why is the head of the household unable to work?</v>
      </c>
      <c r="E193" s="126" t="str">
        <f t="shared" si="147"/>
        <v>q193: Niba ari oya ,ni iyihe mpamvu ukuriye umuryango adashoboye gukora ?</v>
      </c>
      <c r="F193" s="126" t="s">
        <v>1424</v>
      </c>
      <c r="G193" s="126" t="s">
        <v>1425</v>
      </c>
      <c r="H193" s="126" t="s">
        <v>1426</v>
      </c>
      <c r="I193" s="127" t="s">
        <v>1427</v>
      </c>
      <c r="J193" s="127"/>
      <c r="K193" s="127" t="s">
        <v>123</v>
      </c>
      <c r="L193" s="127"/>
      <c r="M193" s="126"/>
      <c r="N193" s="127"/>
      <c r="O193" s="127"/>
      <c r="P193" s="127"/>
      <c r="Q193" s="127"/>
      <c r="R193" s="127"/>
      <c r="S193" s="127"/>
      <c r="T193" s="127"/>
      <c r="U193" s="127"/>
      <c r="V193" s="127"/>
      <c r="W193" s="127"/>
      <c r="X193" s="127"/>
      <c r="Y193" s="127"/>
      <c r="Z193" s="127"/>
      <c r="AA193" s="127"/>
      <c r="AB193" s="127"/>
      <c r="AC193" s="127"/>
      <c r="AD193" s="127"/>
      <c r="AE193" s="127"/>
      <c r="AF193" s="127"/>
      <c r="AG193" s="53"/>
      <c r="AH193" s="54" t="str">
        <f>IFERROR(__xludf.DUMMYFUNCTION("IFERROR(vlookup($C187&amp;"".""&amp;""To be implemented"",IMPORTRANGE(URLs!$B$1,""Changes Log_CGRH!X:Y""),2,false),"""")"),"")</f>
        <v/>
      </c>
      <c r="AI193" s="54" t="str">
        <f>IFERROR(__xludf.DUMMYFUNCTION("IFERROR(vlookup($C187&amp;"".""&amp;""Translation Pending"",IMPORTRANGE(URLs!$B$1,""Changes Log_CGRH!Z:AA""),2,false),"""")"),"")</f>
        <v/>
      </c>
      <c r="AJ193" s="55"/>
      <c r="AK193" s="55"/>
      <c r="AL193" s="55"/>
    </row>
    <row r="194" ht="15.75" customHeight="1">
      <c r="A194" s="26">
        <f t="shared" si="2"/>
        <v>194</v>
      </c>
      <c r="B194" s="125" t="s">
        <v>1216</v>
      </c>
      <c r="C194" s="126" t="s">
        <v>1428</v>
      </c>
      <c r="D194" s="126" t="str">
        <f t="shared" ref="D194:E194" si="148">"q"&amp;ROW(F194)&amp;": "&amp;F194</f>
        <v>q194: Is there an adult in the househould currently working? (An adult needs to be 18 years or older, by currently we mean in the past week)</v>
      </c>
      <c r="E194" s="126" t="str">
        <f t="shared" si="148"/>
        <v>q194: Haba hari umuntu mukuru mu rugo kuri ubungubu ukora  ? ( umuntu mukuru agomba kuba afite imyaka 18 cg ayirengeje ,kuri ubungubu ni ukuvuga mu cyumweru gishize </v>
      </c>
      <c r="F194" s="126" t="s">
        <v>1429</v>
      </c>
      <c r="G194" s="126" t="s">
        <v>1430</v>
      </c>
      <c r="H194" s="126" t="s">
        <v>1431</v>
      </c>
      <c r="I194" s="127" t="s">
        <v>1432</v>
      </c>
      <c r="J194" s="127"/>
      <c r="K194" s="127" t="s">
        <v>123</v>
      </c>
      <c r="L194" s="127"/>
      <c r="M194" s="126"/>
      <c r="N194" s="127"/>
      <c r="O194" s="127"/>
      <c r="P194" s="127"/>
      <c r="Q194" s="127"/>
      <c r="R194" s="127"/>
      <c r="S194" s="127"/>
      <c r="T194" s="127"/>
      <c r="U194" s="109"/>
      <c r="V194" s="127"/>
      <c r="W194" s="127"/>
      <c r="X194" s="127"/>
      <c r="Y194" s="127"/>
      <c r="Z194" s="127"/>
      <c r="AA194" s="127"/>
      <c r="AB194" s="127"/>
      <c r="AC194" s="127"/>
      <c r="AD194" s="127"/>
      <c r="AE194" s="127"/>
      <c r="AF194" s="127"/>
      <c r="AG194" s="53"/>
      <c r="AH194" s="54" t="str">
        <f>IFERROR(__xludf.DUMMYFUNCTION("IFERROR(vlookup($C188&amp;"".""&amp;""To be implemented"",IMPORTRANGE(URLs!$B$1,""Changes Log_CGRH!X:Y""),2,false),"""")"),"")</f>
        <v/>
      </c>
      <c r="AI194" s="54" t="str">
        <f>IFERROR(__xludf.DUMMYFUNCTION("IFERROR(vlookup($C188&amp;"".""&amp;""Translation Pending"",IMPORTRANGE(URLs!$B$1,""Changes Log_CGRH!Z:AA""),2,false),"""")"),"")</f>
        <v/>
      </c>
      <c r="AJ194" s="55"/>
      <c r="AK194" s="55"/>
      <c r="AL194" s="55"/>
    </row>
    <row r="195" ht="15.75" customHeight="1">
      <c r="A195" s="26">
        <f t="shared" si="2"/>
        <v>195</v>
      </c>
      <c r="B195" s="125" t="s">
        <v>1433</v>
      </c>
      <c r="C195" s="126" t="s">
        <v>1434</v>
      </c>
      <c r="D195" s="126" t="str">
        <f t="shared" ref="D195:E195" si="149">"q"&amp;ROW(F195)&amp;": "&amp;F195</f>
        <v>q195: If no, why is the head of the household not working?</v>
      </c>
      <c r="E195" s="126" t="str">
        <f t="shared" si="149"/>
        <v>q195: Niba ari oya ,ni iyihe mpamvu ukuriye umuryango adakora ?</v>
      </c>
      <c r="F195" s="126" t="s">
        <v>1435</v>
      </c>
      <c r="G195" s="126" t="s">
        <v>1436</v>
      </c>
      <c r="H195" s="126" t="s">
        <v>1437</v>
      </c>
      <c r="I195" s="127" t="s">
        <v>1438</v>
      </c>
      <c r="J195" s="127"/>
      <c r="K195" s="127" t="s">
        <v>123</v>
      </c>
      <c r="L195" s="127"/>
      <c r="M195" s="126"/>
      <c r="N195" s="127"/>
      <c r="O195" s="127"/>
      <c r="P195" s="127"/>
      <c r="Q195" s="127"/>
      <c r="R195" s="127"/>
      <c r="S195" s="127"/>
      <c r="T195" s="127"/>
      <c r="U195" s="109"/>
      <c r="V195" s="127"/>
      <c r="W195" s="127"/>
      <c r="X195" s="127"/>
      <c r="Y195" s="127"/>
      <c r="Z195" s="127"/>
      <c r="AA195" s="127"/>
      <c r="AB195" s="127"/>
      <c r="AC195" s="127"/>
      <c r="AD195" s="127"/>
      <c r="AE195" s="127"/>
      <c r="AF195" s="127"/>
      <c r="AG195" s="53"/>
      <c r="AH195" s="54" t="str">
        <f>IFERROR(__xludf.DUMMYFUNCTION("IFERROR(vlookup($C189&amp;"".""&amp;""To be implemented"",IMPORTRANGE(URLs!$B$1,""Changes Log_CGRH!X:Y""),2,false),"""")"),"")</f>
        <v/>
      </c>
      <c r="AI195" s="54" t="str">
        <f>IFERROR(__xludf.DUMMYFUNCTION("IFERROR(vlookup($C189&amp;"".""&amp;""Translation Pending"",IMPORTRANGE(URLs!$B$1,""Changes Log_CGRH!Z:AA""),2,false),"""")"),"")</f>
        <v/>
      </c>
      <c r="AJ195" s="55"/>
      <c r="AK195" s="55"/>
      <c r="AL195" s="55"/>
    </row>
    <row r="196" ht="15.75" customHeight="1">
      <c r="A196" s="26">
        <f t="shared" si="2"/>
        <v>196</v>
      </c>
      <c r="B196" s="125" t="s">
        <v>1216</v>
      </c>
      <c r="C196" s="126" t="s">
        <v>1439</v>
      </c>
      <c r="D196" s="126" t="str">
        <f t="shared" ref="D196:E196" si="150">"q"&amp;ROW(F196)&amp;": "&amp;F196</f>
        <v>q196: Has your household been offerred to participate in public works (VUP) in the past 3 months? </v>
      </c>
      <c r="E196" s="126" t="str">
        <f t="shared" si="150"/>
        <v>q196: Mu mezi 3 ashize urugo rwanyu rwigeze rutoranywa mu gukora mu mirimo y'amaboko rusange ( VUP )?</v>
      </c>
      <c r="F196" s="126" t="s">
        <v>1440</v>
      </c>
      <c r="G196" s="126" t="s">
        <v>1441</v>
      </c>
      <c r="H196" s="126" t="s">
        <v>1442</v>
      </c>
      <c r="I196" s="127"/>
      <c r="J196" s="127"/>
      <c r="K196" s="127" t="s">
        <v>123</v>
      </c>
      <c r="L196" s="127"/>
      <c r="M196" s="126"/>
      <c r="N196" s="127"/>
      <c r="O196" s="127"/>
      <c r="P196" s="127"/>
      <c r="Q196" s="127"/>
      <c r="R196" s="127"/>
      <c r="S196" s="127"/>
      <c r="T196" s="127"/>
      <c r="U196" s="115"/>
      <c r="V196" s="127"/>
      <c r="W196" s="127"/>
      <c r="X196" s="127"/>
      <c r="Y196" s="127"/>
      <c r="Z196" s="127"/>
      <c r="AA196" s="127"/>
      <c r="AB196" s="127"/>
      <c r="AC196" s="127"/>
      <c r="AD196" s="127"/>
      <c r="AE196" s="127"/>
      <c r="AF196" s="127"/>
      <c r="AG196" s="53"/>
      <c r="AH196" s="54" t="str">
        <f>IFERROR(__xludf.DUMMYFUNCTION("IFERROR(vlookup($C190&amp;"".""&amp;""To be implemented"",IMPORTRANGE(URLs!$B$1,""Changes Log_CGRH!X:Y""),2,false),"""")"),"")</f>
        <v/>
      </c>
      <c r="AI196" s="54" t="str">
        <f>IFERROR(__xludf.DUMMYFUNCTION("IFERROR(vlookup($C190&amp;"".""&amp;""Translation Pending"",IMPORTRANGE(URLs!$B$1,""Changes Log_CGRH!Z:AA""),2,false),"""")"),"")</f>
        <v/>
      </c>
      <c r="AJ196" s="55"/>
      <c r="AK196" s="55"/>
      <c r="AL196" s="55"/>
    </row>
    <row r="197" ht="15.75" customHeight="1">
      <c r="A197" s="26">
        <f t="shared" si="2"/>
        <v>197</v>
      </c>
      <c r="B197" s="125" t="s">
        <v>1443</v>
      </c>
      <c r="C197" s="126" t="s">
        <v>1444</v>
      </c>
      <c r="D197" s="126" t="str">
        <f t="shared" ref="D197:E197" si="151">"q"&amp;ROW(F197)&amp;": "&amp;F197</f>
        <v>q197: If yes, which public works (VUP) program were you offerred to participate in? </v>
      </c>
      <c r="E197" s="126" t="str">
        <f t="shared" si="151"/>
        <v>q197: Niba ari yego,ni iyihe  gahunda y'mirimo y'amaboko (VUP ) mwahawe gukoramo ?</v>
      </c>
      <c r="F197" s="126" t="s">
        <v>1445</v>
      </c>
      <c r="G197" s="126" t="s">
        <v>1446</v>
      </c>
      <c r="H197" s="126" t="s">
        <v>1447</v>
      </c>
      <c r="I197" s="127" t="s">
        <v>1448</v>
      </c>
      <c r="J197" s="127"/>
      <c r="K197" s="127" t="s">
        <v>123</v>
      </c>
      <c r="L197" s="127"/>
      <c r="M197" s="126"/>
      <c r="N197" s="127"/>
      <c r="O197" s="127"/>
      <c r="P197" s="127"/>
      <c r="Q197" s="127"/>
      <c r="R197" s="127"/>
      <c r="S197" s="127"/>
      <c r="T197" s="127"/>
      <c r="U197" s="161"/>
      <c r="V197" s="127"/>
      <c r="W197" s="127"/>
      <c r="X197" s="127"/>
      <c r="Y197" s="127"/>
      <c r="Z197" s="127"/>
      <c r="AA197" s="127"/>
      <c r="AB197" s="127"/>
      <c r="AC197" s="127"/>
      <c r="AD197" s="127"/>
      <c r="AE197" s="127"/>
      <c r="AF197" s="127"/>
      <c r="AG197" s="53"/>
      <c r="AH197" s="54" t="str">
        <f>IFERROR(__xludf.DUMMYFUNCTION("IFERROR(vlookup($C191&amp;"".""&amp;""To be implemented"",IMPORTRANGE(URLs!$B$1,""Changes Log_CGRH!X:Y""),2,false),"""")"),"")</f>
        <v/>
      </c>
      <c r="AI197" s="54" t="str">
        <f>IFERROR(__xludf.DUMMYFUNCTION("IFERROR(vlookup($C191&amp;"".""&amp;""Translation Pending"",IMPORTRANGE(URLs!$B$1,""Changes Log_CGRH!Z:AA""),2,false),"""")"),"")</f>
        <v/>
      </c>
      <c r="AJ197" s="55"/>
      <c r="AK197" s="55"/>
      <c r="AL197" s="55"/>
    </row>
    <row r="198" ht="15.75" customHeight="1">
      <c r="A198" s="26">
        <f t="shared" si="2"/>
        <v>198</v>
      </c>
      <c r="B198" s="125" t="s">
        <v>1216</v>
      </c>
      <c r="C198" s="126" t="s">
        <v>1449</v>
      </c>
      <c r="D198" s="126" t="str">
        <f t="shared" ref="D198:E198" si="152">"q"&amp;ROW(F198)&amp;": "&amp;F198</f>
        <v>q198: Have you or someone in your household worked in public works (VUP) in the past 3 months? </v>
      </c>
      <c r="E198" s="126" t="str">
        <f t="shared" si="152"/>
        <v>q198: Mu mezi 3 ashize, wowe  cg undi muntu  wo mu rugo mwaba mwarigeze mukora imirimo y'amaboko (VUP ) ?</v>
      </c>
      <c r="F198" s="126" t="s">
        <v>1450</v>
      </c>
      <c r="G198" s="126" t="s">
        <v>1451</v>
      </c>
      <c r="H198" s="126" t="s">
        <v>1452</v>
      </c>
      <c r="I198" s="127" t="s">
        <v>1453</v>
      </c>
      <c r="J198" s="127"/>
      <c r="K198" s="127" t="s">
        <v>123</v>
      </c>
      <c r="L198" s="127"/>
      <c r="M198" s="126"/>
      <c r="N198" s="127"/>
      <c r="O198" s="127"/>
      <c r="P198" s="127"/>
      <c r="Q198" s="127"/>
      <c r="R198" s="127"/>
      <c r="S198" s="127"/>
      <c r="T198" s="127"/>
      <c r="U198" s="127"/>
      <c r="V198" s="127"/>
      <c r="W198" s="127"/>
      <c r="X198" s="127"/>
      <c r="Y198" s="127"/>
      <c r="Z198" s="127"/>
      <c r="AA198" s="127"/>
      <c r="AB198" s="127"/>
      <c r="AC198" s="127"/>
      <c r="AD198" s="127"/>
      <c r="AE198" s="127"/>
      <c r="AF198" s="127"/>
      <c r="AG198" s="53"/>
      <c r="AH198" s="54" t="str">
        <f>IFERROR(__xludf.DUMMYFUNCTION("IFERROR(vlookup($C192&amp;"".""&amp;""To be implemented"",IMPORTRANGE(URLs!$B$1,""Changes Log_CGRH!X:Y""),2,false),"""")"),"")</f>
        <v/>
      </c>
      <c r="AI198" s="54" t="str">
        <f>IFERROR(__xludf.DUMMYFUNCTION("IFERROR(vlookup($C192&amp;"".""&amp;""Translation Pending"",IMPORTRANGE(URLs!$B$1,""Changes Log_CGRH!Z:AA""),2,false),"""")"),"")</f>
        <v/>
      </c>
      <c r="AJ198" s="55"/>
      <c r="AK198" s="55"/>
      <c r="AL198" s="55"/>
    </row>
    <row r="199" ht="15.75" customHeight="1">
      <c r="A199" s="26">
        <f t="shared" si="2"/>
        <v>199</v>
      </c>
      <c r="B199" s="125" t="s">
        <v>1454</v>
      </c>
      <c r="C199" s="126" t="s">
        <v>1455</v>
      </c>
      <c r="D199" s="126" t="str">
        <f t="shared" ref="D199:E199" si="153">"q"&amp;ROW(F199)&amp;": "&amp;F199</f>
        <v>q199: Why has your household not been working Public Works (VUP) in the past 3 months?  (Main reason only) </v>
      </c>
      <c r="E199" s="126" t="str">
        <f t="shared" si="153"/>
        <v>q199: Kubera iki urugo rwanyu rutakoze mu mirimo y'amaboko (VUP) mu mezi 3 ashize? (Impamvu z'ingenzi gusa?)</v>
      </c>
      <c r="F199" s="129" t="s">
        <v>1456</v>
      </c>
      <c r="G199" s="129" t="s">
        <v>1457</v>
      </c>
      <c r="H199" s="126" t="s">
        <v>1458</v>
      </c>
      <c r="I199" s="127" t="s">
        <v>1459</v>
      </c>
      <c r="J199" s="127"/>
      <c r="K199" s="127" t="s">
        <v>123</v>
      </c>
      <c r="L199" s="127"/>
      <c r="M199" s="126"/>
      <c r="N199" s="127"/>
      <c r="O199" s="127"/>
      <c r="P199" s="127"/>
      <c r="Q199" s="127"/>
      <c r="R199" s="127"/>
      <c r="S199" s="127"/>
      <c r="T199" s="127"/>
      <c r="U199" s="127"/>
      <c r="V199" s="127"/>
      <c r="W199" s="127"/>
      <c r="X199" s="127"/>
      <c r="Y199" s="127"/>
      <c r="Z199" s="127"/>
      <c r="AA199" s="127"/>
      <c r="AB199" s="127"/>
      <c r="AC199" s="127"/>
      <c r="AD199" s="127"/>
      <c r="AE199" s="127"/>
      <c r="AF199" s="127"/>
      <c r="AG199" s="53"/>
      <c r="AH199" s="54" t="str">
        <f>IFERROR(__xludf.DUMMYFUNCTION("IFERROR(vlookup($C193&amp;"".""&amp;""To be implemented"",IMPORTRANGE(URLs!$B$1,""Changes Log_CGRH!X:Y""),2,false),"""")"),"")</f>
        <v/>
      </c>
      <c r="AI199" s="54" t="str">
        <f>IFERROR(__xludf.DUMMYFUNCTION("IFERROR(vlookup($C193&amp;"".""&amp;""Translation Pending"",IMPORTRANGE(URLs!$B$1,""Changes Log_CGRH!Z:AA""),2,false),"""")"),"")</f>
        <v/>
      </c>
      <c r="AJ199" s="55"/>
      <c r="AK199" s="55"/>
      <c r="AL199" s="55"/>
    </row>
    <row r="200" ht="15.75" customHeight="1">
      <c r="A200" s="26">
        <f t="shared" si="2"/>
        <v>200</v>
      </c>
      <c r="B200" s="112" t="s">
        <v>386</v>
      </c>
      <c r="C200" s="115" t="s">
        <v>1416</v>
      </c>
      <c r="D200" s="115" t="str">
        <f t="shared" ref="D200:E200" si="154">"q"&amp;ROW(F200)&amp;": "&amp;F200</f>
        <v>q200: </v>
      </c>
      <c r="E200" s="115" t="str">
        <f t="shared" si="154"/>
        <v>q200: </v>
      </c>
      <c r="F200" s="115"/>
      <c r="G200" s="115"/>
      <c r="H200" s="115"/>
      <c r="I200" s="115"/>
      <c r="J200" s="115"/>
      <c r="K200" s="115"/>
      <c r="L200" s="115"/>
      <c r="M200" s="115"/>
      <c r="N200" s="115"/>
      <c r="O200" s="115"/>
      <c r="P200" s="115"/>
      <c r="Q200" s="115"/>
      <c r="R200" s="115"/>
      <c r="S200" s="115"/>
      <c r="T200" s="115"/>
      <c r="U200" s="127"/>
      <c r="V200" s="115"/>
      <c r="W200" s="115"/>
      <c r="X200" s="115"/>
      <c r="Y200" s="115"/>
      <c r="Z200" s="115"/>
      <c r="AA200" s="115"/>
      <c r="AB200" s="115"/>
      <c r="AC200" s="115"/>
      <c r="AD200" s="115"/>
      <c r="AE200" s="115"/>
      <c r="AF200" s="115"/>
      <c r="AG200" s="53"/>
      <c r="AH200" s="54" t="str">
        <f>IFERROR(__xludf.DUMMYFUNCTION("IFERROR(vlookup($C194&amp;"".""&amp;""To be implemented"",IMPORTRANGE(URLs!$B$1,""Changes Log_CGRH!X:Y""),2,false),"""")"),"")</f>
        <v/>
      </c>
      <c r="AI200" s="54" t="str">
        <f>IFERROR(__xludf.DUMMYFUNCTION("IFERROR(vlookup($C194&amp;"".""&amp;""Translation Pending"",IMPORTRANGE(URLs!$B$1,""Changes Log_CGRH!Z:AA""),2,false),"""")"),"")</f>
        <v/>
      </c>
      <c r="AJ200" s="55"/>
      <c r="AK200" s="55"/>
      <c r="AL200" s="55"/>
    </row>
    <row r="201" ht="15.75" customHeight="1">
      <c r="A201" s="26">
        <f t="shared" si="2"/>
        <v>201</v>
      </c>
      <c r="B201" s="112" t="s">
        <v>380</v>
      </c>
      <c r="C201" s="113" t="s">
        <v>1460</v>
      </c>
      <c r="D201" s="113" t="str">
        <f t="shared" ref="D201:E201" si="155">"q"&amp;ROW(F201)&amp;": "&amp;F201</f>
        <v>q201: start Module 4.6.1 VUP participation (vup)</v>
      </c>
      <c r="E201" s="113" t="str">
        <f t="shared" si="155"/>
        <v>q201: </v>
      </c>
      <c r="F201" s="113" t="s">
        <v>1461</v>
      </c>
      <c r="G201" s="113"/>
      <c r="H201" s="113"/>
      <c r="I201" s="113" t="s">
        <v>1462</v>
      </c>
      <c r="J201" s="115"/>
      <c r="K201" s="115"/>
      <c r="L201" s="115"/>
      <c r="M201" s="113"/>
      <c r="N201" s="115"/>
      <c r="O201" s="115"/>
      <c r="P201" s="115"/>
      <c r="Q201" s="115"/>
      <c r="R201" s="115"/>
      <c r="S201" s="115"/>
      <c r="T201" s="115"/>
      <c r="U201" s="127"/>
      <c r="V201" s="115"/>
      <c r="W201" s="115"/>
      <c r="X201" s="115"/>
      <c r="Y201" s="115"/>
      <c r="Z201" s="115"/>
      <c r="AA201" s="115"/>
      <c r="AB201" s="115"/>
      <c r="AC201" s="115"/>
      <c r="AD201" s="115"/>
      <c r="AE201" s="115"/>
      <c r="AF201" s="115"/>
      <c r="AG201" s="53"/>
      <c r="AH201" s="54" t="str">
        <f>IFERROR(__xludf.DUMMYFUNCTION("IFERROR(vlookup($C195&amp;"".""&amp;""To be implemented"",IMPORTRANGE(URLs!$B$1,""Changes Log_CGRH!X:Y""),2,false),"""")"),"")</f>
        <v/>
      </c>
      <c r="AI201" s="54" t="str">
        <f>IFERROR(__xludf.DUMMYFUNCTION("IFERROR(vlookup($C195&amp;"".""&amp;""Translation Pending"",IMPORTRANGE(URLs!$B$1,""Changes Log_CGRH!Z:AA""),2,false),"""")"),"")</f>
        <v/>
      </c>
      <c r="AJ201" s="55"/>
      <c r="AK201" s="55"/>
      <c r="AL201" s="55"/>
    </row>
    <row r="202" ht="15.75" customHeight="1">
      <c r="A202" s="26">
        <f t="shared" si="2"/>
        <v>202</v>
      </c>
      <c r="B202" s="125" t="s">
        <v>1463</v>
      </c>
      <c r="C202" s="126" t="s">
        <v>674</v>
      </c>
      <c r="D202" s="126" t="str">
        <f t="shared" ref="D202:E202" si="156">"q"&amp;ROW(F202)&amp;": "&amp;F202</f>
        <v>q202: What type of public works job have you participated in? </v>
      </c>
      <c r="E202" s="126" t="str">
        <f t="shared" si="156"/>
        <v>q202: Ni ubuhe bwoko bw'imirimo y'amaboko mwaba  mwaritabiriye ?</v>
      </c>
      <c r="F202" s="126" t="s">
        <v>1464</v>
      </c>
      <c r="G202" s="126" t="s">
        <v>1465</v>
      </c>
      <c r="H202" s="126" t="s">
        <v>1466</v>
      </c>
      <c r="I202" s="127"/>
      <c r="J202" s="127"/>
      <c r="K202" s="127" t="s">
        <v>123</v>
      </c>
      <c r="L202" s="127"/>
      <c r="M202" s="126"/>
      <c r="N202" s="127"/>
      <c r="O202" s="127"/>
      <c r="P202" s="127"/>
      <c r="Q202" s="127"/>
      <c r="R202" s="127"/>
      <c r="S202" s="127"/>
      <c r="T202" s="127"/>
      <c r="U202" s="127"/>
      <c r="V202" s="127"/>
      <c r="W202" s="127"/>
      <c r="X202" s="127"/>
      <c r="Y202" s="127"/>
      <c r="Z202" s="127"/>
      <c r="AA202" s="127"/>
      <c r="AB202" s="127"/>
      <c r="AC202" s="127"/>
      <c r="AD202" s="127"/>
      <c r="AE202" s="127"/>
      <c r="AF202" s="127"/>
      <c r="AG202" s="53"/>
      <c r="AH202" s="54" t="str">
        <f>IFERROR(__xludf.DUMMYFUNCTION("IFERROR(vlookup($C196&amp;"".""&amp;""To be implemented"",IMPORTRANGE(URLs!$B$1,""Changes Log_CGRH!X:Y""),2,false),"""")"),"")</f>
        <v/>
      </c>
      <c r="AI202" s="54" t="str">
        <f>IFERROR(__xludf.DUMMYFUNCTION("IFERROR(vlookup($C196&amp;"".""&amp;""Translation Pending"",IMPORTRANGE(URLs!$B$1,""Changes Log_CGRH!Z:AA""),2,false),"""")"),"")</f>
        <v/>
      </c>
      <c r="AJ202" s="55"/>
      <c r="AK202" s="55"/>
      <c r="AL202" s="55"/>
    </row>
    <row r="203" ht="15.75" customHeight="1">
      <c r="A203" s="26">
        <f t="shared" si="2"/>
        <v>203</v>
      </c>
      <c r="B203" s="212" t="s">
        <v>216</v>
      </c>
      <c r="C203" s="101" t="s">
        <v>690</v>
      </c>
      <c r="D203" s="101" t="str">
        <f t="shared" ref="D203:E203" si="157">"q"&amp;ROW(F203)&amp;": "&amp;F203</f>
        <v>q203: About how many months have you/your household worked in Public Works (VUP) in the past 3 months? </v>
      </c>
      <c r="E203" s="101" t="str">
        <f t="shared" si="157"/>
        <v>q203: Niba ari YEGO, ni nk' amezi angahe wowe cg undi muntu wo mu rugo mwakoze mu mirimo y'amaboko (VUP) mu mezi 3 ashize?</v>
      </c>
      <c r="F203" s="101" t="s">
        <v>1467</v>
      </c>
      <c r="G203" s="101" t="s">
        <v>1468</v>
      </c>
      <c r="H203" s="101" t="s">
        <v>1469</v>
      </c>
      <c r="I203" s="101"/>
      <c r="J203" s="121"/>
      <c r="K203" s="121" t="s">
        <v>123</v>
      </c>
      <c r="L203" s="121"/>
      <c r="M203" s="121"/>
      <c r="N203" s="101"/>
      <c r="O203" s="101"/>
      <c r="P203" s="101"/>
      <c r="Q203" s="121"/>
      <c r="R203" s="214" t="s">
        <v>1470</v>
      </c>
      <c r="S203" s="101"/>
      <c r="T203" s="101"/>
      <c r="U203" s="101"/>
      <c r="V203" s="121"/>
      <c r="W203" s="121"/>
      <c r="X203" s="121"/>
      <c r="Y203" s="121"/>
      <c r="Z203" s="121"/>
      <c r="AA203" s="121"/>
      <c r="AB203" s="121"/>
      <c r="AC203" s="121"/>
      <c r="AD203" s="121"/>
      <c r="AE203" s="121"/>
      <c r="AF203" s="121"/>
      <c r="AG203" s="53"/>
      <c r="AH203" s="54" t="str">
        <f>IFERROR(__xludf.DUMMYFUNCTION("IFERROR(vlookup($C197&amp;"".""&amp;""To be implemented"",IMPORTRANGE(URLs!$B$1,""Changes Log_CGRH!X:Y""),2,false),"""")"),"")</f>
        <v/>
      </c>
      <c r="AI203" s="54" t="str">
        <f>IFERROR(__xludf.DUMMYFUNCTION("IFERROR(vlookup($C197&amp;"".""&amp;""Translation Pending"",IMPORTRANGE(URLs!$B$1,""Changes Log_CGRH!Z:AA""),2,false),"""")"),"")</f>
        <v/>
      </c>
      <c r="AJ203" s="55"/>
      <c r="AK203" s="55"/>
      <c r="AL203" s="55"/>
    </row>
    <row r="204" ht="15.75" customHeight="1">
      <c r="A204" s="26">
        <f t="shared" si="2"/>
        <v>204</v>
      </c>
      <c r="B204" s="125" t="s">
        <v>1216</v>
      </c>
      <c r="C204" s="126" t="s">
        <v>698</v>
      </c>
      <c r="D204" s="126" t="str">
        <f t="shared" ref="D204:E204" si="158">"q"&amp;ROW(F204)&amp;": "&amp;F204</f>
        <v>q204: Are you or is someone in your household currently working in public works (VUP)? (By currently, we mean within the past week) </v>
      </c>
      <c r="E204" s="126" t="str">
        <f t="shared" si="158"/>
        <v>q204:  Kuri ubu wowe cg undi muntu  wo mu rugo yaba akora mu mirimo y'amaboko(VUP)? (Kuri ubu,tuba dushatse kuvuga mucyumweru cyashize)</v>
      </c>
      <c r="F204" s="126" t="s">
        <v>1471</v>
      </c>
      <c r="G204" s="126" t="s">
        <v>1472</v>
      </c>
      <c r="H204" s="126" t="s">
        <v>1473</v>
      </c>
      <c r="I204" s="127"/>
      <c r="J204" s="127"/>
      <c r="K204" s="127" t="s">
        <v>123</v>
      </c>
      <c r="L204" s="127"/>
      <c r="M204" s="126"/>
      <c r="N204" s="127"/>
      <c r="O204" s="127"/>
      <c r="P204" s="127"/>
      <c r="Q204" s="127"/>
      <c r="R204" s="127"/>
      <c r="S204" s="127"/>
      <c r="T204" s="127"/>
      <c r="U204" s="121"/>
      <c r="V204" s="127"/>
      <c r="W204" s="127"/>
      <c r="X204" s="127"/>
      <c r="Y204" s="127"/>
      <c r="Z204" s="127"/>
      <c r="AA204" s="127"/>
      <c r="AB204" s="127"/>
      <c r="AC204" s="127"/>
      <c r="AD204" s="127"/>
      <c r="AE204" s="127"/>
      <c r="AF204" s="127"/>
      <c r="AG204" s="53"/>
      <c r="AH204" s="54" t="str">
        <f>IFERROR(__xludf.DUMMYFUNCTION("IFERROR(vlookup($C198&amp;"".""&amp;""To be implemented"",IMPORTRANGE(URLs!$B$1,""Changes Log_CGRH!X:Y""),2,false),"""")"),"")</f>
        <v/>
      </c>
      <c r="AI204" s="54" t="str">
        <f>IFERROR(__xludf.DUMMYFUNCTION("IFERROR(vlookup($C198&amp;"".""&amp;""Translation Pending"",IMPORTRANGE(URLs!$B$1,""Changes Log_CGRH!Z:AA""),2,false),"""")"),"")</f>
        <v/>
      </c>
      <c r="AJ204" s="55"/>
      <c r="AK204" s="55"/>
      <c r="AL204" s="55"/>
    </row>
    <row r="205" ht="15.75" customHeight="1">
      <c r="A205" s="26">
        <f t="shared" si="2"/>
        <v>205</v>
      </c>
      <c r="B205" s="212" t="s">
        <v>216</v>
      </c>
      <c r="C205" s="101" t="s">
        <v>712</v>
      </c>
      <c r="D205" s="101" t="str">
        <f t="shared" ref="D205:E205" si="159">"q"&amp;ROW(F205)&amp;": "&amp;F205</f>
        <v>q205: How many days did you (or someone in your house) work in public works (VUP) in the past month? </v>
      </c>
      <c r="E205" s="101" t="str">
        <f t="shared" si="159"/>
        <v>q205: Ni iminsi ingahe wowe cg undi muntu wo mu rugo yakoze mu mirimo y'amaboko (VUP) mu kwezi gushize </v>
      </c>
      <c r="F205" s="101" t="s">
        <v>1474</v>
      </c>
      <c r="G205" s="101" t="s">
        <v>1475</v>
      </c>
      <c r="H205" s="101" t="s">
        <v>1476</v>
      </c>
      <c r="I205" s="121"/>
      <c r="J205" s="121"/>
      <c r="K205" s="121" t="s">
        <v>123</v>
      </c>
      <c r="L205" s="121"/>
      <c r="M205" s="121"/>
      <c r="N205" s="101"/>
      <c r="O205" s="101"/>
      <c r="P205" s="101"/>
      <c r="Q205" s="121"/>
      <c r="R205" s="214" t="s">
        <v>1477</v>
      </c>
      <c r="S205" s="101"/>
      <c r="T205" s="101"/>
      <c r="U205" s="101"/>
      <c r="V205" s="121"/>
      <c r="W205" s="121"/>
      <c r="X205" s="121"/>
      <c r="Y205" s="121"/>
      <c r="Z205" s="121"/>
      <c r="AA205" s="121"/>
      <c r="AB205" s="121"/>
      <c r="AC205" s="121"/>
      <c r="AD205" s="121"/>
      <c r="AE205" s="121"/>
      <c r="AF205" s="121"/>
      <c r="AG205" s="53"/>
      <c r="AH205" s="54" t="str">
        <f>IFERROR(__xludf.DUMMYFUNCTION("IFERROR(vlookup($C199&amp;"".""&amp;""To be implemented"",IMPORTRANGE(URLs!$B$1,""Changes Log_CGRH!X:Y""),2,false),"""")"),"")</f>
        <v/>
      </c>
      <c r="AI205" s="54" t="str">
        <f>IFERROR(__xludf.DUMMYFUNCTION("IFERROR(vlookup($C199&amp;"".""&amp;""Translation Pending"",IMPORTRANGE(URLs!$B$1,""Changes Log_CGRH!Z:AA""),2,false),"""")"),"")</f>
        <v/>
      </c>
      <c r="AJ205" s="55"/>
      <c r="AK205" s="55"/>
      <c r="AL205" s="55"/>
    </row>
    <row r="206" ht="15.75" customHeight="1">
      <c r="A206" s="26">
        <f t="shared" si="2"/>
        <v>206</v>
      </c>
      <c r="B206" s="212" t="s">
        <v>216</v>
      </c>
      <c r="C206" s="101" t="s">
        <v>719</v>
      </c>
      <c r="D206" s="101" t="str">
        <f t="shared" ref="D206:E206" si="160">"q"&amp;ROW(F206)&amp;": "&amp;F206</f>
        <v>q206: How much walking time in minutes (one way) is your house from the public works site you (or someone in your house) most recently work/worked on?  </v>
      </c>
      <c r="E206" s="101" t="str">
        <f t="shared" si="160"/>
        <v>q206: Hari urugendo rungana iki n’amaguru mu minota (urugendo rumwe) kuva aho utuye ujya ahakorerwa imirimo y’amaboko (wowe cg undi muntu wo murugo) ukora/wakoze mu gihe cya vuba?</v>
      </c>
      <c r="F206" s="216" t="s">
        <v>1478</v>
      </c>
      <c r="G206" s="216" t="s">
        <v>1479</v>
      </c>
      <c r="H206" s="101" t="s">
        <v>1480</v>
      </c>
      <c r="I206" s="101"/>
      <c r="J206" s="121"/>
      <c r="K206" s="121" t="s">
        <v>123</v>
      </c>
      <c r="L206" s="121"/>
      <c r="M206" s="121"/>
      <c r="N206" s="101"/>
      <c r="O206" s="101"/>
      <c r="P206" s="101"/>
      <c r="Q206" s="121"/>
      <c r="R206" s="101"/>
      <c r="S206" s="101"/>
      <c r="T206" s="101"/>
      <c r="U206" s="101"/>
      <c r="V206" s="121"/>
      <c r="W206" s="121"/>
      <c r="X206" s="121"/>
      <c r="Y206" s="121"/>
      <c r="Z206" s="121"/>
      <c r="AA206" s="121"/>
      <c r="AB206" s="121"/>
      <c r="AC206" s="121"/>
      <c r="AD206" s="121"/>
      <c r="AE206" s="121"/>
      <c r="AF206" s="121"/>
      <c r="AG206" s="53"/>
      <c r="AH206" s="54" t="str">
        <f>IFERROR(__xludf.DUMMYFUNCTION("IFERROR(vlookup($C200&amp;"".""&amp;""To be implemented"",IMPORTRANGE(URLs!$B$1,""Changes Log_CGRH!X:Y""),2,false),"""")"),"")</f>
        <v/>
      </c>
      <c r="AI206" s="54" t="str">
        <f>IFERROR(__xludf.DUMMYFUNCTION("IFERROR(vlookup($C200&amp;"".""&amp;""Translation Pending"",IMPORTRANGE(URLs!$B$1,""Changes Log_CGRH!Z:AA""),2,false),"""")"),"")</f>
        <v/>
      </c>
      <c r="AJ206" s="55"/>
      <c r="AK206" s="55"/>
      <c r="AL206" s="55"/>
    </row>
    <row r="207" ht="15.75" customHeight="1">
      <c r="A207" s="26">
        <f t="shared" si="2"/>
        <v>207</v>
      </c>
      <c r="B207" s="112" t="s">
        <v>1216</v>
      </c>
      <c r="C207" s="113" t="s">
        <v>1481</v>
      </c>
      <c r="D207" s="113" t="str">
        <f t="shared" ref="D207:E207" si="161">"q"&amp;ROW(F207)&amp;": "&amp;F207</f>
        <v>q207: Is the primary caregiver the one currently participating or has the primary caregiver particpated in Public Works (VUP) in the past 3 months?</v>
      </c>
      <c r="E207" s="113" t="str">
        <f t="shared" si="161"/>
        <v>q207: Umubyeyi w'ibanze yaba kuri ubu yitabira cg yaritabiriye gahunda y'imirimo y'amaboko (VUP) mu mezi 3 ashize ?</v>
      </c>
      <c r="F207" s="113" t="s">
        <v>1482</v>
      </c>
      <c r="G207" s="113" t="s">
        <v>1483</v>
      </c>
      <c r="H207" s="113" t="s">
        <v>1484</v>
      </c>
      <c r="I207" s="113"/>
      <c r="J207" s="115"/>
      <c r="K207" s="115" t="s">
        <v>123</v>
      </c>
      <c r="L207" s="115"/>
      <c r="M207" s="113"/>
      <c r="N207" s="115"/>
      <c r="O207" s="115"/>
      <c r="P207" s="115"/>
      <c r="Q207" s="115"/>
      <c r="R207" s="115"/>
      <c r="S207" s="115"/>
      <c r="T207" s="115"/>
      <c r="U207" s="115"/>
      <c r="V207" s="115"/>
      <c r="W207" s="115"/>
      <c r="X207" s="115"/>
      <c r="Y207" s="115"/>
      <c r="Z207" s="115"/>
      <c r="AA207" s="115"/>
      <c r="AB207" s="115"/>
      <c r="AC207" s="115"/>
      <c r="AD207" s="115"/>
      <c r="AE207" s="115"/>
      <c r="AF207" s="115"/>
      <c r="AG207" s="53"/>
      <c r="AH207" s="54" t="str">
        <f>IFERROR(__xludf.DUMMYFUNCTION("IFERROR(vlookup($C201&amp;"".""&amp;""To be implemented"",IMPORTRANGE(URLs!$B$1,""Changes Log_CGRH!X:Y""),2,false),"""")"),"")</f>
        <v/>
      </c>
      <c r="AI207" s="54" t="str">
        <f>IFERROR(__xludf.DUMMYFUNCTION("IFERROR(vlookup($C201&amp;"".""&amp;""Translation Pending"",IMPORTRANGE(URLs!$B$1,""Changes Log_CGRH!Z:AA""),2,false),"""")"),"")</f>
        <v/>
      </c>
      <c r="AJ207" s="55"/>
      <c r="AK207" s="55"/>
      <c r="AL207" s="55"/>
    </row>
    <row r="208" ht="15.75" customHeight="1">
      <c r="A208" s="26">
        <f t="shared" si="2"/>
        <v>208</v>
      </c>
      <c r="B208" s="212" t="s">
        <v>1485</v>
      </c>
      <c r="C208" s="101" t="s">
        <v>1486</v>
      </c>
      <c r="D208" s="101" t="str">
        <f t="shared" ref="D208:E208" si="162">"q"&amp;ROW(F208)&amp;": "&amp;F208</f>
        <v>q208: Where were the child(ren) in your house when the primary caregiver was working in public works (VUP)?</v>
      </c>
      <c r="E208" s="101" t="str">
        <f t="shared" si="162"/>
        <v>q208: Ni hehe abana bo muri uru rugo bari bari igihe Nyina yari arimo gukora muri VUP?</v>
      </c>
      <c r="F208" s="101" t="s">
        <v>1487</v>
      </c>
      <c r="G208" s="101" t="s">
        <v>1488</v>
      </c>
      <c r="H208" s="101" t="s">
        <v>1489</v>
      </c>
      <c r="I208" s="121" t="s">
        <v>1490</v>
      </c>
      <c r="J208" s="121"/>
      <c r="K208" s="121" t="s">
        <v>123</v>
      </c>
      <c r="L208" s="121"/>
      <c r="M208" s="121"/>
      <c r="N208" s="101"/>
      <c r="O208" s="101"/>
      <c r="P208" s="115"/>
      <c r="Q208" s="121"/>
      <c r="R208" s="101"/>
      <c r="S208" s="101"/>
      <c r="T208" s="101"/>
      <c r="U208" s="127"/>
      <c r="V208" s="121"/>
      <c r="W208" s="121"/>
      <c r="X208" s="121"/>
      <c r="Y208" s="121"/>
      <c r="Z208" s="121"/>
      <c r="AA208" s="121"/>
      <c r="AB208" s="121"/>
      <c r="AC208" s="121"/>
      <c r="AD208" s="121"/>
      <c r="AE208" s="121"/>
      <c r="AF208" s="121"/>
      <c r="AG208" s="53"/>
      <c r="AH208" s="54" t="str">
        <f>IFERROR(__xludf.DUMMYFUNCTION("IFERROR(vlookup($C202&amp;"".""&amp;""To be implemented"",IMPORTRANGE(URLs!$B$1,""Changes Log_CGRH!X:Y""),2,false),"""")"),"")</f>
        <v/>
      </c>
      <c r="AI208" s="54" t="str">
        <f>IFERROR(__xludf.DUMMYFUNCTION("IFERROR(vlookup($C202&amp;"".""&amp;""Translation Pending"",IMPORTRANGE(URLs!$B$1,""Changes Log_CGRH!Z:AA""),2,false),"""")"),"")</f>
        <v/>
      </c>
      <c r="AJ208" s="55"/>
      <c r="AK208" s="55"/>
      <c r="AL208" s="55"/>
    </row>
    <row r="209" ht="15.75" customHeight="1">
      <c r="A209" s="26">
        <f t="shared" si="2"/>
        <v>209</v>
      </c>
      <c r="B209" s="125" t="s">
        <v>1491</v>
      </c>
      <c r="C209" s="126" t="s">
        <v>1492</v>
      </c>
      <c r="D209" s="126" t="str">
        <f t="shared" ref="D209:E209" si="163">"q"&amp;ROW(F209)&amp;": "&amp;F209</f>
        <v>q209: Who takes/took care of the children at home?</v>
      </c>
      <c r="E209" s="126" t="str">
        <f t="shared" si="163"/>
        <v>q209: Ninde wita/witaga ku bana mu rugo?</v>
      </c>
      <c r="F209" s="126" t="s">
        <v>1493</v>
      </c>
      <c r="G209" s="126" t="s">
        <v>1494</v>
      </c>
      <c r="H209" s="126" t="s">
        <v>1495</v>
      </c>
      <c r="I209" s="127" t="s">
        <v>1496</v>
      </c>
      <c r="J209" s="127"/>
      <c r="K209" s="127" t="s">
        <v>123</v>
      </c>
      <c r="L209" s="127"/>
      <c r="M209" s="126"/>
      <c r="N209" s="127"/>
      <c r="O209" s="127"/>
      <c r="P209" s="127"/>
      <c r="Q209" s="127"/>
      <c r="R209" s="127"/>
      <c r="S209" s="127"/>
      <c r="T209" s="127"/>
      <c r="U209" s="101"/>
      <c r="V209" s="127"/>
      <c r="W209" s="127"/>
      <c r="X209" s="127"/>
      <c r="Y209" s="127"/>
      <c r="Z209" s="127"/>
      <c r="AA209" s="127"/>
      <c r="AB209" s="127"/>
      <c r="AC209" s="127"/>
      <c r="AD209" s="127"/>
      <c r="AE209" s="127"/>
      <c r="AF209" s="127"/>
      <c r="AG209" s="53"/>
      <c r="AH209" s="54" t="str">
        <f>IFERROR(__xludf.DUMMYFUNCTION("IFERROR(vlookup($C203&amp;"".""&amp;""To be implemented"",IMPORTRANGE(URLs!$B$1,""Changes Log_CGRH!X:Y""),2,false),"""")"),"")</f>
        <v/>
      </c>
      <c r="AI209" s="54" t="str">
        <f>IFERROR(__xludf.DUMMYFUNCTION("IFERROR(vlookup($C203&amp;"".""&amp;""Translation Pending"",IMPORTRANGE(URLs!$B$1,""Changes Log_CGRH!Z:AA""),2,false),"""")"),"")</f>
        <v/>
      </c>
      <c r="AJ209" s="55"/>
      <c r="AK209" s="55"/>
      <c r="AL209" s="55"/>
    </row>
    <row r="210" ht="15.75" customHeight="1">
      <c r="A210" s="26">
        <f t="shared" si="2"/>
        <v>210</v>
      </c>
      <c r="B210" s="215" t="s">
        <v>216</v>
      </c>
      <c r="C210" s="130" t="s">
        <v>1497</v>
      </c>
      <c r="D210" s="130" t="str">
        <f t="shared" ref="D210:E210" si="164">"q"&amp;ROW(F210)&amp;": "&amp;F210</f>
        <v>q210: About how much has your household earned from public works in total in the last 3 months? </v>
      </c>
      <c r="E210" s="130" t="str">
        <f t="shared" si="164"/>
        <v>q210: Ni nk'amafaranga angahe urugo rwanyu rwakoreye muri VUP mu mezi 3 ashize ? </v>
      </c>
      <c r="F210" s="130" t="s">
        <v>1498</v>
      </c>
      <c r="G210" s="130" t="s">
        <v>1499</v>
      </c>
      <c r="H210" s="130" t="s">
        <v>1500</v>
      </c>
      <c r="I210" s="131"/>
      <c r="J210" s="131"/>
      <c r="K210" s="131" t="s">
        <v>123</v>
      </c>
      <c r="L210" s="131"/>
      <c r="M210" s="217"/>
      <c r="N210" s="130" t="s">
        <v>1180</v>
      </c>
      <c r="O210" s="130" t="s">
        <v>1181</v>
      </c>
      <c r="P210" s="142" t="s">
        <v>1180</v>
      </c>
      <c r="Q210" s="132"/>
      <c r="R210" s="132"/>
      <c r="S210" s="132"/>
      <c r="T210" s="132"/>
      <c r="U210" s="127"/>
      <c r="V210" s="131"/>
      <c r="W210" s="131"/>
      <c r="X210" s="131"/>
      <c r="Y210" s="131"/>
      <c r="Z210" s="131"/>
      <c r="AA210" s="131"/>
      <c r="AB210" s="131"/>
      <c r="AC210" s="131"/>
      <c r="AD210" s="131"/>
      <c r="AE210" s="131"/>
      <c r="AF210" s="131"/>
      <c r="AG210" s="53"/>
      <c r="AH210" s="54" t="str">
        <f>IFERROR(__xludf.DUMMYFUNCTION("IFERROR(vlookup($C204&amp;"".""&amp;""To be implemented"",IMPORTRANGE(URLs!$B$1,""Changes Log_CGRH!X:Y""),2,false),"""")"),"")</f>
        <v/>
      </c>
      <c r="AI210" s="54" t="str">
        <f>IFERROR(__xludf.DUMMYFUNCTION("IFERROR(vlookup($C204&amp;"".""&amp;""Translation Pending"",IMPORTRANGE(URLs!$B$1,""Changes Log_CGRH!Z:AA""),2,false),"""")"),"")</f>
        <v/>
      </c>
      <c r="AJ210" s="55"/>
      <c r="AK210" s="55"/>
      <c r="AL210" s="55"/>
    </row>
    <row r="211" ht="15.75" customHeight="1">
      <c r="A211" s="26">
        <f t="shared" si="2"/>
        <v>211</v>
      </c>
      <c r="B211" s="125" t="s">
        <v>1501</v>
      </c>
      <c r="C211" s="126" t="s">
        <v>1502</v>
      </c>
      <c r="D211" s="126" t="str">
        <f t="shared" ref="D211:E211" si="165">"q"&amp;ROW(F211)&amp;": "&amp;F211</f>
        <v>q211: What is/was the average daily wage earned? </v>
      </c>
      <c r="E211" s="126" t="str">
        <f t="shared" si="165"/>
        <v>q211: Ni amafaranga angahe ukorera ku munsi?</v>
      </c>
      <c r="F211" s="126" t="s">
        <v>1503</v>
      </c>
      <c r="G211" s="126" t="s">
        <v>1504</v>
      </c>
      <c r="H211" s="126" t="s">
        <v>1505</v>
      </c>
      <c r="I211" s="127"/>
      <c r="J211" s="127"/>
      <c r="K211" s="127" t="s">
        <v>123</v>
      </c>
      <c r="L211" s="127"/>
      <c r="M211" s="126"/>
      <c r="N211" s="127"/>
      <c r="O211" s="127"/>
      <c r="P211" s="127"/>
      <c r="Q211" s="127"/>
      <c r="R211" s="127"/>
      <c r="S211" s="127"/>
      <c r="T211" s="127"/>
      <c r="U211" s="127"/>
      <c r="V211" s="127"/>
      <c r="W211" s="127"/>
      <c r="X211" s="127"/>
      <c r="Y211" s="127"/>
      <c r="Z211" s="127"/>
      <c r="AA211" s="127"/>
      <c r="AB211" s="127"/>
      <c r="AC211" s="127"/>
      <c r="AD211" s="127"/>
      <c r="AE211" s="127"/>
      <c r="AF211" s="127"/>
      <c r="AG211" s="53"/>
      <c r="AH211" s="54" t="str">
        <f>IFERROR(__xludf.DUMMYFUNCTION("IFERROR(vlookup($C205&amp;"".""&amp;""To be implemented"",IMPORTRANGE(URLs!$B$1,""Changes Log_CGRH!X:Y""),2,false),"""")"),"")</f>
        <v/>
      </c>
      <c r="AI211" s="54" t="str">
        <f>IFERROR(__xludf.DUMMYFUNCTION("IFERROR(vlookup($C205&amp;"".""&amp;""Translation Pending"",IMPORTRANGE(URLs!$B$1,""Changes Log_CGRH!Z:AA""),2,false),"""")"),"")</f>
        <v/>
      </c>
      <c r="AJ211" s="55"/>
      <c r="AK211" s="55"/>
      <c r="AL211" s="55"/>
    </row>
    <row r="212" ht="15.75" customHeight="1">
      <c r="A212" s="26">
        <f t="shared" si="2"/>
        <v>212</v>
      </c>
      <c r="B212" s="212" t="s">
        <v>1216</v>
      </c>
      <c r="C212" s="101" t="s">
        <v>1506</v>
      </c>
      <c r="D212" s="101" t="str">
        <f t="shared" ref="D212:E212" si="166">"q"&amp;ROW(F212)&amp;": "&amp;F212</f>
        <v>q212: Did you receive your last VUP transfer on time? (on time means that the transfer was received within 15 days after the HH worked for 2 weeks).</v>
      </c>
      <c r="E212" s="101" t="str">
        <f t="shared" si="166"/>
        <v>q212: Waba waraboneye igihe amafaranga uheruka gukorera muri VUP? ( Kuyabonera ku gihe bishatse kuvuga ko amafaranaga yatanzwe mu minsi 15 nyuma y’uko urugo rukoze ibyumweru 2)</v>
      </c>
      <c r="F212" s="101" t="s">
        <v>1507</v>
      </c>
      <c r="G212" s="101" t="s">
        <v>1508</v>
      </c>
      <c r="H212" s="101" t="s">
        <v>1509</v>
      </c>
      <c r="I212" s="121"/>
      <c r="J212" s="121"/>
      <c r="K212" s="121" t="s">
        <v>123</v>
      </c>
      <c r="L212" s="121"/>
      <c r="M212" s="121"/>
      <c r="N212" s="101"/>
      <c r="O212" s="101"/>
      <c r="P212" s="127"/>
      <c r="Q212" s="121"/>
      <c r="R212" s="101"/>
      <c r="S212" s="101"/>
      <c r="T212" s="101"/>
      <c r="U212" s="127"/>
      <c r="V212" s="121"/>
      <c r="W212" s="121"/>
      <c r="X212" s="121"/>
      <c r="Y212" s="121"/>
      <c r="Z212" s="121"/>
      <c r="AA212" s="121"/>
      <c r="AB212" s="121"/>
      <c r="AC212" s="121"/>
      <c r="AD212" s="121"/>
      <c r="AE212" s="121"/>
      <c r="AF212" s="121"/>
      <c r="AG212" s="53"/>
      <c r="AH212" s="54" t="str">
        <f>IFERROR(__xludf.DUMMYFUNCTION("IFERROR(vlookup($C206&amp;"".""&amp;""To be implemented"",IMPORTRANGE(URLs!$B$1,""Changes Log_CGRH!X:Y""),2,false),"""")"),"")</f>
        <v/>
      </c>
      <c r="AI212" s="54" t="str">
        <f>IFERROR(__xludf.DUMMYFUNCTION("IFERROR(vlookup($C206&amp;"".""&amp;""Translation Pending"",IMPORTRANGE(URLs!$B$1,""Changes Log_CGRH!Z:AA""),2,false),"""")"),"")</f>
        <v/>
      </c>
      <c r="AJ212" s="55"/>
      <c r="AK212" s="55"/>
      <c r="AL212" s="55"/>
    </row>
    <row r="213" ht="15.75" customHeight="1">
      <c r="A213" s="26">
        <f t="shared" si="2"/>
        <v>213</v>
      </c>
      <c r="B213" s="215" t="s">
        <v>1510</v>
      </c>
      <c r="C213" s="130" t="s">
        <v>1511</v>
      </c>
      <c r="D213" s="130" t="str">
        <f t="shared" ref="D213:E213" si="167">"q"&amp;ROW(F213)&amp;": "&amp;F213</f>
        <v>q213: How late was the last transfer?</v>
      </c>
      <c r="E213" s="130" t="str">
        <f t="shared" si="167"/>
        <v>q213: Amafaranga muheruka kubona yatinze bingana iki?</v>
      </c>
      <c r="F213" s="130" t="s">
        <v>1512</v>
      </c>
      <c r="G213" s="130" t="s">
        <v>1513</v>
      </c>
      <c r="H213" s="130" t="s">
        <v>1514</v>
      </c>
      <c r="I213" s="131" t="s">
        <v>1515</v>
      </c>
      <c r="J213" s="131"/>
      <c r="K213" s="131" t="s">
        <v>123</v>
      </c>
      <c r="L213" s="131"/>
      <c r="M213" s="130"/>
      <c r="N213" s="130"/>
      <c r="O213" s="130"/>
      <c r="P213" s="133"/>
      <c r="Q213" s="131"/>
      <c r="R213" s="131"/>
      <c r="S213" s="131"/>
      <c r="T213" s="131"/>
      <c r="U213" s="115"/>
      <c r="V213" s="131"/>
      <c r="W213" s="131"/>
      <c r="X213" s="131"/>
      <c r="Y213" s="131"/>
      <c r="Z213" s="131"/>
      <c r="AA213" s="131"/>
      <c r="AB213" s="131"/>
      <c r="AC213" s="131"/>
      <c r="AD213" s="131"/>
      <c r="AE213" s="131"/>
      <c r="AF213" s="131"/>
      <c r="AG213" s="53"/>
      <c r="AH213" s="54" t="str">
        <f>IFERROR(__xludf.DUMMYFUNCTION("IFERROR(vlookup($C207&amp;"".""&amp;""To be implemented"",IMPORTRANGE(URLs!$B$1,""Changes Log_CGRH!X:Y""),2,false),"""")"),"")</f>
        <v/>
      </c>
      <c r="AI213" s="54" t="str">
        <f>IFERROR(__xludf.DUMMYFUNCTION("IFERROR(vlookup($C207&amp;"".""&amp;""Translation Pending"",IMPORTRANGE(URLs!$B$1,""Changes Log_CGRH!Z:AA""),2,false),"""")"),"")</f>
        <v/>
      </c>
      <c r="AJ213" s="55"/>
      <c r="AK213" s="55"/>
      <c r="AL213" s="55"/>
    </row>
    <row r="214" ht="15.75" customHeight="1">
      <c r="A214" s="26">
        <f t="shared" si="2"/>
        <v>214</v>
      </c>
      <c r="B214" s="112" t="s">
        <v>1516</v>
      </c>
      <c r="C214" s="115" t="s">
        <v>1517</v>
      </c>
      <c r="D214" s="115" t="str">
        <f t="shared" ref="D214:E214" si="168">"q"&amp;ROW(F214)&amp;": "&amp;F214</f>
        <v>q214: If late, how did you cope with the transfer being late? </v>
      </c>
      <c r="E214" s="115" t="str">
        <f t="shared" si="168"/>
        <v>q214: Niba yaratinze, ni gute wabyitwayemo?</v>
      </c>
      <c r="F214" s="115" t="s">
        <v>1518</v>
      </c>
      <c r="G214" s="115" t="s">
        <v>1519</v>
      </c>
      <c r="H214" s="115" t="s">
        <v>1520</v>
      </c>
      <c r="I214" s="115" t="s">
        <v>1515</v>
      </c>
      <c r="J214" s="115"/>
      <c r="K214" s="115" t="s">
        <v>123</v>
      </c>
      <c r="L214" s="115"/>
      <c r="M214" s="115"/>
      <c r="N214" s="115"/>
      <c r="O214" s="115"/>
      <c r="P214" s="115"/>
      <c r="Q214" s="115"/>
      <c r="R214" s="115"/>
      <c r="S214" s="115"/>
      <c r="T214" s="115"/>
      <c r="U214" s="109"/>
      <c r="V214" s="115"/>
      <c r="W214" s="115"/>
      <c r="X214" s="115"/>
      <c r="Y214" s="115"/>
      <c r="Z214" s="115"/>
      <c r="AA214" s="115"/>
      <c r="AB214" s="115"/>
      <c r="AC214" s="115"/>
      <c r="AD214" s="115"/>
      <c r="AE214" s="115"/>
      <c r="AF214" s="115"/>
      <c r="AG214" s="53"/>
      <c r="AH214" s="54" t="str">
        <f>IFERROR(__xludf.DUMMYFUNCTION("IFERROR(vlookup($C208&amp;"".""&amp;""To be implemented"",IMPORTRANGE(URLs!$B$1,""Changes Log_CGRH!X:Y""),2,false),"""")"),"")</f>
        <v/>
      </c>
      <c r="AI214" s="54" t="str">
        <f>IFERROR(__xludf.DUMMYFUNCTION("IFERROR(vlookup($C208&amp;"".""&amp;""Translation Pending"",IMPORTRANGE(URLs!$B$1,""Changes Log_CGRH!Z:AA""),2,false),"""")"),"")</f>
        <v/>
      </c>
      <c r="AJ214" s="55"/>
      <c r="AK214" s="55"/>
      <c r="AL214" s="55"/>
    </row>
    <row r="215" ht="15.75" customHeight="1">
      <c r="A215" s="26">
        <f t="shared" si="2"/>
        <v>215</v>
      </c>
      <c r="B215" s="108" t="s">
        <v>1216</v>
      </c>
      <c r="C215" s="109" t="s">
        <v>1521</v>
      </c>
      <c r="D215" s="110" t="str">
        <f t="shared" ref="D215:E215" si="169">"q"&amp;ROW(F215)&amp;": "&amp;F215</f>
        <v>q215: Has work in public works (VUP) in past 3 months been only source of employment? </v>
      </c>
      <c r="E215" s="110" t="str">
        <f t="shared" si="169"/>
        <v>q215: Mu mezi 3 ashize, gukora muri VUP niwo murimo wonyine mwakoraga?</v>
      </c>
      <c r="F215" s="110" t="s">
        <v>1522</v>
      </c>
      <c r="G215" s="110" t="s">
        <v>1523</v>
      </c>
      <c r="H215" s="110" t="s">
        <v>1524</v>
      </c>
      <c r="I215" s="109"/>
      <c r="J215" s="109"/>
      <c r="K215" s="109" t="s">
        <v>123</v>
      </c>
      <c r="L215" s="109"/>
      <c r="M215" s="109"/>
      <c r="N215" s="109"/>
      <c r="O215" s="109"/>
      <c r="P215" s="115"/>
      <c r="Q215" s="109"/>
      <c r="R215" s="109"/>
      <c r="S215" s="109"/>
      <c r="T215" s="109"/>
      <c r="U215" s="109"/>
      <c r="V215" s="109"/>
      <c r="W215" s="109"/>
      <c r="X215" s="109"/>
      <c r="Y215" s="109"/>
      <c r="Z215" s="109"/>
      <c r="AA215" s="109"/>
      <c r="AB215" s="109"/>
      <c r="AC215" s="109"/>
      <c r="AD215" s="109"/>
      <c r="AE215" s="109"/>
      <c r="AF215" s="109"/>
      <c r="AG215" s="53"/>
      <c r="AH215" s="54" t="str">
        <f>IFERROR(__xludf.DUMMYFUNCTION("IFERROR(vlookup($C209&amp;"".""&amp;""To be implemented"",IMPORTRANGE(URLs!$B$1,""Changes Log_CGRH!X:Y""),2,false),"""")"),"")</f>
        <v/>
      </c>
      <c r="AI215" s="54" t="str">
        <f>IFERROR(__xludf.DUMMYFUNCTION("IFERROR(vlookup($C209&amp;"".""&amp;""Translation Pending"",IMPORTRANGE(URLs!$B$1,""Changes Log_CGRH!Z:AA""),2,false),"""")"),"")</f>
        <v/>
      </c>
      <c r="AJ215" s="55"/>
      <c r="AK215" s="55"/>
      <c r="AL215" s="55"/>
    </row>
    <row r="216" ht="15.75" customHeight="1">
      <c r="A216" s="26">
        <f t="shared" si="2"/>
        <v>216</v>
      </c>
      <c r="B216" s="108" t="s">
        <v>386</v>
      </c>
      <c r="C216" s="113" t="s">
        <v>1460</v>
      </c>
      <c r="D216" s="110" t="str">
        <f t="shared" ref="D216:E216" si="170">"q"&amp;ROW(F216)&amp;": "&amp;F216</f>
        <v>q216: </v>
      </c>
      <c r="E216" s="110" t="str">
        <f t="shared" si="170"/>
        <v>q216: </v>
      </c>
      <c r="F216" s="110"/>
      <c r="G216" s="110"/>
      <c r="H216" s="110"/>
      <c r="I216" s="109"/>
      <c r="J216" s="109"/>
      <c r="K216" s="109"/>
      <c r="L216" s="109"/>
      <c r="M216" s="109"/>
      <c r="N216" s="109"/>
      <c r="O216" s="109"/>
      <c r="P216" s="130"/>
      <c r="Q216" s="109"/>
      <c r="R216" s="109"/>
      <c r="S216" s="109"/>
      <c r="T216" s="109"/>
      <c r="U216" s="115"/>
      <c r="V216" s="109"/>
      <c r="W216" s="109"/>
      <c r="X216" s="109"/>
      <c r="Y216" s="109"/>
      <c r="Z216" s="109"/>
      <c r="AA216" s="109"/>
      <c r="AB216" s="109"/>
      <c r="AC216" s="109"/>
      <c r="AD216" s="109"/>
      <c r="AE216" s="109"/>
      <c r="AF216" s="109"/>
      <c r="AG216" s="53"/>
      <c r="AH216" s="54" t="str">
        <f>IFERROR(__xludf.DUMMYFUNCTION("IFERROR(vlookup($C210&amp;"".""&amp;""To be implemented"",IMPORTRANGE(URLs!$B$1,""Changes Log_CGRH!X:Y""),2,false),"""")"),"")</f>
        <v/>
      </c>
      <c r="AI216" s="54" t="str">
        <f>IFERROR(__xludf.DUMMYFUNCTION("IFERROR(vlookup($C210&amp;"".""&amp;""Translation Pending"",IMPORTRANGE(URLs!$B$1,""Changes Log_CGRH!Z:AA""),2,false),"""")"),"")</f>
        <v/>
      </c>
      <c r="AJ216" s="55"/>
      <c r="AK216" s="55"/>
      <c r="AL216" s="55"/>
    </row>
    <row r="217" ht="15.75" customHeight="1">
      <c r="A217" s="26">
        <f t="shared" si="2"/>
        <v>217</v>
      </c>
      <c r="B217" s="112" t="s">
        <v>380</v>
      </c>
      <c r="C217" s="113" t="s">
        <v>1525</v>
      </c>
      <c r="D217" s="113" t="str">
        <f t="shared" ref="D217:E217" si="171">"q"&amp;ROW(F217)&amp;": "&amp;F217</f>
        <v>q217: Module 4.6.2 Social Protection 2 (spb2)</v>
      </c>
      <c r="E217" s="113" t="str">
        <f t="shared" si="171"/>
        <v>q217: </v>
      </c>
      <c r="F217" s="113" t="s">
        <v>1526</v>
      </c>
      <c r="G217" s="113"/>
      <c r="H217" s="113"/>
      <c r="I217" s="113" t="s">
        <v>1448</v>
      </c>
      <c r="J217" s="115"/>
      <c r="K217" s="115"/>
      <c r="L217" s="115"/>
      <c r="M217" s="113"/>
      <c r="N217" s="115"/>
      <c r="O217" s="115"/>
      <c r="P217" s="109"/>
      <c r="Q217" s="115"/>
      <c r="R217" s="115"/>
      <c r="S217" s="115"/>
      <c r="T217" s="115"/>
      <c r="U217" s="127"/>
      <c r="V217" s="115"/>
      <c r="W217" s="115"/>
      <c r="X217" s="115"/>
      <c r="Y217" s="115"/>
      <c r="Z217" s="115"/>
      <c r="AA217" s="115"/>
      <c r="AB217" s="115"/>
      <c r="AC217" s="115"/>
      <c r="AD217" s="115"/>
      <c r="AE217" s="115"/>
      <c r="AF217" s="115"/>
      <c r="AG217" s="53"/>
      <c r="AH217" s="54" t="str">
        <f>IFERROR(__xludf.DUMMYFUNCTION("IFERROR(vlookup($C211&amp;"".""&amp;""To be implemented"",IMPORTRANGE(URLs!$B$1,""Changes Log_CGRH!X:Y""),2,false),"""")"),"")</f>
        <v/>
      </c>
      <c r="AI217" s="54" t="str">
        <f>IFERROR(__xludf.DUMMYFUNCTION("IFERROR(vlookup($C211&amp;"".""&amp;""Translation Pending"",IMPORTRANGE(URLs!$B$1,""Changes Log_CGRH!Z:AA""),2,false),"""")"),"")</f>
        <v/>
      </c>
      <c r="AJ217" s="55"/>
      <c r="AK217" s="55"/>
      <c r="AL217" s="55"/>
    </row>
    <row r="218" ht="15.75" customHeight="1">
      <c r="A218" s="26">
        <f t="shared" si="2"/>
        <v>218</v>
      </c>
      <c r="B218" s="125" t="s">
        <v>1216</v>
      </c>
      <c r="C218" s="126" t="s">
        <v>1527</v>
      </c>
      <c r="D218" s="126" t="str">
        <f t="shared" ref="D218:E218" si="172">"q"&amp;ROW(F218)&amp;": "&amp;F218</f>
        <v>q218: In the past 3 months did your household receive any money at all through the VUP? </v>
      </c>
      <c r="E218" s="126" t="str">
        <f t="shared" si="172"/>
        <v>q218: Mu mezi 3 ashize urugo rwanyu rwigeze rubona amafaranga ayo ari yo yose binyuze muri VUP ?</v>
      </c>
      <c r="F218" s="126" t="s">
        <v>1528</v>
      </c>
      <c r="G218" s="126" t="s">
        <v>1529</v>
      </c>
      <c r="H218" s="126" t="s">
        <v>1530</v>
      </c>
      <c r="I218" s="127"/>
      <c r="J218" s="127"/>
      <c r="K218" s="127" t="s">
        <v>123</v>
      </c>
      <c r="L218" s="127"/>
      <c r="M218" s="126"/>
      <c r="N218" s="127"/>
      <c r="O218" s="127"/>
      <c r="P218" s="109"/>
      <c r="Q218" s="127"/>
      <c r="R218" s="127"/>
      <c r="S218" s="127"/>
      <c r="T218" s="127"/>
      <c r="U218" s="127"/>
      <c r="V218" s="127"/>
      <c r="W218" s="127"/>
      <c r="X218" s="127"/>
      <c r="Y218" s="127"/>
      <c r="Z218" s="127"/>
      <c r="AA218" s="127"/>
      <c r="AB218" s="127"/>
      <c r="AC218" s="127"/>
      <c r="AD218" s="127"/>
      <c r="AE218" s="127"/>
      <c r="AF218" s="127"/>
      <c r="AG218" s="53"/>
      <c r="AH218" s="54" t="str">
        <f>IFERROR(__xludf.DUMMYFUNCTION("IFERROR(vlookup($C212&amp;"".""&amp;""To be implemented"",IMPORTRANGE(URLs!$B$1,""Changes Log_CGRH!X:Y""),2,false),"""")"),"")</f>
        <v/>
      </c>
      <c r="AI218" s="54" t="str">
        <f>IFERROR(__xludf.DUMMYFUNCTION("IFERROR(vlookup($C212&amp;"".""&amp;""Translation Pending"",IMPORTRANGE(URLs!$B$1,""Changes Log_CGRH!Z:AA""),2,false),"""")"),"")</f>
        <v/>
      </c>
      <c r="AJ218" s="55"/>
      <c r="AK218" s="55"/>
      <c r="AL218" s="55"/>
    </row>
    <row r="219" ht="15.75" customHeight="1">
      <c r="A219" s="26">
        <f t="shared" si="2"/>
        <v>219</v>
      </c>
      <c r="B219" s="125" t="s">
        <v>1216</v>
      </c>
      <c r="C219" s="126" t="s">
        <v>1531</v>
      </c>
      <c r="D219" s="126" t="str">
        <f t="shared" ref="D219:E219" si="173">"q"&amp;ROW(F219)&amp;": "&amp;F219</f>
        <v>q219: Did you save part of the money that you received from the VUP in the past 3 months?  </v>
      </c>
      <c r="E219" s="126" t="str">
        <f t="shared" si="173"/>
        <v>q219: waba warigeze uzigama amwe mu mafaranga wabonye muri VUP?</v>
      </c>
      <c r="F219" s="126" t="s">
        <v>1532</v>
      </c>
      <c r="G219" s="126" t="s">
        <v>1533</v>
      </c>
      <c r="H219" s="126" t="s">
        <v>1534</v>
      </c>
      <c r="I219" s="127" t="s">
        <v>1535</v>
      </c>
      <c r="J219" s="127"/>
      <c r="K219" s="127" t="s">
        <v>123</v>
      </c>
      <c r="L219" s="127"/>
      <c r="M219" s="126"/>
      <c r="N219" s="127"/>
      <c r="O219" s="127"/>
      <c r="P219" s="127"/>
      <c r="Q219" s="127"/>
      <c r="R219" s="127"/>
      <c r="S219" s="127"/>
      <c r="T219" s="127"/>
      <c r="U219" s="115"/>
      <c r="V219" s="127"/>
      <c r="W219" s="127"/>
      <c r="X219" s="127"/>
      <c r="Y219" s="127"/>
      <c r="Z219" s="127"/>
      <c r="AA219" s="127"/>
      <c r="AB219" s="127"/>
      <c r="AC219" s="127"/>
      <c r="AD219" s="127"/>
      <c r="AE219" s="127"/>
      <c r="AF219" s="127"/>
      <c r="AG219" s="53"/>
      <c r="AH219" s="54" t="str">
        <f>IFERROR(__xludf.DUMMYFUNCTION("IFERROR(vlookup($C213&amp;"".""&amp;""To be implemented"",IMPORTRANGE(URLs!$B$1,""Changes Log_CGRH!X:Y""),2,false),"""")"),"")</f>
        <v/>
      </c>
      <c r="AI219" s="54" t="str">
        <f>IFERROR(__xludf.DUMMYFUNCTION("IFERROR(vlookup($C213&amp;"".""&amp;""Translation Pending"",IMPORTRANGE(URLs!$B$1,""Changes Log_CGRH!Z:AA""),2,false),"""")"),"")</f>
        <v/>
      </c>
      <c r="AJ219" s="55"/>
      <c r="AK219" s="55"/>
      <c r="AL219" s="55"/>
    </row>
    <row r="220" ht="15.75" customHeight="1">
      <c r="A220" s="26">
        <f t="shared" si="2"/>
        <v>220</v>
      </c>
      <c r="B220" s="212" t="s">
        <v>216</v>
      </c>
      <c r="C220" s="101" t="s">
        <v>1536</v>
      </c>
      <c r="D220" s="101" t="str">
        <f t="shared" ref="D220:E220" si="174">"q"&amp;ROW(F220)&amp;": "&amp;F220</f>
        <v>q220: About how much of the money received did you save in the last 3 months </v>
      </c>
      <c r="E220" s="101" t="str">
        <f t="shared" si="174"/>
        <v>q220: Ni nk'amafaranga angahe mu yo wakiriye wazigamye mu mezi 3 ashize ?</v>
      </c>
      <c r="F220" s="101" t="s">
        <v>1537</v>
      </c>
      <c r="G220" s="101" t="s">
        <v>1538</v>
      </c>
      <c r="H220" s="101" t="s">
        <v>1539</v>
      </c>
      <c r="I220" s="101" t="s">
        <v>1540</v>
      </c>
      <c r="J220" s="121"/>
      <c r="K220" s="121" t="s">
        <v>123</v>
      </c>
      <c r="L220" s="121"/>
      <c r="M220" s="213"/>
      <c r="N220" s="101" t="s">
        <v>1180</v>
      </c>
      <c r="O220" s="101" t="s">
        <v>1181</v>
      </c>
      <c r="P220" s="214" t="s">
        <v>1180</v>
      </c>
      <c r="Q220" s="213"/>
      <c r="R220" s="214"/>
      <c r="S220" s="214"/>
      <c r="T220" s="214"/>
      <c r="U220" s="101"/>
      <c r="V220" s="121"/>
      <c r="W220" s="121"/>
      <c r="X220" s="121"/>
      <c r="Y220" s="121"/>
      <c r="Z220" s="121"/>
      <c r="AA220" s="121"/>
      <c r="AB220" s="121"/>
      <c r="AC220" s="121"/>
      <c r="AD220" s="121"/>
      <c r="AE220" s="121"/>
      <c r="AF220" s="121"/>
      <c r="AG220" s="53"/>
      <c r="AH220" s="54" t="str">
        <f>IFERROR(__xludf.DUMMYFUNCTION("IFERROR(vlookup($C214&amp;"".""&amp;""To be implemented"",IMPORTRANGE(URLs!$B$1,""Changes Log_CGRH!X:Y""),2,false),"""")"),"")</f>
        <v/>
      </c>
      <c r="AI220" s="54" t="str">
        <f>IFERROR(__xludf.DUMMYFUNCTION("IFERROR(vlookup($C214&amp;"".""&amp;""Translation Pending"",IMPORTRANGE(URLs!$B$1,""Changes Log_CGRH!Z:AA""),2,false),"""")"),"")</f>
        <v/>
      </c>
      <c r="AJ220" s="55"/>
      <c r="AK220" s="55"/>
      <c r="AL220" s="55"/>
    </row>
    <row r="221" ht="15.75" customHeight="1">
      <c r="A221" s="26">
        <f t="shared" si="2"/>
        <v>221</v>
      </c>
      <c r="B221" s="125" t="s">
        <v>1541</v>
      </c>
      <c r="C221" s="126" t="s">
        <v>1542</v>
      </c>
      <c r="D221" s="126" t="str">
        <f t="shared" ref="D221:E221" si="175">"q"&amp;ROW(F221)&amp;": "&amp;F221</f>
        <v>q221: What were the main items that you spent money on from VUP public works?</v>
      </c>
      <c r="E221" s="126" t="str">
        <f t="shared" si="175"/>
        <v>q221: Ni ibihe bintu by’ingenzi watanzeho amafaranga wakoreye muri VUP?</v>
      </c>
      <c r="F221" s="126" t="s">
        <v>1543</v>
      </c>
      <c r="G221" s="126" t="s">
        <v>1544</v>
      </c>
      <c r="H221" s="126" t="s">
        <v>1545</v>
      </c>
      <c r="I221" s="127" t="s">
        <v>1535</v>
      </c>
      <c r="J221" s="127"/>
      <c r="K221" s="127" t="s">
        <v>123</v>
      </c>
      <c r="L221" s="127"/>
      <c r="M221" s="126"/>
      <c r="N221" s="127"/>
      <c r="O221" s="127"/>
      <c r="P221" s="127"/>
      <c r="Q221" s="127"/>
      <c r="R221" s="127"/>
      <c r="S221" s="127"/>
      <c r="T221" s="127"/>
      <c r="U221" s="127"/>
      <c r="V221" s="127"/>
      <c r="W221" s="127"/>
      <c r="X221" s="127"/>
      <c r="Y221" s="127"/>
      <c r="Z221" s="127"/>
      <c r="AA221" s="127"/>
      <c r="AB221" s="127"/>
      <c r="AC221" s="127"/>
      <c r="AD221" s="127"/>
      <c r="AE221" s="127"/>
      <c r="AF221" s="127"/>
      <c r="AG221" s="53"/>
      <c r="AH221" s="54" t="str">
        <f>IFERROR(__xludf.DUMMYFUNCTION("IFERROR(vlookup($C215&amp;"".""&amp;""To be implemented"",IMPORTRANGE(URLs!$B$1,""Changes Log_CGRH!X:Y""),2,false),"""")"),"")</f>
        <v/>
      </c>
      <c r="AI221" s="54" t="str">
        <f>IFERROR(__xludf.DUMMYFUNCTION("IFERROR(vlookup($C215&amp;"".""&amp;""Translation Pending"",IMPORTRANGE(URLs!$B$1,""Changes Log_CGRH!Z:AA""),2,false),"""")"),"")</f>
        <v/>
      </c>
      <c r="AJ221" s="55"/>
      <c r="AK221" s="55"/>
      <c r="AL221" s="55"/>
    </row>
    <row r="222" ht="15.75" customHeight="1">
      <c r="A222" s="26">
        <f t="shared" si="2"/>
        <v>222</v>
      </c>
      <c r="B222" s="125" t="s">
        <v>1216</v>
      </c>
      <c r="C222" s="126" t="s">
        <v>1546</v>
      </c>
      <c r="D222" s="126" t="str">
        <f t="shared" ref="D222:E222" si="176">"q"&amp;ROW(F222)&amp;": "&amp;F222</f>
        <v>q222: In the past 3 months, have you received caseworker support from a community member working with VUP public works?</v>
      </c>
      <c r="E222" s="126" t="str">
        <f t="shared" si="176"/>
        <v>q222: Mu mezi 3 ashize, waba warabonye ubufasha bw’ubuhwituzi buturutse ku muntu ukora muri VUP?</v>
      </c>
      <c r="F222" s="126" t="s">
        <v>1547</v>
      </c>
      <c r="G222" s="126" t="s">
        <v>1548</v>
      </c>
      <c r="H222" s="126" t="s">
        <v>1549</v>
      </c>
      <c r="I222" s="127"/>
      <c r="J222" s="127"/>
      <c r="K222" s="127" t="s">
        <v>123</v>
      </c>
      <c r="L222" s="127"/>
      <c r="M222" s="126"/>
      <c r="N222" s="127"/>
      <c r="O222" s="127"/>
      <c r="P222" s="127"/>
      <c r="Q222" s="127"/>
      <c r="R222" s="127"/>
      <c r="S222" s="127"/>
      <c r="T222" s="127"/>
      <c r="U222" s="127"/>
      <c r="V222" s="127"/>
      <c r="W222" s="127"/>
      <c r="X222" s="127"/>
      <c r="Y222" s="127"/>
      <c r="Z222" s="127"/>
      <c r="AA222" s="127"/>
      <c r="AB222" s="127"/>
      <c r="AC222" s="127"/>
      <c r="AD222" s="127"/>
      <c r="AE222" s="127"/>
      <c r="AF222" s="127"/>
      <c r="AG222" s="53"/>
      <c r="AH222" s="54" t="str">
        <f>IFERROR(__xludf.DUMMYFUNCTION("IFERROR(vlookup($C218&amp;"".""&amp;""To be implemented"",IMPORTRANGE(URLs!$B$1,""Changes Log_CGRH!X:Y""),2,false),"""")"),"")</f>
        <v/>
      </c>
      <c r="AI222" s="54" t="str">
        <f>IFERROR(__xludf.DUMMYFUNCTION("IFERROR(vlookup($C218&amp;"".""&amp;""Translation Pending"",IMPORTRANGE(URLs!$B$1,""Changes Log_CGRH!Z:AA""),2,false),"""")"),"")</f>
        <v/>
      </c>
      <c r="AJ222" s="55"/>
      <c r="AK222" s="55"/>
      <c r="AL222" s="55"/>
    </row>
    <row r="223" ht="15.75" customHeight="1">
      <c r="A223" s="26">
        <f t="shared" si="2"/>
        <v>223</v>
      </c>
      <c r="B223" s="125" t="s">
        <v>1550</v>
      </c>
      <c r="C223" s="126" t="s">
        <v>1551</v>
      </c>
      <c r="D223" s="126" t="str">
        <f t="shared" ref="D223:E223" si="177">"q"&amp;ROW(F223)&amp;": "&amp;F223</f>
        <v>q223: If yes, how often did the caseworker visit you?</v>
      </c>
      <c r="E223" s="126" t="str">
        <f t="shared" si="177"/>
        <v>q223: Niba ari yego, Ni kangahe wasuwe n'umuhwituzi wa VUP?</v>
      </c>
      <c r="F223" s="126" t="s">
        <v>1552</v>
      </c>
      <c r="G223" s="126" t="s">
        <v>1553</v>
      </c>
      <c r="H223" s="126" t="s">
        <v>1554</v>
      </c>
      <c r="I223" s="127" t="s">
        <v>1555</v>
      </c>
      <c r="J223" s="127"/>
      <c r="K223" s="127" t="s">
        <v>123</v>
      </c>
      <c r="L223" s="127"/>
      <c r="M223" s="126"/>
      <c r="N223" s="127"/>
      <c r="O223" s="127"/>
      <c r="P223" s="127"/>
      <c r="Q223" s="127"/>
      <c r="R223" s="127"/>
      <c r="S223" s="127"/>
      <c r="T223" s="127"/>
      <c r="U223" s="127"/>
      <c r="V223" s="127"/>
      <c r="W223" s="127"/>
      <c r="X223" s="127"/>
      <c r="Y223" s="127"/>
      <c r="Z223" s="127"/>
      <c r="AA223" s="127"/>
      <c r="AB223" s="127"/>
      <c r="AC223" s="127"/>
      <c r="AD223" s="127"/>
      <c r="AE223" s="127"/>
      <c r="AF223" s="127"/>
      <c r="AG223" s="53"/>
      <c r="AH223" s="54" t="str">
        <f>IFERROR(__xludf.DUMMYFUNCTION("IFERROR(vlookup($C219&amp;"".""&amp;""To be implemented"",IMPORTRANGE(URLs!$B$1,""Changes Log_CGRH!X:Y""),2,false),"""")"),"")</f>
        <v/>
      </c>
      <c r="AI223" s="54" t="str">
        <f>IFERROR(__xludf.DUMMYFUNCTION("IFERROR(vlookup($C219&amp;"".""&amp;""Translation Pending"",IMPORTRANGE(URLs!$B$1,""Changes Log_CGRH!Z:AA""),2,false),"""")"),"")</f>
        <v/>
      </c>
      <c r="AJ223" s="55"/>
      <c r="AK223" s="55"/>
      <c r="AL223" s="55"/>
    </row>
    <row r="224" ht="15.75" customHeight="1">
      <c r="A224" s="26">
        <f t="shared" si="2"/>
        <v>224</v>
      </c>
      <c r="B224" s="125" t="s">
        <v>1556</v>
      </c>
      <c r="C224" s="126" t="s">
        <v>1557</v>
      </c>
      <c r="D224" s="126" t="str">
        <f t="shared" ref="D224:E224" si="178">"q"&amp;ROW(F224)&amp;": "&amp;F224</f>
        <v>q224: Please check all the topics that the caseworker has discussed with you.</v>
      </c>
      <c r="E224" s="126" t="str">
        <f t="shared" si="178"/>
        <v>q224: Reba ingingo zose waba waraganiriye ho n’umuhwituzi wo muri VUP?</v>
      </c>
      <c r="F224" s="126" t="s">
        <v>1558</v>
      </c>
      <c r="G224" s="126" t="s">
        <v>1559</v>
      </c>
      <c r="H224" s="126" t="s">
        <v>1560</v>
      </c>
      <c r="I224" s="127" t="s">
        <v>1555</v>
      </c>
      <c r="J224" s="127"/>
      <c r="K224" s="127" t="s">
        <v>123</v>
      </c>
      <c r="L224" s="127"/>
      <c r="M224" s="126"/>
      <c r="N224" s="127"/>
      <c r="O224" s="127"/>
      <c r="P224" s="127"/>
      <c r="Q224" s="127"/>
      <c r="R224" s="127"/>
      <c r="S224" s="127"/>
      <c r="T224" s="127"/>
      <c r="U224" s="115"/>
      <c r="V224" s="127"/>
      <c r="W224" s="127"/>
      <c r="X224" s="127"/>
      <c r="Y224" s="127"/>
      <c r="Z224" s="127"/>
      <c r="AA224" s="127"/>
      <c r="AB224" s="127"/>
      <c r="AC224" s="127"/>
      <c r="AD224" s="127"/>
      <c r="AE224" s="127"/>
      <c r="AF224" s="127"/>
      <c r="AG224" s="53"/>
      <c r="AH224" s="54" t="str">
        <f>IFERROR(__xludf.DUMMYFUNCTION("IFERROR(vlookup($C220&amp;"".""&amp;""To be implemented"",IMPORTRANGE(URLs!$B$1,""Changes Log_CGRH!X:Y""),2,false),"""")"),"")</f>
        <v/>
      </c>
      <c r="AI224" s="54" t="str">
        <f>IFERROR(__xludf.DUMMYFUNCTION("IFERROR(vlookup($C220&amp;"".""&amp;""Translation Pending"",IMPORTRANGE(URLs!$B$1,""Changes Log_CGRH!Z:AA""),2,false),"""")"),"")</f>
        <v/>
      </c>
      <c r="AJ224" s="55"/>
      <c r="AK224" s="55"/>
      <c r="AL224" s="55"/>
    </row>
    <row r="225" ht="15.75" customHeight="1">
      <c r="A225" s="26">
        <f t="shared" si="2"/>
        <v>225</v>
      </c>
      <c r="B225" s="125" t="s">
        <v>1216</v>
      </c>
      <c r="C225" s="126" t="s">
        <v>1561</v>
      </c>
      <c r="D225" s="126" t="str">
        <f t="shared" ref="D225:E225" si="179">"q"&amp;ROW(F225)&amp;": "&amp;F225</f>
        <v>q225: Would you (CONTINUE TO) participte in Public Works if you were offered to participate now? </v>
      </c>
      <c r="E225" s="126" t="str">
        <f t="shared" si="179"/>
        <v>q225: Wakomeza gukora mu mirimo y,amaboko ubungubu  uramutse utoranijwe kuyikoramo  ?</v>
      </c>
      <c r="F225" s="126" t="s">
        <v>1562</v>
      </c>
      <c r="G225" s="126" t="s">
        <v>1563</v>
      </c>
      <c r="H225" s="126" t="s">
        <v>1564</v>
      </c>
      <c r="I225" s="127"/>
      <c r="J225" s="127"/>
      <c r="K225" s="127" t="s">
        <v>123</v>
      </c>
      <c r="L225" s="127"/>
      <c r="M225" s="126"/>
      <c r="N225" s="127"/>
      <c r="O225" s="127"/>
      <c r="P225" s="127"/>
      <c r="Q225" s="127"/>
      <c r="R225" s="127"/>
      <c r="S225" s="127"/>
      <c r="T225" s="127"/>
      <c r="U225" s="115"/>
      <c r="V225" s="127"/>
      <c r="W225" s="127"/>
      <c r="X225" s="127"/>
      <c r="Y225" s="127"/>
      <c r="Z225" s="127"/>
      <c r="AA225" s="127"/>
      <c r="AB225" s="127"/>
      <c r="AC225" s="127"/>
      <c r="AD225" s="127"/>
      <c r="AE225" s="127"/>
      <c r="AF225" s="127"/>
      <c r="AG225" s="53"/>
      <c r="AH225" s="54" t="str">
        <f>IFERROR(__xludf.DUMMYFUNCTION("IFERROR(vlookup($C221&amp;"".""&amp;""To be implemented"",IMPORTRANGE(URLs!$B$1,""Changes Log_CGRH!X:Y""),2,false),"""")"),"")</f>
        <v/>
      </c>
      <c r="AI225" s="54" t="str">
        <f>IFERROR(__xludf.DUMMYFUNCTION("IFERROR(vlookup($C221&amp;"".""&amp;""Translation Pending"",IMPORTRANGE(URLs!$B$1,""Changes Log_CGRH!Z:AA""),2,false),"""")"),"")</f>
        <v/>
      </c>
      <c r="AJ225" s="55"/>
      <c r="AK225" s="55"/>
      <c r="AL225" s="55"/>
    </row>
    <row r="226" ht="15.75" customHeight="1">
      <c r="A226" s="26">
        <f t="shared" si="2"/>
        <v>226</v>
      </c>
      <c r="B226" s="125" t="s">
        <v>1565</v>
      </c>
      <c r="C226" s="126" t="s">
        <v>1566</v>
      </c>
      <c r="D226" s="126" t="str">
        <f t="shared" ref="D226:E226" si="180">"q"&amp;ROW(F226)&amp;": "&amp;F226</f>
        <v>q226: If no, why not? </v>
      </c>
      <c r="E226" s="126" t="str">
        <f t="shared" si="180"/>
        <v>q226: Niba ari oya, kubera iki ?</v>
      </c>
      <c r="F226" s="126" t="s">
        <v>1567</v>
      </c>
      <c r="G226" s="126" t="s">
        <v>1568</v>
      </c>
      <c r="H226" s="126" t="s">
        <v>1569</v>
      </c>
      <c r="I226" s="127" t="s">
        <v>1570</v>
      </c>
      <c r="J226" s="127"/>
      <c r="K226" s="127" t="s">
        <v>123</v>
      </c>
      <c r="L226" s="127"/>
      <c r="M226" s="126"/>
      <c r="N226" s="127"/>
      <c r="O226" s="127"/>
      <c r="P226" s="127"/>
      <c r="Q226" s="127"/>
      <c r="R226" s="127"/>
      <c r="S226" s="127"/>
      <c r="T226" s="127"/>
      <c r="U226" s="115"/>
      <c r="V226" s="127"/>
      <c r="W226" s="127"/>
      <c r="X226" s="127"/>
      <c r="Y226" s="127"/>
      <c r="Z226" s="127"/>
      <c r="AA226" s="127"/>
      <c r="AB226" s="127"/>
      <c r="AC226" s="127"/>
      <c r="AD226" s="127"/>
      <c r="AE226" s="127"/>
      <c r="AF226" s="127"/>
      <c r="AG226" s="53"/>
      <c r="AH226" s="54" t="str">
        <f>IFERROR(__xludf.DUMMYFUNCTION("IFERROR(vlookup($C228&amp;"".""&amp;""To be implemented"",IMPORTRANGE(URLs!$B$1,""Changes Log_CGRH!X:Y""),2,false),"""")"),"")</f>
        <v/>
      </c>
      <c r="AI226" s="54" t="str">
        <f>IFERROR(__xludf.DUMMYFUNCTION("IFERROR(vlookup($C228&amp;"".""&amp;""Translation Pending"",IMPORTRANGE(URLs!$B$1,""Changes Log_CGRH!Z:AA""),2,false),"""")"),"")</f>
        <v/>
      </c>
      <c r="AJ226" s="55"/>
      <c r="AK226" s="55"/>
      <c r="AL226" s="55"/>
    </row>
    <row r="227" ht="15.75" customHeight="1">
      <c r="A227" s="26">
        <f t="shared" si="2"/>
        <v>227</v>
      </c>
      <c r="B227" s="112" t="s">
        <v>386</v>
      </c>
      <c r="C227" s="113" t="s">
        <v>1525</v>
      </c>
      <c r="D227" s="115" t="str">
        <f t="shared" ref="D227:E227" si="181">"q"&amp;ROW(F227)&amp;": "&amp;F227</f>
        <v>q227: </v>
      </c>
      <c r="E227" s="115" t="str">
        <f t="shared" si="181"/>
        <v>q227: </v>
      </c>
      <c r="F227" s="115"/>
      <c r="G227" s="115"/>
      <c r="H227" s="115"/>
      <c r="I227" s="115"/>
      <c r="J227" s="115"/>
      <c r="K227" s="115"/>
      <c r="L227" s="115"/>
      <c r="M227" s="115"/>
      <c r="N227" s="115"/>
      <c r="O227" s="115"/>
      <c r="P227" s="115"/>
      <c r="Q227" s="115"/>
      <c r="R227" s="115"/>
      <c r="S227" s="115"/>
      <c r="T227" s="115"/>
      <c r="U227" s="127"/>
      <c r="V227" s="115"/>
      <c r="W227" s="115"/>
      <c r="X227" s="115"/>
      <c r="Y227" s="115"/>
      <c r="Z227" s="115"/>
      <c r="AA227" s="115"/>
      <c r="AB227" s="115"/>
      <c r="AC227" s="115"/>
      <c r="AD227" s="115"/>
      <c r="AE227" s="115"/>
      <c r="AF227" s="115"/>
      <c r="AG227" s="53"/>
      <c r="AH227" s="54" t="str">
        <f>IFERROR(__xludf.DUMMYFUNCTION("IFERROR(vlookup($C229&amp;"".""&amp;""To be implemented"",IMPORTRANGE(URLs!$B$1,""Changes Log_CGRH!X:Y""),2,false),"""")"),"")</f>
        <v/>
      </c>
      <c r="AI227" s="54" t="str">
        <f>IFERROR(__xludf.DUMMYFUNCTION("IFERROR(vlookup($C229&amp;"".""&amp;""Translation Pending"",IMPORTRANGE(URLs!$B$1,""Changes Log_CGRH!Z:AA""),2,false),"""")"),"")</f>
        <v/>
      </c>
      <c r="AJ227" s="55"/>
      <c r="AK227" s="55"/>
      <c r="AL227" s="55"/>
    </row>
    <row r="228" ht="15.75" customHeight="1">
      <c r="A228" s="26">
        <f t="shared" si="2"/>
        <v>228</v>
      </c>
      <c r="B228" s="125" t="s">
        <v>1216</v>
      </c>
      <c r="C228" s="126" t="s">
        <v>1571</v>
      </c>
      <c r="D228" s="126" t="str">
        <f t="shared" ref="D228:E228" si="182">"q"&amp;ROW(F228)&amp;": "&amp;F228</f>
        <v>q228: Has the household received income from a program other than VUP in the last 3 months? </v>
      </c>
      <c r="E228" s="126" t="str">
        <f t="shared" si="182"/>
        <v>q228: Haba hari amafaranga urugo rwanyu rwabonye aturutse muzindi gahunda zitari muri VUP mu gihe cy'amezi 3 ashize?</v>
      </c>
      <c r="F228" s="126" t="s">
        <v>1572</v>
      </c>
      <c r="G228" s="218" t="s">
        <v>1573</v>
      </c>
      <c r="H228" s="126"/>
      <c r="I228" s="127"/>
      <c r="J228" s="127"/>
      <c r="K228" s="127" t="s">
        <v>123</v>
      </c>
      <c r="L228" s="127"/>
      <c r="M228" s="126"/>
      <c r="N228" s="127"/>
      <c r="O228" s="127"/>
      <c r="P228" s="127"/>
      <c r="Q228" s="127"/>
      <c r="R228" s="127"/>
      <c r="S228" s="127"/>
      <c r="T228" s="127"/>
      <c r="U228" s="127"/>
      <c r="V228" s="127"/>
      <c r="W228" s="127"/>
      <c r="X228" s="127"/>
      <c r="Y228" s="127"/>
      <c r="Z228" s="127"/>
      <c r="AA228" s="127"/>
      <c r="AB228" s="127"/>
      <c r="AC228" s="127"/>
      <c r="AD228" s="127"/>
      <c r="AE228" s="127"/>
      <c r="AF228" s="127"/>
      <c r="AG228" s="53"/>
      <c r="AH228" s="54" t="str">
        <f>IFERROR(__xludf.DUMMYFUNCTION("IFERROR(vlookup($C216&amp;"".""&amp;""To be implemented"",IMPORTRANGE(URLs!$B$1,""Changes Log_CGRH!X:Y""),2,false),"""")"),"")</f>
        <v/>
      </c>
      <c r="AI228" s="54" t="str">
        <f>IFERROR(__xludf.DUMMYFUNCTION("IFERROR(vlookup($C216&amp;"".""&amp;""Translation Pending"",IMPORTRANGE(URLs!$B$1,""Changes Log_CGRH!Z:AA""),2,false),"""")"),"")</f>
        <v/>
      </c>
      <c r="AJ228" s="55"/>
      <c r="AK228" s="55"/>
      <c r="AL228" s="55"/>
    </row>
    <row r="229" ht="15.75" customHeight="1">
      <c r="A229" s="26">
        <f t="shared" si="2"/>
        <v>229</v>
      </c>
      <c r="B229" s="125" t="s">
        <v>1574</v>
      </c>
      <c r="C229" s="126" t="s">
        <v>1575</v>
      </c>
      <c r="D229" s="126" t="str">
        <f t="shared" ref="D229:E229" si="183">"q"&amp;ROW(F229)&amp;": "&amp;F229</f>
        <v>q229: If yes, how much? </v>
      </c>
      <c r="E229" s="126" t="str">
        <f t="shared" si="183"/>
        <v>q229: Niba ari yego, Ni angahe?</v>
      </c>
      <c r="F229" s="126" t="s">
        <v>1576</v>
      </c>
      <c r="G229" s="135" t="s">
        <v>1577</v>
      </c>
      <c r="H229" s="126"/>
      <c r="I229" s="127" t="s">
        <v>1578</v>
      </c>
      <c r="J229" s="127"/>
      <c r="K229" s="127" t="s">
        <v>123</v>
      </c>
      <c r="L229" s="127"/>
      <c r="M229" s="126"/>
      <c r="N229" s="127"/>
      <c r="O229" s="127"/>
      <c r="P229" s="127"/>
      <c r="Q229" s="127"/>
      <c r="R229" s="127"/>
      <c r="S229" s="127"/>
      <c r="T229" s="127"/>
      <c r="U229" s="127"/>
      <c r="V229" s="127"/>
      <c r="W229" s="127"/>
      <c r="X229" s="127"/>
      <c r="Y229" s="127"/>
      <c r="Z229" s="127"/>
      <c r="AA229" s="127"/>
      <c r="AB229" s="127"/>
      <c r="AC229" s="127"/>
      <c r="AD229" s="127"/>
      <c r="AE229" s="127"/>
      <c r="AF229" s="127"/>
      <c r="AG229" s="187"/>
      <c r="AH229" s="219" t="str">
        <f>IFERROR(__xludf.DUMMYFUNCTION("IFERROR(vlookup($C217&amp;"".""&amp;""To be implemented"",IMPORTRANGE(URLs!$B$1,""Changes Log_CGRH!X:Y""),2,false),"""")"),"")</f>
        <v/>
      </c>
      <c r="AI229" s="219" t="str">
        <f>IFERROR(__xludf.DUMMYFUNCTION("IFERROR(vlookup($C217&amp;"".""&amp;""Translation Pending"",IMPORTRANGE(URLs!$B$1,""Changes Log_CGRH!Z:AA""),2,false),"""")"),"")</f>
        <v/>
      </c>
      <c r="AJ229" s="220"/>
      <c r="AK229" s="220"/>
      <c r="AL229" s="220"/>
    </row>
    <row r="230" ht="15.75" customHeight="1">
      <c r="A230" s="26">
        <f t="shared" si="2"/>
        <v>230</v>
      </c>
      <c r="B230" s="108" t="s">
        <v>371</v>
      </c>
      <c r="C230" s="159" t="s">
        <v>1579</v>
      </c>
      <c r="D230" s="159" t="str">
        <f t="shared" ref="D230:E230" si="184">"q"&amp;ROW(F230)&amp;": "&amp;F230</f>
        <v>q230: </v>
      </c>
      <c r="E230" s="159" t="str">
        <f t="shared" si="184"/>
        <v>q230: </v>
      </c>
      <c r="F230" s="110"/>
      <c r="G230" s="110"/>
      <c r="H230" s="110"/>
      <c r="I230" s="109"/>
      <c r="J230" s="107" t="s">
        <v>404</v>
      </c>
      <c r="K230" s="109"/>
      <c r="L230" s="109"/>
      <c r="M230" s="109"/>
      <c r="N230" s="109"/>
      <c r="O230" s="109"/>
      <c r="P230" s="109"/>
      <c r="Q230" s="109"/>
      <c r="R230" s="109"/>
      <c r="S230" s="109"/>
      <c r="T230" s="109"/>
      <c r="U230" s="109"/>
      <c r="V230" s="109"/>
      <c r="W230" s="109"/>
      <c r="X230" s="109"/>
      <c r="Y230" s="109"/>
      <c r="Z230" s="109"/>
      <c r="AA230" s="109"/>
      <c r="AB230" s="109"/>
      <c r="AC230" s="109"/>
      <c r="AD230" s="109"/>
      <c r="AE230" s="109"/>
      <c r="AF230" s="109"/>
      <c r="AG230" s="53"/>
      <c r="AH230" s="54" t="str">
        <f>IFERROR(__xludf.DUMMYFUNCTION("IFERROR(vlookup($C222&amp;"".""&amp;""To be implemented"",IMPORTRANGE(URLs!$B$1,""Changes Log_CGRH!X:Y""),2,false),"""")"),"")</f>
        <v/>
      </c>
      <c r="AI230" s="54" t="str">
        <f>IFERROR(__xludf.DUMMYFUNCTION("IFERROR(vlookup($C222&amp;"".""&amp;""Translation Pending"",IMPORTRANGE(URLs!$B$1,""Changes Log_CGRH!Z:AA""),2,false),"""")"),"")</f>
        <v/>
      </c>
      <c r="AJ230" s="55"/>
      <c r="AK230" s="55"/>
      <c r="AL230" s="55"/>
    </row>
    <row r="231" ht="15.75" customHeight="1">
      <c r="A231" s="26">
        <f t="shared" si="2"/>
        <v>231</v>
      </c>
      <c r="B231" s="108" t="s">
        <v>77</v>
      </c>
      <c r="C231" s="159" t="s">
        <v>1580</v>
      </c>
      <c r="D231" s="159" t="str">
        <f t="shared" ref="D231:E231" si="185">"q"&amp;ROW(F231)&amp;": "&amp;F231</f>
        <v>q231: </v>
      </c>
      <c r="E231" s="159" t="str">
        <f t="shared" si="185"/>
        <v>q231: </v>
      </c>
      <c r="F231" s="110"/>
      <c r="G231" s="110"/>
      <c r="H231" s="110"/>
      <c r="I231" s="109"/>
      <c r="J231" s="107" t="s">
        <v>1581</v>
      </c>
      <c r="K231" s="109"/>
      <c r="L231" s="109"/>
      <c r="M231" s="109"/>
      <c r="N231" s="109"/>
      <c r="O231" s="109"/>
      <c r="P231" s="109"/>
      <c r="Q231" s="109"/>
      <c r="R231" s="109"/>
      <c r="S231" s="109"/>
      <c r="T231" s="109"/>
      <c r="U231" s="127"/>
      <c r="V231" s="109"/>
      <c r="W231" s="109"/>
      <c r="X231" s="109"/>
      <c r="Y231" s="111"/>
      <c r="Z231" s="111"/>
      <c r="AA231" s="109"/>
      <c r="AB231" s="109"/>
      <c r="AC231" s="109"/>
      <c r="AD231" s="109"/>
      <c r="AE231" s="109"/>
      <c r="AF231" s="109"/>
      <c r="AG231" s="53"/>
      <c r="AH231" s="54" t="str">
        <f>IFERROR(__xludf.DUMMYFUNCTION("IFERROR(vlookup($C223&amp;"".""&amp;""To be implemented"",IMPORTRANGE(URLs!$B$1,""Changes Log_CGRH!X:Y""),2,false),"""")"),"")</f>
        <v/>
      </c>
      <c r="AI231" s="54" t="str">
        <f>IFERROR(__xludf.DUMMYFUNCTION("IFERROR(vlookup($C223&amp;"".""&amp;""Translation Pending"",IMPORTRANGE(URLs!$B$1,""Changes Log_CGRH!Z:AA""),2,false),"""")"),"")</f>
        <v/>
      </c>
      <c r="AJ231" s="55"/>
      <c r="AK231" s="55"/>
      <c r="AL231" s="55"/>
    </row>
    <row r="232" ht="15.75" customHeight="1">
      <c r="A232" s="26">
        <f t="shared" si="2"/>
        <v>232</v>
      </c>
      <c r="B232" s="112" t="s">
        <v>380</v>
      </c>
      <c r="C232" s="113" t="s">
        <v>1582</v>
      </c>
      <c r="D232" s="113" t="str">
        <f t="shared" ref="D232:E232" si="186">"q"&amp;ROW(F232)&amp;": "&amp;F232</f>
        <v>q232: Module 4.7. Finances (finance)</v>
      </c>
      <c r="E232" s="113" t="str">
        <f t="shared" si="186"/>
        <v>q232: </v>
      </c>
      <c r="F232" s="113" t="s">
        <v>1583</v>
      </c>
      <c r="G232" s="113"/>
      <c r="H232" s="113"/>
      <c r="I232" s="113"/>
      <c r="J232" s="115"/>
      <c r="K232" s="115"/>
      <c r="L232" s="115"/>
      <c r="M232" s="113"/>
      <c r="N232" s="115"/>
      <c r="O232" s="115"/>
      <c r="P232" s="115"/>
      <c r="Q232" s="115"/>
      <c r="R232" s="115"/>
      <c r="S232" s="115"/>
      <c r="T232" s="115"/>
      <c r="U232" s="115"/>
      <c r="V232" s="115"/>
      <c r="W232" s="115"/>
      <c r="X232" s="115"/>
      <c r="Y232" s="115"/>
      <c r="Z232" s="115"/>
      <c r="AA232" s="115"/>
      <c r="AB232" s="115"/>
      <c r="AC232" s="115"/>
      <c r="AD232" s="115"/>
      <c r="AE232" s="115"/>
      <c r="AF232" s="115"/>
      <c r="AG232" s="53"/>
      <c r="AH232" s="54" t="str">
        <f>IFERROR(__xludf.DUMMYFUNCTION("IFERROR(vlookup($C224&amp;"".""&amp;""To be implemented"",IMPORTRANGE(URLs!$B$1,""Changes Log_CGRH!X:Y""),2,false),"""")"),"")</f>
        <v/>
      </c>
      <c r="AI232" s="54" t="str">
        <f>IFERROR(__xludf.DUMMYFUNCTION("IFERROR(vlookup($C224&amp;"".""&amp;""Translation Pending"",IMPORTRANGE(URLs!$B$1,""Changes Log_CGRH!Z:AA""),2,false),"""")"),"")</f>
        <v/>
      </c>
      <c r="AJ232" s="55"/>
      <c r="AK232" s="55"/>
      <c r="AL232" s="55"/>
    </row>
    <row r="233" ht="15.75" customHeight="1">
      <c r="A233" s="26">
        <f t="shared" si="2"/>
        <v>233</v>
      </c>
      <c r="B233" s="125" t="s">
        <v>1216</v>
      </c>
      <c r="C233" s="126" t="s">
        <v>1584</v>
      </c>
      <c r="D233" s="126" t="str">
        <f t="shared" ref="D233:E233" si="187">"q"&amp;ROW(F233)&amp;": "&amp;F233</f>
        <v>q233: Does your household have a bank account? </v>
      </c>
      <c r="E233" s="126" t="str">
        <f t="shared" si="187"/>
        <v>q233: Umuryango wanyu waba ufite konti muri Banki?</v>
      </c>
      <c r="F233" s="126" t="s">
        <v>1585</v>
      </c>
      <c r="G233" s="126" t="s">
        <v>1586</v>
      </c>
      <c r="H233" s="126" t="s">
        <v>1587</v>
      </c>
      <c r="I233" s="127"/>
      <c r="J233" s="127"/>
      <c r="K233" s="127" t="s">
        <v>123</v>
      </c>
      <c r="L233" s="127"/>
      <c r="M233" s="126"/>
      <c r="N233" s="127"/>
      <c r="O233" s="127"/>
      <c r="P233" s="127"/>
      <c r="Q233" s="127"/>
      <c r="R233" s="127"/>
      <c r="S233" s="127"/>
      <c r="T233" s="127"/>
      <c r="U233" s="127"/>
      <c r="V233" s="127"/>
      <c r="W233" s="127"/>
      <c r="X233" s="127"/>
      <c r="Y233" s="127"/>
      <c r="Z233" s="127"/>
      <c r="AA233" s="127"/>
      <c r="AB233" s="127"/>
      <c r="AC233" s="127"/>
      <c r="AD233" s="127"/>
      <c r="AE233" s="127"/>
      <c r="AF233" s="127"/>
      <c r="AG233" s="53"/>
      <c r="AH233" s="54" t="str">
        <f>IFERROR(__xludf.DUMMYFUNCTION("IFERROR(vlookup($C225&amp;"".""&amp;""To be implemented"",IMPORTRANGE(URLs!$B$1,""Changes Log_CGRH!X:Y""),2,false),"""")"),"")</f>
        <v/>
      </c>
      <c r="AI233" s="54" t="str">
        <f>IFERROR(__xludf.DUMMYFUNCTION("IFERROR(vlookup($C225&amp;"".""&amp;""Translation Pending"",IMPORTRANGE(URLs!$B$1,""Changes Log_CGRH!Z:AA""),2,false),"""")"),"")</f>
        <v/>
      </c>
      <c r="AJ233" s="55"/>
      <c r="AK233" s="55"/>
      <c r="AL233" s="55"/>
    </row>
    <row r="234" ht="15.75" customHeight="1">
      <c r="A234" s="26">
        <f t="shared" si="2"/>
        <v>234</v>
      </c>
      <c r="B234" s="125" t="s">
        <v>1588</v>
      </c>
      <c r="C234" s="126" t="s">
        <v>1589</v>
      </c>
      <c r="D234" s="126" t="str">
        <f t="shared" ref="D234:E234" si="188">"q"&amp;ROW(F234)&amp;": "&amp;F234</f>
        <v>q234: Where is the bank account?</v>
      </c>
      <c r="E234" s="126" t="str">
        <f t="shared" si="188"/>
        <v>q234: Konti iri mu yihe Banki?</v>
      </c>
      <c r="F234" s="126" t="s">
        <v>1590</v>
      </c>
      <c r="G234" s="126" t="s">
        <v>1591</v>
      </c>
      <c r="H234" s="126" t="s">
        <v>1592</v>
      </c>
      <c r="I234" s="127" t="s">
        <v>1593</v>
      </c>
      <c r="J234" s="127"/>
      <c r="K234" s="127" t="s">
        <v>123</v>
      </c>
      <c r="L234" s="127"/>
      <c r="M234" s="126"/>
      <c r="N234" s="127"/>
      <c r="O234" s="127"/>
      <c r="P234" s="127"/>
      <c r="Q234" s="127"/>
      <c r="R234" s="127"/>
      <c r="S234" s="127"/>
      <c r="T234" s="127"/>
      <c r="U234" s="127"/>
      <c r="V234" s="127"/>
      <c r="W234" s="127"/>
      <c r="X234" s="127"/>
      <c r="Y234" s="127"/>
      <c r="Z234" s="127"/>
      <c r="AA234" s="127"/>
      <c r="AB234" s="127"/>
      <c r="AC234" s="127"/>
      <c r="AD234" s="127"/>
      <c r="AE234" s="127"/>
      <c r="AF234" s="127"/>
      <c r="AG234" s="53"/>
      <c r="AH234" s="54" t="str">
        <f>IFERROR(__xludf.DUMMYFUNCTION("IFERROR(vlookup($C226&amp;"".""&amp;""To be implemented"",IMPORTRANGE(URLs!$B$1,""Changes Log_CGRH!X:Y""),2,false),"""")"),"")</f>
        <v/>
      </c>
      <c r="AI234" s="54" t="str">
        <f>IFERROR(__xludf.DUMMYFUNCTION("IFERROR(vlookup($C226&amp;"".""&amp;""Translation Pending"",IMPORTRANGE(URLs!$B$1,""Changes Log_CGRH!Z:AA""),2,false),"""")"),"")</f>
        <v/>
      </c>
      <c r="AJ234" s="55"/>
      <c r="AK234" s="55"/>
      <c r="AL234" s="55"/>
    </row>
    <row r="235" ht="15.75" customHeight="1">
      <c r="A235" s="26">
        <f t="shared" si="2"/>
        <v>235</v>
      </c>
      <c r="B235" s="125" t="s">
        <v>1216</v>
      </c>
      <c r="C235" s="126" t="s">
        <v>1594</v>
      </c>
      <c r="D235" s="126" t="str">
        <f t="shared" ref="D235:E235" si="189">"q"&amp;ROW(F235)&amp;": "&amp;F235</f>
        <v>q235: Was public works money earned paid to that bank account?</v>
      </c>
      <c r="E235" s="126" t="str">
        <f t="shared" si="189"/>
        <v>q235: Amafaranga mwakoreye muri VUP mwayahembewe kuri iyo konti?</v>
      </c>
      <c r="F235" s="126" t="s">
        <v>1595</v>
      </c>
      <c r="G235" s="126" t="s">
        <v>1596</v>
      </c>
      <c r="H235" s="126" t="s">
        <v>1597</v>
      </c>
      <c r="I235" s="127" t="s">
        <v>1598</v>
      </c>
      <c r="J235" s="127"/>
      <c r="K235" s="127" t="s">
        <v>123</v>
      </c>
      <c r="L235" s="127"/>
      <c r="M235" s="126"/>
      <c r="N235" s="127"/>
      <c r="O235" s="127"/>
      <c r="P235" s="127"/>
      <c r="Q235" s="127"/>
      <c r="R235" s="127"/>
      <c r="S235" s="127"/>
      <c r="T235" s="127"/>
      <c r="U235" s="127"/>
      <c r="V235" s="127"/>
      <c r="W235" s="127"/>
      <c r="X235" s="127"/>
      <c r="Y235" s="127"/>
      <c r="Z235" s="127"/>
      <c r="AA235" s="127"/>
      <c r="AB235" s="127"/>
      <c r="AC235" s="127"/>
      <c r="AD235" s="127"/>
      <c r="AE235" s="127"/>
      <c r="AF235" s="127"/>
      <c r="AG235" s="53"/>
      <c r="AH235" s="54" t="str">
        <f>IFERROR(__xludf.DUMMYFUNCTION("IFERROR(vlookup($C227&amp;"".""&amp;""To be implemented"",IMPORTRANGE(URLs!$B$1,""Changes Log_CGRH!X:Y""),2,false),"""")"),"")</f>
        <v/>
      </c>
      <c r="AI235" s="54" t="str">
        <f>IFERROR(__xludf.DUMMYFUNCTION("IFERROR(vlookup($C227&amp;"".""&amp;""Translation Pending"",IMPORTRANGE(URLs!$B$1,""Changes Log_CGRH!Z:AA""),2,false),"""")"),"")</f>
        <v/>
      </c>
      <c r="AJ235" s="55"/>
      <c r="AK235" s="55"/>
      <c r="AL235" s="55"/>
    </row>
    <row r="236" ht="15.75" customHeight="1">
      <c r="A236" s="26">
        <f t="shared" si="2"/>
        <v>236</v>
      </c>
      <c r="B236" s="125" t="s">
        <v>1216</v>
      </c>
      <c r="C236" s="126" t="s">
        <v>1599</v>
      </c>
      <c r="D236" s="126" t="str">
        <f t="shared" ref="D236:E236" si="190">"q"&amp;ROW(F236)&amp;": "&amp;F236</f>
        <v>q236: Can you access the bank account?</v>
      </c>
      <c r="E236" s="126" t="str">
        <f t="shared" si="190"/>
        <v>q236: Mufite uburenganzira kuri iyo Konti ya Banki?</v>
      </c>
      <c r="F236" s="126" t="s">
        <v>1600</v>
      </c>
      <c r="G236" s="126" t="s">
        <v>1601</v>
      </c>
      <c r="H236" s="126" t="s">
        <v>1602</v>
      </c>
      <c r="I236" s="127" t="s">
        <v>1593</v>
      </c>
      <c r="J236" s="127"/>
      <c r="K236" s="127" t="s">
        <v>123</v>
      </c>
      <c r="L236" s="127"/>
      <c r="M236" s="126"/>
      <c r="N236" s="127"/>
      <c r="O236" s="127"/>
      <c r="P236" s="127"/>
      <c r="Q236" s="127"/>
      <c r="R236" s="127"/>
      <c r="S236" s="127"/>
      <c r="T236" s="127"/>
      <c r="U236" s="109"/>
      <c r="V236" s="127"/>
      <c r="W236" s="127"/>
      <c r="X236" s="127"/>
      <c r="Y236" s="127"/>
      <c r="Z236" s="127"/>
      <c r="AA236" s="127"/>
      <c r="AB236" s="127"/>
      <c r="AC236" s="127"/>
      <c r="AD236" s="127"/>
      <c r="AE236" s="127"/>
      <c r="AF236" s="127"/>
      <c r="AG236" s="53"/>
      <c r="AH236" s="54" t="str">
        <f>IFERROR(__xludf.DUMMYFUNCTION("IFERROR(vlookup($C230&amp;"".""&amp;""To be implemented"",IMPORTRANGE(URLs!$B$1,""Changes Log_CGRH!X:Y""),2,false),"""")"),"")</f>
        <v/>
      </c>
      <c r="AI236" s="54" t="str">
        <f>IFERROR(__xludf.DUMMYFUNCTION("IFERROR(vlookup($C230&amp;"".""&amp;""Translation Pending"",IMPORTRANGE(URLs!$B$1,""Changes Log_CGRH!Z:AA""),2,false),"""")"),"")</f>
        <v/>
      </c>
      <c r="AJ236" s="55"/>
      <c r="AK236" s="55"/>
      <c r="AL236" s="55"/>
    </row>
    <row r="237" ht="15.75" customHeight="1">
      <c r="A237" s="26">
        <f t="shared" si="2"/>
        <v>237</v>
      </c>
      <c r="B237" s="212" t="s">
        <v>216</v>
      </c>
      <c r="C237" s="101" t="s">
        <v>1603</v>
      </c>
      <c r="D237" s="101" t="str">
        <f t="shared" ref="D237:E237" si="191">"q"&amp;ROW(F237)&amp;": "&amp;F237</f>
        <v>q237: About how much money in total savings do you have now, if any? </v>
      </c>
      <c r="E237" s="101" t="str">
        <f t="shared" si="191"/>
        <v>q237: Ni nk'amafaranga angahe yose hamwe mwizigamiye?</v>
      </c>
      <c r="F237" s="101" t="s">
        <v>1604</v>
      </c>
      <c r="G237" s="221" t="s">
        <v>1605</v>
      </c>
      <c r="H237" s="101" t="s">
        <v>1606</v>
      </c>
      <c r="I237" s="121"/>
      <c r="J237" s="121"/>
      <c r="K237" s="121" t="s">
        <v>123</v>
      </c>
      <c r="L237" s="121"/>
      <c r="M237" s="213"/>
      <c r="N237" s="101" t="s">
        <v>1180</v>
      </c>
      <c r="O237" s="101" t="s">
        <v>1181</v>
      </c>
      <c r="P237" s="214" t="s">
        <v>1180</v>
      </c>
      <c r="Q237" s="213"/>
      <c r="R237" s="214"/>
      <c r="S237" s="214"/>
      <c r="T237" s="214"/>
      <c r="U237" s="101"/>
      <c r="V237" s="121"/>
      <c r="W237" s="121"/>
      <c r="X237" s="121"/>
      <c r="Y237" s="121"/>
      <c r="Z237" s="121"/>
      <c r="AA237" s="121"/>
      <c r="AB237" s="121"/>
      <c r="AC237" s="121"/>
      <c r="AD237" s="121"/>
      <c r="AE237" s="121"/>
      <c r="AF237" s="121"/>
      <c r="AG237" s="53"/>
      <c r="AH237" s="54" t="str">
        <f>IFERROR(__xludf.DUMMYFUNCTION("IFERROR(vlookup($C231&amp;"".""&amp;""To be implemented"",IMPORTRANGE(URLs!$B$1,""Changes Log_CGRH!X:Y""),2,false),"""")"),"")</f>
        <v/>
      </c>
      <c r="AI237" s="54" t="str">
        <f>IFERROR(__xludf.DUMMYFUNCTION("IFERROR(vlookup($C231&amp;"".""&amp;""Translation Pending"",IMPORTRANGE(URLs!$B$1,""Changes Log_CGRH!Z:AA""),2,false),"""")"),"")</f>
        <v/>
      </c>
      <c r="AJ237" s="55"/>
      <c r="AK237" s="55"/>
      <c r="AL237" s="55"/>
    </row>
    <row r="238" ht="15.75" customHeight="1">
      <c r="A238" s="26">
        <f t="shared" si="2"/>
        <v>238</v>
      </c>
      <c r="B238" s="125" t="s">
        <v>1607</v>
      </c>
      <c r="C238" s="126" t="s">
        <v>1608</v>
      </c>
      <c r="D238" s="126" t="str">
        <f t="shared" ref="D238:E238" si="192">"q"&amp;ROW(F238)&amp;": "&amp;F238</f>
        <v>q238: What is the largest source of income for the household? </v>
      </c>
      <c r="E238" s="126" t="str">
        <f t="shared" si="192"/>
        <v>q238: Ni iyihe nkomoko nini y'umutungo w'umuryango wanyu?</v>
      </c>
      <c r="F238" s="126" t="s">
        <v>1609</v>
      </c>
      <c r="G238" s="126" t="s">
        <v>1610</v>
      </c>
      <c r="H238" s="126" t="s">
        <v>1611</v>
      </c>
      <c r="I238" s="127"/>
      <c r="J238" s="127"/>
      <c r="K238" s="127" t="s">
        <v>123</v>
      </c>
      <c r="L238" s="127"/>
      <c r="M238" s="126"/>
      <c r="N238" s="127"/>
      <c r="O238" s="127"/>
      <c r="P238" s="127"/>
      <c r="Q238" s="127"/>
      <c r="R238" s="127"/>
      <c r="S238" s="127"/>
      <c r="T238" s="127"/>
      <c r="U238" s="115"/>
      <c r="V238" s="127"/>
      <c r="W238" s="127"/>
      <c r="X238" s="127"/>
      <c r="Y238" s="127"/>
      <c r="Z238" s="127"/>
      <c r="AA238" s="127"/>
      <c r="AB238" s="127"/>
      <c r="AC238" s="127"/>
      <c r="AD238" s="127"/>
      <c r="AE238" s="127"/>
      <c r="AF238" s="127"/>
      <c r="AG238" s="53"/>
      <c r="AH238" s="54" t="str">
        <f>IFERROR(__xludf.DUMMYFUNCTION("IFERROR(vlookup($C232&amp;"".""&amp;""To be implemented"",IMPORTRANGE(URLs!$B$1,""Changes Log_CGRH!X:Y""),2,false),"""")"),"")</f>
        <v/>
      </c>
      <c r="AI238" s="54" t="str">
        <f>IFERROR(__xludf.DUMMYFUNCTION("IFERROR(vlookup($C232&amp;"".""&amp;""Translation Pending"",IMPORTRANGE(URLs!$B$1,""Changes Log_CGRH!Z:AA""),2,false),"""")"),"")</f>
        <v/>
      </c>
      <c r="AJ238" s="55"/>
      <c r="AK238" s="55"/>
      <c r="AL238" s="55"/>
    </row>
    <row r="239" ht="15.75" customHeight="1">
      <c r="A239" s="26">
        <f t="shared" si="2"/>
        <v>239</v>
      </c>
      <c r="B239" s="112" t="s">
        <v>386</v>
      </c>
      <c r="C239" s="113" t="s">
        <v>1582</v>
      </c>
      <c r="D239" s="115" t="str">
        <f t="shared" ref="D239:E239" si="193">"q"&amp;ROW(F239)&amp;": "&amp;F239</f>
        <v>q239: </v>
      </c>
      <c r="E239" s="115" t="str">
        <f t="shared" si="193"/>
        <v>q239: </v>
      </c>
      <c r="F239" s="115"/>
      <c r="G239" s="115"/>
      <c r="H239" s="115"/>
      <c r="I239" s="115"/>
      <c r="J239" s="115"/>
      <c r="K239" s="115"/>
      <c r="L239" s="115"/>
      <c r="M239" s="115"/>
      <c r="N239" s="115"/>
      <c r="O239" s="115"/>
      <c r="P239" s="115"/>
      <c r="Q239" s="115"/>
      <c r="R239" s="115"/>
      <c r="S239" s="115"/>
      <c r="T239" s="115"/>
      <c r="U239" s="109"/>
      <c r="V239" s="115"/>
      <c r="W239" s="115"/>
      <c r="X239" s="115"/>
      <c r="Y239" s="115"/>
      <c r="Z239" s="115"/>
      <c r="AA239" s="115"/>
      <c r="AB239" s="115"/>
      <c r="AC239" s="115"/>
      <c r="AD239" s="115"/>
      <c r="AE239" s="115"/>
      <c r="AF239" s="115"/>
      <c r="AG239" s="53"/>
      <c r="AH239" s="54" t="str">
        <f>IFERROR(__xludf.DUMMYFUNCTION("IFERROR(vlookup($C233&amp;"".""&amp;""To be implemented"",IMPORTRANGE(URLs!$B$1,""Changes Log_CGRH!X:Y""),2,false),"""")"),"")</f>
        <v/>
      </c>
      <c r="AI239" s="54" t="str">
        <f>IFERROR(__xludf.DUMMYFUNCTION("IFERROR(vlookup($C233&amp;"".""&amp;""Translation Pending"",IMPORTRANGE(URLs!$B$1,""Changes Log_CGRH!Z:AA""),2,false),"""")"),"")</f>
        <v/>
      </c>
      <c r="AJ239" s="55"/>
      <c r="AK239" s="55"/>
      <c r="AL239" s="55"/>
    </row>
    <row r="240" ht="15.75" customHeight="1">
      <c r="A240" s="26">
        <f t="shared" si="2"/>
        <v>240</v>
      </c>
      <c r="B240" s="108" t="s">
        <v>371</v>
      </c>
      <c r="C240" s="159" t="s">
        <v>1612</v>
      </c>
      <c r="D240" s="159" t="str">
        <f t="shared" ref="D240:E240" si="194">"q"&amp;ROW(F240)&amp;": "&amp;F240</f>
        <v>q240: </v>
      </c>
      <c r="E240" s="159" t="str">
        <f t="shared" si="194"/>
        <v>q240: </v>
      </c>
      <c r="F240" s="110"/>
      <c r="G240" s="110"/>
      <c r="H240" s="110"/>
      <c r="I240" s="109"/>
      <c r="J240" s="107" t="s">
        <v>404</v>
      </c>
      <c r="K240" s="109"/>
      <c r="L240" s="109"/>
      <c r="M240" s="109"/>
      <c r="N240" s="109"/>
      <c r="O240" s="109"/>
      <c r="P240" s="109"/>
      <c r="Q240" s="109"/>
      <c r="R240" s="109"/>
      <c r="S240" s="109"/>
      <c r="T240" s="109"/>
      <c r="U240" s="109"/>
      <c r="V240" s="109"/>
      <c r="W240" s="109"/>
      <c r="X240" s="109"/>
      <c r="Y240" s="109"/>
      <c r="Z240" s="109"/>
      <c r="AA240" s="109"/>
      <c r="AB240" s="109"/>
      <c r="AC240" s="109"/>
      <c r="AD240" s="109"/>
      <c r="AE240" s="109"/>
      <c r="AF240" s="109"/>
      <c r="AG240" s="53"/>
      <c r="AH240" s="54" t="str">
        <f>IFERROR(__xludf.DUMMYFUNCTION("IFERROR(vlookup($C234&amp;"".""&amp;""To be implemented"",IMPORTRANGE(URLs!$B$1,""Changes Log_CGRH!X:Y""),2,false),"""")"),"")</f>
        <v/>
      </c>
      <c r="AI240" s="54" t="str">
        <f>IFERROR(__xludf.DUMMYFUNCTION("IFERROR(vlookup($C234&amp;"".""&amp;""Translation Pending"",IMPORTRANGE(URLs!$B$1,""Changes Log_CGRH!Z:AA""),2,false),"""")"),"")</f>
        <v/>
      </c>
      <c r="AJ240" s="55"/>
      <c r="AK240" s="55"/>
      <c r="AL240" s="55"/>
    </row>
    <row r="241" ht="15.75" customHeight="1">
      <c r="A241" s="26">
        <f t="shared" si="2"/>
        <v>241</v>
      </c>
      <c r="B241" s="108" t="s">
        <v>77</v>
      </c>
      <c r="C241" s="159" t="s">
        <v>1613</v>
      </c>
      <c r="D241" s="159" t="str">
        <f t="shared" ref="D241:E241" si="195">"q"&amp;ROW(F241)&amp;": "&amp;F241</f>
        <v>q241: </v>
      </c>
      <c r="E241" s="159" t="str">
        <f t="shared" si="195"/>
        <v>q241: </v>
      </c>
      <c r="F241" s="110"/>
      <c r="G241" s="110"/>
      <c r="H241" s="110"/>
      <c r="I241" s="109"/>
      <c r="J241" s="107" t="s">
        <v>1614</v>
      </c>
      <c r="K241" s="109"/>
      <c r="L241" s="109"/>
      <c r="M241" s="109"/>
      <c r="N241" s="109"/>
      <c r="O241" s="109"/>
      <c r="P241" s="109"/>
      <c r="Q241" s="109"/>
      <c r="R241" s="109"/>
      <c r="S241" s="109"/>
      <c r="T241" s="109"/>
      <c r="U241" s="115"/>
      <c r="V241" s="109"/>
      <c r="W241" s="109"/>
      <c r="X241" s="109"/>
      <c r="Y241" s="111"/>
      <c r="Z241" s="111"/>
      <c r="AA241" s="109"/>
      <c r="AB241" s="109"/>
      <c r="AC241" s="109"/>
      <c r="AD241" s="109"/>
      <c r="AE241" s="109"/>
      <c r="AF241" s="109"/>
      <c r="AG241" s="53"/>
      <c r="AH241" s="54" t="str">
        <f>IFERROR(__xludf.DUMMYFUNCTION("IFERROR(vlookup($C235&amp;"".""&amp;""To be implemented"",IMPORTRANGE(URLs!$B$1,""Changes Log_CGRH!X:Y""),2,false),"""")"),"")</f>
        <v/>
      </c>
      <c r="AI241" s="54" t="str">
        <f>IFERROR(__xludf.DUMMYFUNCTION("IFERROR(vlookup($C235&amp;"".""&amp;""Translation Pending"",IMPORTRANGE(URLs!$B$1,""Changes Log_CGRH!Z:AA""),2,false),"""")"),"")</f>
        <v/>
      </c>
      <c r="AJ241" s="55"/>
      <c r="AK241" s="55"/>
      <c r="AL241" s="55"/>
    </row>
    <row r="242" ht="15.75" customHeight="1">
      <c r="A242" s="26">
        <f t="shared" si="2"/>
        <v>242</v>
      </c>
      <c r="B242" s="112" t="s">
        <v>380</v>
      </c>
      <c r="C242" s="113" t="s">
        <v>1615</v>
      </c>
      <c r="D242" s="113" t="str">
        <f t="shared" ref="D242:E242" si="196">"q"&amp;ROW(F242)&amp;": "&amp;F242</f>
        <v>q242: Module 4.8. Access to Services (loc_access)</v>
      </c>
      <c r="E242" s="113" t="str">
        <f t="shared" si="196"/>
        <v>q242: </v>
      </c>
      <c r="F242" s="113" t="s">
        <v>1616</v>
      </c>
      <c r="G242" s="166"/>
      <c r="H242" s="113"/>
      <c r="I242" s="113"/>
      <c r="J242" s="115"/>
      <c r="K242" s="115"/>
      <c r="L242" s="115"/>
      <c r="M242" s="113"/>
      <c r="N242" s="115"/>
      <c r="O242" s="115"/>
      <c r="P242" s="115"/>
      <c r="Q242" s="115"/>
      <c r="R242" s="115"/>
      <c r="S242" s="115"/>
      <c r="T242" s="115"/>
      <c r="U242" s="127"/>
      <c r="V242" s="115"/>
      <c r="W242" s="115"/>
      <c r="X242" s="115"/>
      <c r="Y242" s="115"/>
      <c r="Z242" s="115"/>
      <c r="AA242" s="115"/>
      <c r="AB242" s="115"/>
      <c r="AC242" s="115"/>
      <c r="AD242" s="115"/>
      <c r="AE242" s="115"/>
      <c r="AF242" s="115"/>
      <c r="AG242" s="53"/>
      <c r="AH242" s="54" t="str">
        <f>IFERROR(__xludf.DUMMYFUNCTION("IFERROR(vlookup($C236&amp;"".""&amp;""To be implemented"",IMPORTRANGE(URLs!$B$1,""Changes Log_CGRH!X:Y""),2,false),"""")"),"")</f>
        <v/>
      </c>
      <c r="AI242" s="54" t="str">
        <f>IFERROR(__xludf.DUMMYFUNCTION("IFERROR(vlookup($C236&amp;"".""&amp;""Translation Pending"",IMPORTRANGE(URLs!$B$1,""Changes Log_CGRH!Z:AA""),2,false),"""")"),"")</f>
        <v/>
      </c>
      <c r="AJ242" s="55"/>
      <c r="AK242" s="55"/>
      <c r="AL242" s="55"/>
    </row>
    <row r="243" ht="15.75" customHeight="1">
      <c r="A243" s="26">
        <f t="shared" si="2"/>
        <v>243</v>
      </c>
      <c r="B243" s="212" t="s">
        <v>685</v>
      </c>
      <c r="C243" s="101" t="s">
        <v>1617</v>
      </c>
      <c r="D243" s="113" t="str">
        <f t="shared" ref="D243:E243" si="197">"q"&amp;ROW(F243)&amp;": "&amp;F243</f>
        <v>q243: Has this family moved from it's last residence in the past 3 months?</v>
      </c>
      <c r="E243" s="113" t="str">
        <f t="shared" si="197"/>
        <v>q243: Ese uyu muryango waba warigize wimuka aho warutuye mu mezi 3 ashize?</v>
      </c>
      <c r="F243" s="101" t="s">
        <v>1618</v>
      </c>
      <c r="G243" s="101" t="s">
        <v>1619</v>
      </c>
      <c r="H243" s="101"/>
      <c r="I243" s="121"/>
      <c r="J243" s="121"/>
      <c r="K243" s="121" t="s">
        <v>123</v>
      </c>
      <c r="L243" s="121"/>
      <c r="M243" s="213"/>
      <c r="N243" s="101"/>
      <c r="O243" s="101"/>
      <c r="P243" s="214"/>
      <c r="Q243" s="213"/>
      <c r="R243" s="214"/>
      <c r="S243" s="214"/>
      <c r="T243" s="214"/>
      <c r="U243" s="101"/>
      <c r="V243" s="121"/>
      <c r="W243" s="121"/>
      <c r="X243" s="121"/>
      <c r="Y243" s="121"/>
      <c r="Z243" s="121"/>
      <c r="AA243" s="121"/>
      <c r="AB243" s="121"/>
      <c r="AC243" s="121"/>
      <c r="AD243" s="121"/>
      <c r="AE243" s="121"/>
      <c r="AF243" s="121"/>
      <c r="AG243" s="53"/>
      <c r="AH243" s="54" t="str">
        <f>IFERROR(__xludf.DUMMYFUNCTION("IFERROR(vlookup($C237&amp;"".""&amp;""To be implemented"",IMPORTRANGE(URLs!$B$1,""Changes Log_CGRH!X:Y""),2,false),"""")"),"")</f>
        <v/>
      </c>
      <c r="AI243" s="54" t="str">
        <f>IFERROR(__xludf.DUMMYFUNCTION("IFERROR(vlookup($C237&amp;"".""&amp;""Translation Pending"",IMPORTRANGE(URLs!$B$1,""Changes Log_CGRH!Z:AA""),2,false),"""")"),"")</f>
        <v/>
      </c>
      <c r="AJ243" s="55"/>
      <c r="AK243" s="55"/>
      <c r="AL243" s="55"/>
    </row>
    <row r="244" ht="15.75" customHeight="1">
      <c r="A244" s="26">
        <f t="shared" si="2"/>
        <v>244</v>
      </c>
      <c r="B244" s="212" t="s">
        <v>216</v>
      </c>
      <c r="C244" s="101" t="s">
        <v>1620</v>
      </c>
      <c r="D244" s="101" t="str">
        <f t="shared" ref="D244:E244" si="198">"q"&amp;ROW(F244)&amp;": "&amp;F244</f>
        <v>q244: How much walking time are you from the nearest market? (minutes one way)</v>
      </c>
      <c r="E244" s="101" t="str">
        <f t="shared" si="198"/>
        <v>q244: Kuva aho mutuye kugera ku isoko riri hafi hari umwanya ungana ute? (mu minota)</v>
      </c>
      <c r="F244" s="101" t="s">
        <v>1621</v>
      </c>
      <c r="G244" s="101" t="s">
        <v>1622</v>
      </c>
      <c r="H244" s="101" t="s">
        <v>1623</v>
      </c>
      <c r="I244" s="101" t="s">
        <v>1624</v>
      </c>
      <c r="J244" s="121"/>
      <c r="K244" s="121" t="s">
        <v>123</v>
      </c>
      <c r="L244" s="121"/>
      <c r="M244" s="213"/>
      <c r="N244" s="101" t="s">
        <v>1180</v>
      </c>
      <c r="O244" s="101" t="s">
        <v>1181</v>
      </c>
      <c r="P244" s="214" t="s">
        <v>1180</v>
      </c>
      <c r="Q244" s="213"/>
      <c r="R244" s="214"/>
      <c r="S244" s="214"/>
      <c r="T244" s="214"/>
      <c r="U244" s="101"/>
      <c r="V244" s="121"/>
      <c r="W244" s="121"/>
      <c r="X244" s="121"/>
      <c r="Y244" s="121"/>
      <c r="Z244" s="121"/>
      <c r="AA244" s="121"/>
      <c r="AB244" s="121"/>
      <c r="AC244" s="121"/>
      <c r="AD244" s="121"/>
      <c r="AE244" s="121"/>
      <c r="AF244" s="121"/>
      <c r="AG244" s="53"/>
      <c r="AH244" s="54" t="str">
        <f>IFERROR(__xludf.DUMMYFUNCTION("IFERROR(vlookup($C238&amp;"".""&amp;""To be implemented"",IMPORTRANGE(URLs!$B$1,""Changes Log_CGRH!X:Y""),2,false),"""")"),"")</f>
        <v/>
      </c>
      <c r="AI244" s="54" t="str">
        <f>IFERROR(__xludf.DUMMYFUNCTION("IFERROR(vlookup($C238&amp;"".""&amp;""Translation Pending"",IMPORTRANGE(URLs!$B$1,""Changes Log_CGRH!Z:AA""),2,false),"""")"),"")</f>
        <v/>
      </c>
      <c r="AJ244" s="55"/>
      <c r="AK244" s="55"/>
      <c r="AL244" s="55"/>
    </row>
    <row r="245" ht="15.75" customHeight="1">
      <c r="A245" s="26">
        <f t="shared" si="2"/>
        <v>245</v>
      </c>
      <c r="B245" s="212" t="s">
        <v>216</v>
      </c>
      <c r="C245" s="101" t="s">
        <v>1625</v>
      </c>
      <c r="D245" s="101" t="str">
        <f t="shared" ref="D245:E245" si="199">"q"&amp;ROW(F245)&amp;": "&amp;F245</f>
        <v>q245: How much walking time are you from the nearest Primary school? (minutes one way)</v>
      </c>
      <c r="E245" s="101" t="str">
        <f t="shared" si="199"/>
        <v>q245: Kuva aho mutuye kugera ku kigo cy'amashuri abanza kiri hafi hari umwanya ungana ute? (mu minota)</v>
      </c>
      <c r="F245" s="101" t="s">
        <v>1626</v>
      </c>
      <c r="G245" s="101" t="s">
        <v>1627</v>
      </c>
      <c r="H245" s="101" t="s">
        <v>1628</v>
      </c>
      <c r="I245" s="101" t="s">
        <v>1624</v>
      </c>
      <c r="J245" s="121"/>
      <c r="K245" s="121" t="s">
        <v>123</v>
      </c>
      <c r="L245" s="121"/>
      <c r="M245" s="213"/>
      <c r="N245" s="222" t="s">
        <v>1180</v>
      </c>
      <c r="O245" s="222" t="s">
        <v>1181</v>
      </c>
      <c r="P245" s="223" t="s">
        <v>1180</v>
      </c>
      <c r="Q245" s="213"/>
      <c r="R245" s="214"/>
      <c r="S245" s="214"/>
      <c r="T245" s="214"/>
      <c r="U245" s="101"/>
      <c r="V245" s="121"/>
      <c r="W245" s="121"/>
      <c r="X245" s="121"/>
      <c r="Y245" s="121"/>
      <c r="Z245" s="121"/>
      <c r="AA245" s="121"/>
      <c r="AB245" s="121"/>
      <c r="AC245" s="121"/>
      <c r="AD245" s="121"/>
      <c r="AE245" s="121"/>
      <c r="AF245" s="121"/>
      <c r="AG245" s="53"/>
      <c r="AH245" s="54" t="str">
        <f>IFERROR(__xludf.DUMMYFUNCTION("IFERROR(vlookup($C239&amp;"".""&amp;""To be implemented"",IMPORTRANGE(URLs!$B$1,""Changes Log_CGRH!X:Y""),2,false),"""")"),"")</f>
        <v/>
      </c>
      <c r="AI245" s="54" t="str">
        <f>IFERROR(__xludf.DUMMYFUNCTION("IFERROR(vlookup($C239&amp;"".""&amp;""Translation Pending"",IMPORTRANGE(URLs!$B$1,""Changes Log_CGRH!Z:AA""),2,false),"""")"),"")</f>
        <v/>
      </c>
      <c r="AJ245" s="55"/>
      <c r="AK245" s="55"/>
      <c r="AL245" s="55"/>
    </row>
    <row r="246" ht="15.75" customHeight="1">
      <c r="A246" s="26">
        <f t="shared" si="2"/>
        <v>246</v>
      </c>
      <c r="B246" s="212" t="s">
        <v>216</v>
      </c>
      <c r="C246" s="101" t="s">
        <v>1629</v>
      </c>
      <c r="D246" s="101" t="str">
        <f t="shared" ref="D246:E246" si="200">"q"&amp;ROW(F246)&amp;": "&amp;F246</f>
        <v>q246: How much walking time are you from the nearest health center?(minutes one way)</v>
      </c>
      <c r="E246" s="101" t="str">
        <f t="shared" si="200"/>
        <v>q246: Kuva aho mutuye kugera ku kigo nderabuzima kibari hafi hari umwanya ungana ute? (Mu minota)</v>
      </c>
      <c r="F246" s="101" t="s">
        <v>1630</v>
      </c>
      <c r="G246" s="101" t="s">
        <v>1631</v>
      </c>
      <c r="H246" s="101" t="s">
        <v>1632</v>
      </c>
      <c r="I246" s="101" t="s">
        <v>1624</v>
      </c>
      <c r="J246" s="121"/>
      <c r="K246" s="121" t="s">
        <v>123</v>
      </c>
      <c r="L246" s="121"/>
      <c r="M246" s="213"/>
      <c r="N246" s="222" t="s">
        <v>1180</v>
      </c>
      <c r="O246" s="222" t="s">
        <v>1181</v>
      </c>
      <c r="P246" s="223" t="s">
        <v>1180</v>
      </c>
      <c r="Q246" s="213"/>
      <c r="R246" s="214"/>
      <c r="S246" s="214"/>
      <c r="T246" s="214"/>
      <c r="U246" s="101"/>
      <c r="V246" s="121"/>
      <c r="W246" s="121"/>
      <c r="X246" s="121"/>
      <c r="Y246" s="121"/>
      <c r="Z246" s="121"/>
      <c r="AA246" s="121"/>
      <c r="AB246" s="121"/>
      <c r="AC246" s="121"/>
      <c r="AD246" s="121"/>
      <c r="AE246" s="121"/>
      <c r="AF246" s="121"/>
      <c r="AG246" s="53"/>
      <c r="AH246" s="54" t="str">
        <f>IFERROR(__xludf.DUMMYFUNCTION("IFERROR(vlookup($C240&amp;"".""&amp;""To be implemented"",IMPORTRANGE(URLs!$B$1,""Changes Log_CGRH!X:Y""),2,false),"""")"),"")</f>
        <v/>
      </c>
      <c r="AI246" s="54" t="str">
        <f>IFERROR(__xludf.DUMMYFUNCTION("IFERROR(vlookup($C240&amp;"".""&amp;""Translation Pending"",IMPORTRANGE(URLs!$B$1,""Changes Log_CGRH!Z:AA""),2,false),"""")"),"")</f>
        <v/>
      </c>
      <c r="AJ246" s="55"/>
      <c r="AK246" s="55"/>
      <c r="AL246" s="55"/>
    </row>
    <row r="247" ht="15.75" customHeight="1">
      <c r="A247" s="26">
        <f t="shared" si="2"/>
        <v>247</v>
      </c>
      <c r="B247" s="212" t="s">
        <v>216</v>
      </c>
      <c r="C247" s="101" t="s">
        <v>1633</v>
      </c>
      <c r="D247" s="101" t="str">
        <f t="shared" ref="D247:E247" si="201">"q"&amp;ROW(F247)&amp;": "&amp;F247</f>
        <v>q247: How much walking time are you from the nearest financial institution? (minutes one way)</v>
      </c>
      <c r="E247" s="101" t="str">
        <f t="shared" si="201"/>
        <v>q247: Kuva aho mutuye kugera ku kigo cy'imari kibari hafi hari umwanya ungana ute? (Mu minota)</v>
      </c>
      <c r="F247" s="101" t="s">
        <v>1634</v>
      </c>
      <c r="G247" s="101" t="s">
        <v>1635</v>
      </c>
      <c r="H247" s="101" t="s">
        <v>1636</v>
      </c>
      <c r="I247" s="101" t="s">
        <v>1624</v>
      </c>
      <c r="J247" s="121"/>
      <c r="K247" s="121" t="s">
        <v>123</v>
      </c>
      <c r="L247" s="121"/>
      <c r="M247" s="213"/>
      <c r="N247" s="224" t="s">
        <v>1180</v>
      </c>
      <c r="O247" s="224" t="s">
        <v>1181</v>
      </c>
      <c r="P247" s="225" t="s">
        <v>1180</v>
      </c>
      <c r="Q247" s="213"/>
      <c r="R247" s="214"/>
      <c r="S247" s="214"/>
      <c r="T247" s="214"/>
      <c r="U247" s="101"/>
      <c r="V247" s="121"/>
      <c r="W247" s="121"/>
      <c r="X247" s="121"/>
      <c r="Y247" s="121"/>
      <c r="Z247" s="121"/>
      <c r="AA247" s="121"/>
      <c r="AB247" s="121"/>
      <c r="AC247" s="121"/>
      <c r="AD247" s="121"/>
      <c r="AE247" s="121"/>
      <c r="AF247" s="121"/>
      <c r="AG247" s="53"/>
      <c r="AH247" s="54" t="str">
        <f>IFERROR(__xludf.DUMMYFUNCTION("IFERROR(vlookup($C241&amp;"".""&amp;""To be implemented"",IMPORTRANGE(URLs!$B$1,""Changes Log_CGRH!X:Y""),2,false),"""")"),"")</f>
        <v/>
      </c>
      <c r="AI247" s="54" t="str">
        <f>IFERROR(__xludf.DUMMYFUNCTION("IFERROR(vlookup($C241&amp;"".""&amp;""Translation Pending"",IMPORTRANGE(URLs!$B$1,""Changes Log_CGRH!Z:AA""),2,false),"""")"),"")</f>
        <v/>
      </c>
      <c r="AJ247" s="55"/>
      <c r="AK247" s="55"/>
      <c r="AL247" s="55"/>
    </row>
    <row r="248" ht="15.75" customHeight="1">
      <c r="A248" s="26">
        <f t="shared" si="2"/>
        <v>248</v>
      </c>
      <c r="B248" s="125" t="s">
        <v>1637</v>
      </c>
      <c r="C248" s="126" t="s">
        <v>1638</v>
      </c>
      <c r="D248" s="126" t="str">
        <f t="shared" ref="D248:E248" si="202">"q"&amp;ROW(F248)&amp;": "&amp;F248</f>
        <v>q248: What type of financial institution is nearest to you?</v>
      </c>
      <c r="E248" s="126" t="str">
        <f t="shared" si="202"/>
        <v>q248: Ni ubuhe bwoko bw'ikigo cy'imari kibegereye?</v>
      </c>
      <c r="F248" s="126" t="s">
        <v>1639</v>
      </c>
      <c r="G248" s="126" t="s">
        <v>1640</v>
      </c>
      <c r="H248" s="126" t="s">
        <v>1641</v>
      </c>
      <c r="I248" s="101" t="s">
        <v>1624</v>
      </c>
      <c r="J248" s="127"/>
      <c r="K248" s="127" t="s">
        <v>123</v>
      </c>
      <c r="L248" s="127"/>
      <c r="M248" s="126"/>
      <c r="N248" s="127"/>
      <c r="O248" s="127"/>
      <c r="P248" s="127"/>
      <c r="Q248" s="127"/>
      <c r="R248" s="127"/>
      <c r="S248" s="127"/>
      <c r="T248" s="127"/>
      <c r="U248" s="127"/>
      <c r="V248" s="127"/>
      <c r="W248" s="127"/>
      <c r="X248" s="127"/>
      <c r="Y248" s="127"/>
      <c r="Z248" s="127"/>
      <c r="AA248" s="127"/>
      <c r="AB248" s="127"/>
      <c r="AC248" s="127"/>
      <c r="AD248" s="127"/>
      <c r="AE248" s="127"/>
      <c r="AF248" s="127"/>
      <c r="AG248" s="53"/>
      <c r="AH248" s="54" t="str">
        <f>IFERROR(__xludf.DUMMYFUNCTION("IFERROR(vlookup($C242&amp;"".""&amp;""To be implemented"",IMPORTRANGE(URLs!$B$1,""Changes Log_CGRH!X:Y""),2,false),"""")"),"")</f>
        <v/>
      </c>
      <c r="AI248" s="54" t="str">
        <f>IFERROR(__xludf.DUMMYFUNCTION("IFERROR(vlookup($C242&amp;"".""&amp;""Translation Pending"",IMPORTRANGE(URLs!$B$1,""Changes Log_CGRH!Z:AA""),2,false),"""")"),"")</f>
        <v/>
      </c>
      <c r="AJ248" s="55"/>
      <c r="AK248" s="55"/>
      <c r="AL248" s="55"/>
    </row>
    <row r="249" ht="15.75" customHeight="1">
      <c r="A249" s="26">
        <f t="shared" si="2"/>
        <v>249</v>
      </c>
      <c r="B249" s="112" t="s">
        <v>386</v>
      </c>
      <c r="C249" s="113" t="s">
        <v>1615</v>
      </c>
      <c r="D249" s="115" t="str">
        <f t="shared" ref="D249:E249" si="203">"q"&amp;ROW(F249)&amp;": "&amp;F249</f>
        <v>q249: </v>
      </c>
      <c r="E249" s="115" t="str">
        <f t="shared" si="203"/>
        <v>q249: </v>
      </c>
      <c r="F249" s="115"/>
      <c r="G249" s="115"/>
      <c r="H249" s="115"/>
      <c r="I249" s="115"/>
      <c r="J249" s="115"/>
      <c r="K249" s="115"/>
      <c r="L249" s="115"/>
      <c r="M249" s="115"/>
      <c r="N249" s="115"/>
      <c r="O249" s="115"/>
      <c r="P249" s="115"/>
      <c r="Q249" s="115"/>
      <c r="R249" s="115"/>
      <c r="S249" s="115"/>
      <c r="T249" s="115"/>
      <c r="U249" s="127"/>
      <c r="V249" s="115"/>
      <c r="W249" s="115"/>
      <c r="X249" s="115"/>
      <c r="Y249" s="115"/>
      <c r="Z249" s="115"/>
      <c r="AA249" s="115"/>
      <c r="AB249" s="115"/>
      <c r="AC249" s="115"/>
      <c r="AD249" s="115"/>
      <c r="AE249" s="115"/>
      <c r="AF249" s="115"/>
      <c r="AG249" s="53"/>
      <c r="AH249" s="54" t="str">
        <f>IFERROR(__xludf.DUMMYFUNCTION("IFERROR(vlookup($C243&amp;"".""&amp;""To be implemented"",IMPORTRANGE(URLs!$B$1,""Changes Log_CGRH!X:Y""),2,false),"""")"),"")</f>
        <v/>
      </c>
      <c r="AI249" s="54" t="str">
        <f>IFERROR(__xludf.DUMMYFUNCTION("IFERROR(vlookup($C243&amp;"".""&amp;""Translation Pending"",IMPORTRANGE(URLs!$B$1,""Changes Log_CGRH!Z:AA""),2,false),"""")"),"")</f>
        <v/>
      </c>
      <c r="AJ249" s="55"/>
      <c r="AK249" s="55"/>
      <c r="AL249" s="55"/>
    </row>
    <row r="250" ht="15.75" customHeight="1">
      <c r="A250" s="26">
        <f t="shared" si="2"/>
        <v>250</v>
      </c>
      <c r="B250" s="108" t="s">
        <v>371</v>
      </c>
      <c r="C250" s="159" t="s">
        <v>1642</v>
      </c>
      <c r="D250" s="159" t="str">
        <f t="shared" ref="D250:E250" si="204">"q"&amp;ROW(F250)&amp;": "&amp;F250</f>
        <v>q250: </v>
      </c>
      <c r="E250" s="159" t="str">
        <f t="shared" si="204"/>
        <v>q250: </v>
      </c>
      <c r="F250" s="110"/>
      <c r="G250" s="110"/>
      <c r="H250" s="110"/>
      <c r="I250" s="109"/>
      <c r="J250" s="107" t="s">
        <v>404</v>
      </c>
      <c r="K250" s="109"/>
      <c r="L250" s="109"/>
      <c r="M250" s="109"/>
      <c r="N250" s="109"/>
      <c r="O250" s="109"/>
      <c r="P250" s="109"/>
      <c r="Q250" s="109"/>
      <c r="R250" s="109"/>
      <c r="S250" s="109"/>
      <c r="T250" s="109"/>
      <c r="U250" s="127"/>
      <c r="V250" s="109"/>
      <c r="W250" s="109"/>
      <c r="X250" s="109"/>
      <c r="Y250" s="109"/>
      <c r="Z250" s="109"/>
      <c r="AA250" s="109"/>
      <c r="AB250" s="109"/>
      <c r="AC250" s="109"/>
      <c r="AD250" s="109"/>
      <c r="AE250" s="109"/>
      <c r="AF250" s="109"/>
      <c r="AG250" s="53"/>
      <c r="AH250" s="54" t="str">
        <f>IFERROR(__xludf.DUMMYFUNCTION("IFERROR(vlookup($C244&amp;"".""&amp;""To be implemented"",IMPORTRANGE(URLs!$B$1,""Changes Log_CGRH!X:Y""),2,false),"""")"),"")</f>
        <v/>
      </c>
      <c r="AI250" s="54" t="str">
        <f>IFERROR(__xludf.DUMMYFUNCTION("IFERROR(vlookup($C244&amp;"".""&amp;""Translation Pending"",IMPORTRANGE(URLs!$B$1,""Changes Log_CGRH!Z:AA""),2,false),"""")"),"")</f>
        <v/>
      </c>
      <c r="AJ250" s="55"/>
      <c r="AK250" s="55"/>
      <c r="AL250" s="55"/>
    </row>
    <row r="251" ht="15.75" customHeight="1">
      <c r="A251" s="26">
        <f t="shared" si="2"/>
        <v>251</v>
      </c>
      <c r="B251" s="108" t="s">
        <v>77</v>
      </c>
      <c r="C251" s="159" t="s">
        <v>1643</v>
      </c>
      <c r="D251" s="159" t="str">
        <f t="shared" ref="D251:E251" si="205">"q"&amp;ROW(F251)&amp;": "&amp;F251</f>
        <v>q251: </v>
      </c>
      <c r="E251" s="159" t="str">
        <f t="shared" si="205"/>
        <v>q251: </v>
      </c>
      <c r="F251" s="110"/>
      <c r="G251" s="110"/>
      <c r="H251" s="110"/>
      <c r="I251" s="109"/>
      <c r="J251" s="107" t="s">
        <v>1644</v>
      </c>
      <c r="K251" s="109"/>
      <c r="L251" s="109"/>
      <c r="M251" s="109"/>
      <c r="N251" s="109"/>
      <c r="O251" s="109"/>
      <c r="P251" s="109"/>
      <c r="Q251" s="109"/>
      <c r="R251" s="109"/>
      <c r="S251" s="109"/>
      <c r="T251" s="109"/>
      <c r="U251" s="127"/>
      <c r="V251" s="109"/>
      <c r="W251" s="109"/>
      <c r="X251" s="109"/>
      <c r="Y251" s="111"/>
      <c r="Z251" s="111"/>
      <c r="AA251" s="109"/>
      <c r="AB251" s="109"/>
      <c r="AC251" s="109"/>
      <c r="AD251" s="109"/>
      <c r="AE251" s="109"/>
      <c r="AF251" s="109"/>
      <c r="AG251" s="53"/>
      <c r="AH251" s="54" t="str">
        <f>IFERROR(__xludf.DUMMYFUNCTION("IFERROR(vlookup($C245&amp;"".""&amp;""To be implemented"",IMPORTRANGE(URLs!$B$1,""Changes Log_CGRH!X:Y""),2,false),"""")"),"")</f>
        <v/>
      </c>
      <c r="AI251" s="54" t="str">
        <f>IFERROR(__xludf.DUMMYFUNCTION("IFERROR(vlookup($C245&amp;"".""&amp;""Translation Pending"",IMPORTRANGE(URLs!$B$1,""Changes Log_CGRH!Z:AA""),2,false),"""")"),"")</f>
        <v/>
      </c>
      <c r="AJ251" s="55"/>
      <c r="AK251" s="55"/>
      <c r="AL251" s="55"/>
    </row>
    <row r="252" ht="15.75" customHeight="1">
      <c r="A252" s="26">
        <f t="shared" si="2"/>
        <v>252</v>
      </c>
      <c r="B252" s="112" t="s">
        <v>380</v>
      </c>
      <c r="C252" s="113" t="s">
        <v>1645</v>
      </c>
      <c r="D252" s="113" t="str">
        <f t="shared" ref="D252:E252" si="206">"q"&amp;ROW(F252)&amp;": "&amp;F252</f>
        <v>q252: Module 4.9. VUP Feedback</v>
      </c>
      <c r="E252" s="113" t="str">
        <f t="shared" si="206"/>
        <v>q252: </v>
      </c>
      <c r="F252" s="113" t="s">
        <v>1646</v>
      </c>
      <c r="G252" s="113"/>
      <c r="H252" s="113"/>
      <c r="I252" s="113" t="s">
        <v>1462</v>
      </c>
      <c r="J252" s="115"/>
      <c r="K252" s="115"/>
      <c r="L252" s="115"/>
      <c r="M252" s="113" t="s">
        <v>1276</v>
      </c>
      <c r="N252" s="115"/>
      <c r="O252" s="115"/>
      <c r="P252" s="115"/>
      <c r="Q252" s="115"/>
      <c r="R252" s="115"/>
      <c r="S252" s="115"/>
      <c r="T252" s="115"/>
      <c r="U252" s="115"/>
      <c r="V252" s="115"/>
      <c r="W252" s="115"/>
      <c r="X252" s="115"/>
      <c r="Y252" s="115"/>
      <c r="Z252" s="115"/>
      <c r="AA252" s="115"/>
      <c r="AB252" s="115"/>
      <c r="AC252" s="115"/>
      <c r="AD252" s="115"/>
      <c r="AE252" s="115"/>
      <c r="AF252" s="115"/>
      <c r="AG252" s="53"/>
      <c r="AH252" s="54" t="str">
        <f>IFERROR(__xludf.DUMMYFUNCTION("IFERROR(vlookup($C246&amp;"".""&amp;""To be implemented"",IMPORTRANGE(URLs!$B$1,""Changes Log_CGRH!X:Y""),2,false),"""")"),"")</f>
        <v/>
      </c>
      <c r="AI252" s="54" t="str">
        <f>IFERROR(__xludf.DUMMYFUNCTION("IFERROR(vlookup($C246&amp;"".""&amp;""Translation Pending"",IMPORTRANGE(URLs!$B$1,""Changes Log_CGRH!Z:AA""),2,false),"""")"),"")</f>
        <v/>
      </c>
      <c r="AJ252" s="55"/>
      <c r="AK252" s="55"/>
      <c r="AL252" s="55"/>
    </row>
    <row r="253" ht="15.75" customHeight="1">
      <c r="A253" s="26">
        <f t="shared" si="2"/>
        <v>253</v>
      </c>
      <c r="B253" s="116" t="s">
        <v>63</v>
      </c>
      <c r="C253" s="117" t="s">
        <v>1647</v>
      </c>
      <c r="D253" s="117" t="str">
        <f t="shared" ref="D253:E253" si="207">"q"&amp;ROW(F253)&amp;": "&amp;F253</f>
        <v>q253: Do you agree with the following statements:</v>
      </c>
      <c r="E253" s="117" t="str">
        <f t="shared" si="207"/>
        <v>q253: Waba wemeranya n'interuro zikurikira:</v>
      </c>
      <c r="F253" s="117" t="s">
        <v>1648</v>
      </c>
      <c r="G253" s="117" t="s">
        <v>1649</v>
      </c>
      <c r="H253" s="117" t="s">
        <v>1650</v>
      </c>
      <c r="I253" s="161"/>
      <c r="J253" s="161"/>
      <c r="K253" s="161" t="s">
        <v>1136</v>
      </c>
      <c r="L253" s="161"/>
      <c r="M253" s="161"/>
      <c r="N253" s="161"/>
      <c r="O253" s="161"/>
      <c r="P253" s="161"/>
      <c r="Q253" s="161"/>
      <c r="R253" s="161"/>
      <c r="S253" s="161"/>
      <c r="T253" s="161"/>
      <c r="U253" s="127"/>
      <c r="V253" s="161"/>
      <c r="W253" s="161"/>
      <c r="X253" s="161"/>
      <c r="Y253" s="161"/>
      <c r="Z253" s="161"/>
      <c r="AA253" s="161"/>
      <c r="AB253" s="161"/>
      <c r="AC253" s="161"/>
      <c r="AD253" s="161"/>
      <c r="AE253" s="161"/>
      <c r="AF253" s="161"/>
      <c r="AG253" s="53"/>
      <c r="AH253" s="54" t="str">
        <f>IFERROR(__xludf.DUMMYFUNCTION("IFERROR(vlookup($C247&amp;"".""&amp;""To be implemented"",IMPORTRANGE(URLs!$B$1,""Changes Log_CGRH!X:Y""),2,false),"""")"),"")</f>
        <v/>
      </c>
      <c r="AI253" s="54" t="str">
        <f>IFERROR(__xludf.DUMMYFUNCTION("IFERROR(vlookup($C247&amp;"".""&amp;""Translation Pending"",IMPORTRANGE(URLs!$B$1,""Changes Log_CGRH!Z:AA""),2,false),"""")"),"")</f>
        <v/>
      </c>
      <c r="AJ253" s="55"/>
      <c r="AK253" s="55"/>
      <c r="AL253" s="55"/>
    </row>
    <row r="254" ht="15.75" customHeight="1">
      <c r="A254" s="26">
        <f t="shared" si="2"/>
        <v>254</v>
      </c>
      <c r="B254" s="125" t="s">
        <v>1216</v>
      </c>
      <c r="C254" s="126" t="s">
        <v>1651</v>
      </c>
      <c r="D254" s="126" t="s">
        <v>1282</v>
      </c>
      <c r="E254" s="126" t="s">
        <v>1282</v>
      </c>
      <c r="F254" s="126" t="s">
        <v>1282</v>
      </c>
      <c r="G254" s="126" t="s">
        <v>1282</v>
      </c>
      <c r="H254" s="126"/>
      <c r="I254" s="127"/>
      <c r="J254" s="127"/>
      <c r="K254" s="127"/>
      <c r="L254" s="127"/>
      <c r="M254" s="126" t="s">
        <v>156</v>
      </c>
      <c r="N254" s="127"/>
      <c r="O254" s="127"/>
      <c r="P254" s="127"/>
      <c r="Q254" s="127"/>
      <c r="R254" s="127"/>
      <c r="S254" s="127"/>
      <c r="T254" s="127"/>
      <c r="U254" s="121"/>
      <c r="V254" s="127"/>
      <c r="W254" s="127"/>
      <c r="X254" s="127"/>
      <c r="Y254" s="127"/>
      <c r="Z254" s="127"/>
      <c r="AA254" s="127"/>
      <c r="AB254" s="127"/>
      <c r="AC254" s="127"/>
      <c r="AD254" s="127"/>
      <c r="AE254" s="127"/>
      <c r="AF254" s="127"/>
      <c r="AG254" s="53"/>
      <c r="AH254" s="54" t="str">
        <f>IFERROR(__xludf.DUMMYFUNCTION("IFERROR(vlookup($C248&amp;"".""&amp;""To be implemented"",IMPORTRANGE(URLs!$B$1,""Changes Log_CGRH!X:Y""),2,false),"""")"),"")</f>
        <v/>
      </c>
      <c r="AI254" s="54" t="str">
        <f>IFERROR(__xludf.DUMMYFUNCTION("IFERROR(vlookup($C248&amp;"".""&amp;""Translation Pending"",IMPORTRANGE(URLs!$B$1,""Changes Log_CGRH!Z:AA""),2,false),"""")"),"")</f>
        <v/>
      </c>
      <c r="AJ254" s="55"/>
      <c r="AK254" s="55"/>
      <c r="AL254" s="55"/>
    </row>
    <row r="255" ht="15.75" customHeight="1">
      <c r="A255" s="26">
        <f t="shared" si="2"/>
        <v>255</v>
      </c>
      <c r="B255" s="125" t="s">
        <v>1216</v>
      </c>
      <c r="C255" s="126" t="s">
        <v>1652</v>
      </c>
      <c r="D255" s="126" t="str">
        <f t="shared" ref="D255:E255" si="208">"q"&amp;ROW(F255)&amp;": "&amp;F255</f>
        <v>q255: The VUP transfers are delivered on time</v>
      </c>
      <c r="E255" s="126" t="str">
        <f t="shared" si="208"/>
        <v>q255: Amafaranga yo muri VUP atangirwa ku gihe</v>
      </c>
      <c r="F255" s="126" t="s">
        <v>1653</v>
      </c>
      <c r="G255" s="126" t="s">
        <v>1654</v>
      </c>
      <c r="H255" s="126" t="s">
        <v>1655</v>
      </c>
      <c r="I255" s="127"/>
      <c r="J255" s="127"/>
      <c r="K255" s="127" t="s">
        <v>123</v>
      </c>
      <c r="L255" s="127"/>
      <c r="M255" s="126" t="s">
        <v>1287</v>
      </c>
      <c r="N255" s="127"/>
      <c r="O255" s="127"/>
      <c r="P255" s="127"/>
      <c r="Q255" s="127"/>
      <c r="R255" s="127"/>
      <c r="S255" s="127"/>
      <c r="T255" s="127"/>
      <c r="U255" s="127"/>
      <c r="V255" s="127"/>
      <c r="W255" s="127"/>
      <c r="X255" s="127"/>
      <c r="Y255" s="127"/>
      <c r="Z255" s="127"/>
      <c r="AA255" s="127"/>
      <c r="AB255" s="127"/>
      <c r="AC255" s="127"/>
      <c r="AD255" s="127"/>
      <c r="AE255" s="127"/>
      <c r="AF255" s="127"/>
      <c r="AG255" s="53"/>
      <c r="AH255" s="54" t="str">
        <f>IFERROR(__xludf.DUMMYFUNCTION("IFERROR(vlookup($C249&amp;"".""&amp;""To be implemented"",IMPORTRANGE(URLs!$B$1,""Changes Log_CGRH!X:Y""),2,false),"""")"),"")</f>
        <v/>
      </c>
      <c r="AI255" s="54" t="str">
        <f>IFERROR(__xludf.DUMMYFUNCTION("IFERROR(vlookup($C249&amp;"".""&amp;""Translation Pending"",IMPORTRANGE(URLs!$B$1,""Changes Log_CGRH!Z:AA""),2,false),"""")"),"")</f>
        <v/>
      </c>
      <c r="AJ255" s="55"/>
      <c r="AK255" s="55"/>
      <c r="AL255" s="55"/>
    </row>
    <row r="256" ht="15.75" customHeight="1">
      <c r="A256" s="26">
        <f t="shared" si="2"/>
        <v>256</v>
      </c>
      <c r="B256" s="125" t="s">
        <v>1216</v>
      </c>
      <c r="C256" s="126" t="s">
        <v>1656</v>
      </c>
      <c r="D256" s="126" t="str">
        <f t="shared" ref="D256:E256" si="209">"q"&amp;ROW(F256)&amp;": "&amp;F256</f>
        <v>q256: The VUP processes are well structured and transparent</v>
      </c>
      <c r="E256" s="126" t="str">
        <f t="shared" si="209"/>
        <v>q256: Gahunda za VUP zubakitse neza kandi ziciye mu mucyo</v>
      </c>
      <c r="F256" s="126" t="s">
        <v>1657</v>
      </c>
      <c r="G256" s="126" t="s">
        <v>1658</v>
      </c>
      <c r="H256" s="126" t="s">
        <v>1659</v>
      </c>
      <c r="I256" s="127"/>
      <c r="J256" s="127"/>
      <c r="K256" s="127" t="s">
        <v>123</v>
      </c>
      <c r="L256" s="127"/>
      <c r="M256" s="126" t="s">
        <v>1287</v>
      </c>
      <c r="N256" s="127"/>
      <c r="O256" s="127"/>
      <c r="P256" s="127"/>
      <c r="Q256" s="127"/>
      <c r="R256" s="127"/>
      <c r="S256" s="127"/>
      <c r="T256" s="127"/>
      <c r="U256" s="121"/>
      <c r="V256" s="127"/>
      <c r="W256" s="127"/>
      <c r="X256" s="127"/>
      <c r="Y256" s="127"/>
      <c r="Z256" s="127"/>
      <c r="AA256" s="127"/>
      <c r="AB256" s="127"/>
      <c r="AC256" s="127"/>
      <c r="AD256" s="127"/>
      <c r="AE256" s="127"/>
      <c r="AF256" s="127"/>
      <c r="AG256" s="53"/>
      <c r="AH256" s="54" t="str">
        <f>IFERROR(__xludf.DUMMYFUNCTION("IFERROR(vlookup($C250&amp;"".""&amp;""To be implemented"",IMPORTRANGE(URLs!$B$1,""Changes Log_CGRH!X:Y""),2,false),"""")"),"")</f>
        <v/>
      </c>
      <c r="AI256" s="54" t="str">
        <f>IFERROR(__xludf.DUMMYFUNCTION("IFERROR(vlookup($C250&amp;"".""&amp;""Translation Pending"",IMPORTRANGE(URLs!$B$1,""Changes Log_CGRH!Z:AA""),2,false),"""")"),"")</f>
        <v/>
      </c>
      <c r="AJ256" s="55"/>
      <c r="AK256" s="55"/>
      <c r="AL256" s="55"/>
    </row>
    <row r="257" ht="15.75" customHeight="1">
      <c r="A257" s="26">
        <f t="shared" si="2"/>
        <v>257</v>
      </c>
      <c r="B257" s="125" t="s">
        <v>1216</v>
      </c>
      <c r="C257" s="126" t="s">
        <v>1660</v>
      </c>
      <c r="D257" s="126" t="str">
        <f t="shared" ref="D257:E257" si="210">"q"&amp;ROW(F257)&amp;": "&amp;F257</f>
        <v>q257: The VUP is very well managed</v>
      </c>
      <c r="E257" s="126" t="str">
        <f t="shared" si="210"/>
        <v>q257: VUP icunzwe neza cyane.</v>
      </c>
      <c r="F257" s="126" t="s">
        <v>1661</v>
      </c>
      <c r="G257" s="126" t="s">
        <v>1662</v>
      </c>
      <c r="H257" s="126" t="s">
        <v>1663</v>
      </c>
      <c r="I257" s="127"/>
      <c r="J257" s="127"/>
      <c r="K257" s="127" t="s">
        <v>123</v>
      </c>
      <c r="L257" s="127"/>
      <c r="M257" s="126" t="s">
        <v>1287</v>
      </c>
      <c r="N257" s="127"/>
      <c r="O257" s="127"/>
      <c r="P257" s="127"/>
      <c r="Q257" s="127"/>
      <c r="R257" s="127"/>
      <c r="S257" s="127"/>
      <c r="T257" s="127"/>
      <c r="U257" s="121"/>
      <c r="V257" s="127"/>
      <c r="W257" s="127"/>
      <c r="X257" s="127"/>
      <c r="Y257" s="127"/>
      <c r="Z257" s="127"/>
      <c r="AA257" s="127"/>
      <c r="AB257" s="127"/>
      <c r="AC257" s="127"/>
      <c r="AD257" s="127"/>
      <c r="AE257" s="127"/>
      <c r="AF257" s="127"/>
      <c r="AG257" s="53"/>
      <c r="AH257" s="54" t="str">
        <f>IFERROR(__xludf.DUMMYFUNCTION("IFERROR(vlookup($C251&amp;"".""&amp;""To be implemented"",IMPORTRANGE(URLs!$B$1,""Changes Log_CGRH!X:Y""),2,false),"""")"),"")</f>
        <v/>
      </c>
      <c r="AI257" s="54" t="str">
        <f>IFERROR(__xludf.DUMMYFUNCTION("IFERROR(vlookup($C251&amp;"".""&amp;""Translation Pending"",IMPORTRANGE(URLs!$B$1,""Changes Log_CGRH!Z:AA""),2,false),"""")"),"")</f>
        <v/>
      </c>
      <c r="AJ257" s="55"/>
      <c r="AK257" s="55"/>
      <c r="AL257" s="55"/>
    </row>
    <row r="258" ht="15.75" customHeight="1">
      <c r="A258" s="26">
        <f t="shared" si="2"/>
        <v>258</v>
      </c>
      <c r="B258" s="125" t="s">
        <v>1216</v>
      </c>
      <c r="C258" s="126" t="s">
        <v>1664</v>
      </c>
      <c r="D258" s="126" t="str">
        <f t="shared" ref="D258:E258" si="211">"q"&amp;ROW(F258)&amp;": "&amp;F258</f>
        <v>q258: The VUP has greatly improved my life</v>
      </c>
      <c r="E258" s="126" t="str">
        <f t="shared" si="211"/>
        <v>q258: VUP yahinduye mu buryo bugaragara imibereho yanjye.</v>
      </c>
      <c r="F258" s="126" t="s">
        <v>1665</v>
      </c>
      <c r="G258" s="126" t="s">
        <v>1666</v>
      </c>
      <c r="H258" s="126" t="s">
        <v>1667</v>
      </c>
      <c r="I258" s="127"/>
      <c r="J258" s="127"/>
      <c r="K258" s="127" t="s">
        <v>123</v>
      </c>
      <c r="L258" s="127"/>
      <c r="M258" s="126" t="s">
        <v>1287</v>
      </c>
      <c r="N258" s="127"/>
      <c r="O258" s="127"/>
      <c r="P258" s="127"/>
      <c r="Q258" s="127"/>
      <c r="R258" s="127"/>
      <c r="S258" s="127"/>
      <c r="T258" s="127"/>
      <c r="U258" s="115"/>
      <c r="V258" s="127"/>
      <c r="W258" s="127"/>
      <c r="X258" s="127"/>
      <c r="Y258" s="127"/>
      <c r="Z258" s="127"/>
      <c r="AA258" s="127"/>
      <c r="AB258" s="127"/>
      <c r="AC258" s="127"/>
      <c r="AD258" s="127"/>
      <c r="AE258" s="127"/>
      <c r="AF258" s="127"/>
      <c r="AG258" s="53"/>
      <c r="AH258" s="54" t="str">
        <f>IFERROR(__xludf.DUMMYFUNCTION("IFERROR(vlookup($C252&amp;"".""&amp;""To be implemented"",IMPORTRANGE(URLs!$B$1,""Changes Log_CGRH!X:Y""),2,false),"""")"),"")</f>
        <v/>
      </c>
      <c r="AI258" s="54" t="str">
        <f>IFERROR(__xludf.DUMMYFUNCTION("IFERROR(vlookup($C252&amp;"".""&amp;""Translation Pending"",IMPORTRANGE(URLs!$B$1,""Changes Log_CGRH!Z:AA""),2,false),"""")"),"")</f>
        <v/>
      </c>
      <c r="AJ258" s="55"/>
      <c r="AK258" s="55"/>
      <c r="AL258" s="55"/>
    </row>
    <row r="259" ht="15.75" customHeight="1">
      <c r="A259" s="26">
        <f t="shared" si="2"/>
        <v>259</v>
      </c>
      <c r="B259" s="112" t="s">
        <v>1216</v>
      </c>
      <c r="C259" s="113" t="s">
        <v>1668</v>
      </c>
      <c r="D259" s="113" t="str">
        <f t="shared" ref="D259:E259" si="212">"q"&amp;ROW(F259)&amp;": "&amp;F259</f>
        <v>q259: Through the VUP I feel more secure in the community</v>
      </c>
      <c r="E259" s="113" t="str">
        <f t="shared" si="212"/>
        <v>q259: Binyuze muri VUP numva ntekanye aho ntuye</v>
      </c>
      <c r="F259" s="113" t="s">
        <v>1669</v>
      </c>
      <c r="G259" s="113" t="s">
        <v>1670</v>
      </c>
      <c r="H259" s="113" t="s">
        <v>1671</v>
      </c>
      <c r="I259" s="113"/>
      <c r="J259" s="115"/>
      <c r="K259" s="115" t="s">
        <v>123</v>
      </c>
      <c r="L259" s="115"/>
      <c r="M259" s="113" t="s">
        <v>1287</v>
      </c>
      <c r="N259" s="115"/>
      <c r="O259" s="115"/>
      <c r="P259" s="115"/>
      <c r="Q259" s="115"/>
      <c r="R259" s="115"/>
      <c r="S259" s="115"/>
      <c r="T259" s="115"/>
      <c r="U259" s="115"/>
      <c r="V259" s="115"/>
      <c r="W259" s="115"/>
      <c r="X259" s="115"/>
      <c r="Y259" s="115"/>
      <c r="Z259" s="115"/>
      <c r="AA259" s="115"/>
      <c r="AB259" s="115"/>
      <c r="AC259" s="115"/>
      <c r="AD259" s="115"/>
      <c r="AE259" s="115"/>
      <c r="AF259" s="115"/>
      <c r="AG259" s="53"/>
      <c r="AH259" s="54" t="str">
        <f>IFERROR(__xludf.DUMMYFUNCTION("IFERROR(vlookup($C253&amp;"".""&amp;""To be implemented"",IMPORTRANGE(URLs!$B$1,""Changes Log_CGRH!X:Y""),2,false),"""")"),"")</f>
        <v/>
      </c>
      <c r="AI259" s="54" t="str">
        <f>IFERROR(__xludf.DUMMYFUNCTION("IFERROR(vlookup($C253&amp;"".""&amp;""Translation Pending"",IMPORTRANGE(URLs!$B$1,""Changes Log_CGRH!Z:AA""),2,false),"""")"),"")</f>
        <v/>
      </c>
      <c r="AJ259" s="55"/>
      <c r="AK259" s="55"/>
      <c r="AL259" s="55"/>
    </row>
    <row r="260" ht="15.75" customHeight="1">
      <c r="A260" s="26">
        <f t="shared" si="2"/>
        <v>260</v>
      </c>
      <c r="B260" s="125" t="s">
        <v>1216</v>
      </c>
      <c r="C260" s="126" t="s">
        <v>1672</v>
      </c>
      <c r="D260" s="126" t="str">
        <f t="shared" ref="D260:E260" si="213">"q"&amp;ROW(F260)&amp;": "&amp;F260</f>
        <v>q260: Through the VUP I feel more integrated and a part of the community</v>
      </c>
      <c r="E260" s="126" t="str">
        <f t="shared" si="213"/>
        <v>q260: Binyuze muri vup numva nisanga kandi nkaba umwe mubagize aho dutuye</v>
      </c>
      <c r="F260" s="126" t="s">
        <v>1673</v>
      </c>
      <c r="G260" s="126" t="s">
        <v>1674</v>
      </c>
      <c r="H260" s="126" t="s">
        <v>1675</v>
      </c>
      <c r="I260" s="127"/>
      <c r="J260" s="127"/>
      <c r="K260" s="127" t="s">
        <v>123</v>
      </c>
      <c r="L260" s="127"/>
      <c r="M260" s="126" t="s">
        <v>1287</v>
      </c>
      <c r="N260" s="127"/>
      <c r="O260" s="127"/>
      <c r="P260" s="127"/>
      <c r="Q260" s="127"/>
      <c r="R260" s="127"/>
      <c r="S260" s="127"/>
      <c r="T260" s="127"/>
      <c r="U260" s="127"/>
      <c r="V260" s="127"/>
      <c r="W260" s="127"/>
      <c r="X260" s="127"/>
      <c r="Y260" s="127"/>
      <c r="Z260" s="127"/>
      <c r="AA260" s="127"/>
      <c r="AB260" s="127"/>
      <c r="AC260" s="127"/>
      <c r="AD260" s="127"/>
      <c r="AE260" s="127"/>
      <c r="AF260" s="127"/>
      <c r="AG260" s="53"/>
      <c r="AH260" s="54" t="str">
        <f>IFERROR(__xludf.DUMMYFUNCTION("IFERROR(vlookup($C254&amp;"".""&amp;""To be implemented"",IMPORTRANGE(URLs!$B$1,""Changes Log_CGRH!X:Y""),2,false),"""")"),"")</f>
        <v/>
      </c>
      <c r="AI260" s="54" t="str">
        <f>IFERROR(__xludf.DUMMYFUNCTION("IFERROR(vlookup($C254&amp;"".""&amp;""Translation Pending"",IMPORTRANGE(URLs!$B$1,""Changes Log_CGRH!Z:AA""),2,false),"""")"),"")</f>
        <v/>
      </c>
      <c r="AJ260" s="55"/>
      <c r="AK260" s="55"/>
      <c r="AL260" s="55"/>
    </row>
    <row r="261" ht="15.75" customHeight="1">
      <c r="A261" s="26">
        <f t="shared" si="2"/>
        <v>261</v>
      </c>
      <c r="B261" s="125" t="s">
        <v>1216</v>
      </c>
      <c r="C261" s="126" t="s">
        <v>1676</v>
      </c>
      <c r="D261" s="126" t="s">
        <v>1282</v>
      </c>
      <c r="E261" s="126" t="s">
        <v>1282</v>
      </c>
      <c r="F261" s="126" t="s">
        <v>1282</v>
      </c>
      <c r="G261" s="126" t="s">
        <v>1282</v>
      </c>
      <c r="H261" s="126"/>
      <c r="I261" s="127"/>
      <c r="J261" s="127"/>
      <c r="K261" s="127"/>
      <c r="L261" s="127"/>
      <c r="M261" s="126" t="s">
        <v>156</v>
      </c>
      <c r="N261" s="127"/>
      <c r="O261" s="127"/>
      <c r="P261" s="127"/>
      <c r="Q261" s="127"/>
      <c r="R261" s="127"/>
      <c r="S261" s="127"/>
      <c r="T261" s="127"/>
      <c r="U261" s="127"/>
      <c r="V261" s="127"/>
      <c r="W261" s="127"/>
      <c r="X261" s="127"/>
      <c r="Y261" s="127"/>
      <c r="Z261" s="127"/>
      <c r="AA261" s="127"/>
      <c r="AB261" s="127"/>
      <c r="AC261" s="127"/>
      <c r="AD261" s="127"/>
      <c r="AE261" s="127"/>
      <c r="AF261" s="127"/>
      <c r="AG261" s="53"/>
      <c r="AH261" s="54" t="str">
        <f>IFERROR(__xludf.DUMMYFUNCTION("IFERROR(vlookup($C255&amp;"".""&amp;""To be implemented"",IMPORTRANGE(URLs!$B$1,""Changes Log_CGRH!X:Y""),2,false),"""")"),"")</f>
        <v/>
      </c>
      <c r="AI261" s="54" t="str">
        <f>IFERROR(__xludf.DUMMYFUNCTION("IFERROR(vlookup($C255&amp;"".""&amp;""Translation Pending"",IMPORTRANGE(URLs!$B$1,""Changes Log_CGRH!Z:AA""),2,false),"""")"),"")</f>
        <v/>
      </c>
      <c r="AJ261" s="55"/>
      <c r="AK261" s="55"/>
      <c r="AL261" s="55"/>
    </row>
    <row r="262" ht="15.75" customHeight="1">
      <c r="A262" s="26">
        <f t="shared" si="2"/>
        <v>262</v>
      </c>
      <c r="B262" s="125" t="s">
        <v>1216</v>
      </c>
      <c r="C262" s="126" t="s">
        <v>1677</v>
      </c>
      <c r="D262" s="126" t="str">
        <f t="shared" ref="D262:E262" si="214">"q"&amp;ROW(F262)&amp;": "&amp;F262</f>
        <v>q262: The VUP is fair and helps the needy</v>
      </c>
      <c r="E262" s="126" t="str">
        <f t="shared" si="214"/>
        <v>q262: VUP iciye mu mucyo kandi ifasha ababikeneye</v>
      </c>
      <c r="F262" s="126" t="s">
        <v>1678</v>
      </c>
      <c r="G262" s="126" t="s">
        <v>1679</v>
      </c>
      <c r="H262" s="126" t="s">
        <v>1680</v>
      </c>
      <c r="I262" s="127"/>
      <c r="J262" s="127"/>
      <c r="K262" s="127" t="s">
        <v>123</v>
      </c>
      <c r="L262" s="127"/>
      <c r="M262" s="126" t="s">
        <v>1287</v>
      </c>
      <c r="N262" s="127"/>
      <c r="O262" s="127"/>
      <c r="P262" s="127"/>
      <c r="Q262" s="127"/>
      <c r="R262" s="127"/>
      <c r="S262" s="127"/>
      <c r="T262" s="127"/>
      <c r="U262" s="127"/>
      <c r="V262" s="127"/>
      <c r="W262" s="127"/>
      <c r="X262" s="127"/>
      <c r="Y262" s="127"/>
      <c r="Z262" s="127"/>
      <c r="AA262" s="127"/>
      <c r="AB262" s="127"/>
      <c r="AC262" s="127"/>
      <c r="AD262" s="127"/>
      <c r="AE262" s="127"/>
      <c r="AF262" s="127"/>
      <c r="AG262" s="53"/>
      <c r="AH262" s="54" t="str">
        <f>IFERROR(__xludf.DUMMYFUNCTION("IFERROR(vlookup($C256&amp;"".""&amp;""To be implemented"",IMPORTRANGE(URLs!$B$1,""Changes Log_CGRH!X:Y""),2,false),"""")"),"")</f>
        <v/>
      </c>
      <c r="AI262" s="54" t="str">
        <f>IFERROR(__xludf.DUMMYFUNCTION("IFERROR(vlookup($C256&amp;"".""&amp;""Translation Pending"",IMPORTRANGE(URLs!$B$1,""Changes Log_CGRH!Z:AA""),2,false),"""")"),"")</f>
        <v/>
      </c>
      <c r="AJ262" s="55"/>
      <c r="AK262" s="55"/>
      <c r="AL262" s="55"/>
    </row>
    <row r="263" ht="15.75" customHeight="1">
      <c r="A263" s="26">
        <f t="shared" si="2"/>
        <v>263</v>
      </c>
      <c r="B263" s="125" t="s">
        <v>1216</v>
      </c>
      <c r="C263" s="126" t="s">
        <v>1681</v>
      </c>
      <c r="D263" s="126" t="str">
        <f t="shared" ref="D263:E263" si="215">"q"&amp;ROW(F263)&amp;": "&amp;F263</f>
        <v>q263: The VUP has brought our community closer together</v>
      </c>
      <c r="E263" s="126" t="str">
        <f t="shared" si="215"/>
        <v>q263: VUP yatumye aho dutuye turushaho kwiyumvanamo</v>
      </c>
      <c r="F263" s="126" t="s">
        <v>1682</v>
      </c>
      <c r="G263" s="126" t="s">
        <v>1683</v>
      </c>
      <c r="H263" s="126" t="s">
        <v>1684</v>
      </c>
      <c r="I263" s="127"/>
      <c r="J263" s="127"/>
      <c r="K263" s="127" t="s">
        <v>123</v>
      </c>
      <c r="L263" s="127"/>
      <c r="M263" s="126" t="s">
        <v>1287</v>
      </c>
      <c r="N263" s="127"/>
      <c r="O263" s="127"/>
      <c r="P263" s="127"/>
      <c r="Q263" s="127"/>
      <c r="R263" s="127"/>
      <c r="S263" s="127"/>
      <c r="T263" s="127"/>
      <c r="U263" s="121"/>
      <c r="V263" s="127"/>
      <c r="W263" s="127"/>
      <c r="X263" s="127"/>
      <c r="Y263" s="127"/>
      <c r="Z263" s="127"/>
      <c r="AA263" s="127"/>
      <c r="AB263" s="127"/>
      <c r="AC263" s="127"/>
      <c r="AD263" s="127"/>
      <c r="AE263" s="127"/>
      <c r="AF263" s="127"/>
      <c r="AG263" s="53"/>
      <c r="AH263" s="54" t="str">
        <f>IFERROR(__xludf.DUMMYFUNCTION("IFERROR(vlookup($C257&amp;"".""&amp;""To be implemented"",IMPORTRANGE(URLs!$B$1,""Changes Log_CGRH!X:Y""),2,false),"""")"),"")</f>
        <v/>
      </c>
      <c r="AI263" s="54" t="str">
        <f>IFERROR(__xludf.DUMMYFUNCTION("IFERROR(vlookup($C257&amp;"".""&amp;""Translation Pending"",IMPORTRANGE(URLs!$B$1,""Changes Log_CGRH!Z:AA""),2,false),"""")"),"")</f>
        <v/>
      </c>
      <c r="AJ263" s="55"/>
      <c r="AK263" s="55"/>
      <c r="AL263" s="55"/>
    </row>
    <row r="264" ht="15.75" customHeight="1">
      <c r="A264" s="26">
        <f t="shared" si="2"/>
        <v>264</v>
      </c>
      <c r="B264" s="112" t="s">
        <v>1216</v>
      </c>
      <c r="C264" s="115" t="s">
        <v>1685</v>
      </c>
      <c r="D264" s="115" t="str">
        <f t="shared" ref="D264:E264" si="216">"q"&amp;ROW(F264)&amp;": "&amp;F264</f>
        <v>q264: The VUP improved cooperation with the community</v>
      </c>
      <c r="E264" s="115" t="str">
        <f t="shared" si="216"/>
        <v>q264: VUP yateje imbere imikoranire y'abagize aho dutuye</v>
      </c>
      <c r="F264" s="115" t="s">
        <v>1686</v>
      </c>
      <c r="G264" s="115" t="s">
        <v>1687</v>
      </c>
      <c r="H264" s="115" t="s">
        <v>1688</v>
      </c>
      <c r="I264" s="115"/>
      <c r="J264" s="115"/>
      <c r="K264" s="115" t="s">
        <v>123</v>
      </c>
      <c r="L264" s="115"/>
      <c r="M264" s="115" t="s">
        <v>1287</v>
      </c>
      <c r="N264" s="115"/>
      <c r="O264" s="115"/>
      <c r="P264" s="115"/>
      <c r="Q264" s="115"/>
      <c r="R264" s="115"/>
      <c r="S264" s="115"/>
      <c r="T264" s="115"/>
      <c r="U264" s="115"/>
      <c r="V264" s="115"/>
      <c r="W264" s="115"/>
      <c r="X264" s="115"/>
      <c r="Y264" s="115"/>
      <c r="Z264" s="115"/>
      <c r="AA264" s="115"/>
      <c r="AB264" s="115"/>
      <c r="AC264" s="115"/>
      <c r="AD264" s="115"/>
      <c r="AE264" s="115"/>
      <c r="AF264" s="115"/>
      <c r="AG264" s="53"/>
      <c r="AH264" s="54" t="str">
        <f>IFERROR(__xludf.DUMMYFUNCTION("IFERROR(vlookup($C258&amp;"".""&amp;""To be implemented"",IMPORTRANGE(URLs!$B$1,""Changes Log_CGRH!X:Y""),2,false),"""")"),"")</f>
        <v/>
      </c>
      <c r="AI264" s="54" t="str">
        <f>IFERROR(__xludf.DUMMYFUNCTION("IFERROR(vlookup($C258&amp;"".""&amp;""Translation Pending"",IMPORTRANGE(URLs!$B$1,""Changes Log_CGRH!Z:AA""),2,false),"""")"),"")</f>
        <v/>
      </c>
      <c r="AJ264" s="55"/>
      <c r="AK264" s="55"/>
      <c r="AL264" s="55"/>
    </row>
    <row r="265" ht="15.75" customHeight="1">
      <c r="A265" s="26">
        <f t="shared" si="2"/>
        <v>265</v>
      </c>
      <c r="B265" s="112" t="s">
        <v>1216</v>
      </c>
      <c r="C265" s="115" t="s">
        <v>1689</v>
      </c>
      <c r="D265" s="115" t="str">
        <f t="shared" ref="D265:E265" si="217">"q"&amp;ROW(F265)&amp;": "&amp;F265</f>
        <v>q265: The VUP increased trust within the community</v>
      </c>
      <c r="E265" s="115" t="str">
        <f t="shared" si="217"/>
        <v>q265: VUP yongereye ikizere mu bagize aho dutuye</v>
      </c>
      <c r="F265" s="115" t="s">
        <v>1690</v>
      </c>
      <c r="G265" s="115" t="s">
        <v>1691</v>
      </c>
      <c r="H265" s="115" t="s">
        <v>1692</v>
      </c>
      <c r="I265" s="115"/>
      <c r="J265" s="115"/>
      <c r="K265" s="115" t="s">
        <v>123</v>
      </c>
      <c r="L265" s="115"/>
      <c r="M265" s="115" t="s">
        <v>1287</v>
      </c>
      <c r="N265" s="115"/>
      <c r="O265" s="115"/>
      <c r="P265" s="115"/>
      <c r="Q265" s="115"/>
      <c r="R265" s="115"/>
      <c r="S265" s="115"/>
      <c r="T265" s="115"/>
      <c r="U265" s="115"/>
      <c r="V265" s="115"/>
      <c r="W265" s="115"/>
      <c r="X265" s="115"/>
      <c r="Y265" s="115"/>
      <c r="Z265" s="115"/>
      <c r="AA265" s="115"/>
      <c r="AB265" s="115"/>
      <c r="AC265" s="115"/>
      <c r="AD265" s="115"/>
      <c r="AE265" s="115"/>
      <c r="AF265" s="115"/>
      <c r="AG265" s="53"/>
      <c r="AH265" s="54" t="str">
        <f>IFERROR(__xludf.DUMMYFUNCTION("IFERROR(vlookup($C259&amp;"".""&amp;""To be implemented"",IMPORTRANGE(URLs!$B$1,""Changes Log_CGRH!X:Y""),2,false),"""")"),"")</f>
        <v/>
      </c>
      <c r="AI265" s="54" t="str">
        <f>IFERROR(__xludf.DUMMYFUNCTION("IFERROR(vlookup($C259&amp;"".""&amp;""Translation Pending"",IMPORTRANGE(URLs!$B$1,""Changes Log_CGRH!Z:AA""),2,false),"""")"),"")</f>
        <v/>
      </c>
      <c r="AJ265" s="55"/>
      <c r="AK265" s="55"/>
      <c r="AL265" s="55"/>
    </row>
    <row r="266" ht="15.75" customHeight="1">
      <c r="A266" s="26">
        <f t="shared" si="2"/>
        <v>266</v>
      </c>
      <c r="B266" s="112" t="s">
        <v>386</v>
      </c>
      <c r="C266" s="113" t="s">
        <v>1645</v>
      </c>
      <c r="D266" s="115" t="str">
        <f t="shared" ref="D266:E266" si="218">"q"&amp;ROW(F266)&amp;": "&amp;F266</f>
        <v>q266: </v>
      </c>
      <c r="E266" s="115" t="str">
        <f t="shared" si="218"/>
        <v>q266: </v>
      </c>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c r="AC266" s="115"/>
      <c r="AD266" s="115"/>
      <c r="AE266" s="115"/>
      <c r="AF266" s="115"/>
      <c r="AG266" s="53"/>
      <c r="AH266" s="54" t="str">
        <f>IFERROR(__xludf.DUMMYFUNCTION("IFERROR(vlookup($C260&amp;"".""&amp;""To be implemented"",IMPORTRANGE(URLs!$B$1,""Changes Log_CGRH!X:Y""),2,false),"""")"),"")</f>
        <v/>
      </c>
      <c r="AI266" s="54" t="str">
        <f>IFERROR(__xludf.DUMMYFUNCTION("IFERROR(vlookup($C260&amp;"".""&amp;""Translation Pending"",IMPORTRANGE(URLs!$B$1,""Changes Log_CGRH!Z:AA""),2,false),"""")"),"")</f>
        <v/>
      </c>
      <c r="AJ266" s="55"/>
      <c r="AK266" s="55"/>
      <c r="AL266" s="55"/>
    </row>
    <row r="267" ht="15.75" customHeight="1">
      <c r="A267" s="26">
        <f t="shared" si="2"/>
        <v>267</v>
      </c>
      <c r="B267" s="108" t="s">
        <v>371</v>
      </c>
      <c r="C267" s="109" t="s">
        <v>1693</v>
      </c>
      <c r="D267" s="110" t="str">
        <f t="shared" ref="D267:E267" si="219">"q"&amp;ROW(F267)&amp;": "&amp;F267</f>
        <v>q267: </v>
      </c>
      <c r="E267" s="110" t="str">
        <f t="shared" si="219"/>
        <v>q267: </v>
      </c>
      <c r="F267" s="110"/>
      <c r="G267" s="110"/>
      <c r="H267" s="110"/>
      <c r="I267" s="109"/>
      <c r="J267" s="111" t="s">
        <v>404</v>
      </c>
      <c r="K267" s="109"/>
      <c r="L267" s="109"/>
      <c r="M267" s="109"/>
      <c r="N267" s="109"/>
      <c r="O267" s="109"/>
      <c r="P267" s="109"/>
      <c r="Q267" s="109"/>
      <c r="R267" s="109"/>
      <c r="S267" s="109"/>
      <c r="T267" s="109"/>
      <c r="U267" s="109"/>
      <c r="V267" s="109"/>
      <c r="W267" s="109"/>
      <c r="X267" s="109"/>
      <c r="Y267" s="109"/>
      <c r="Z267" s="109"/>
      <c r="AA267" s="109"/>
      <c r="AB267" s="109"/>
      <c r="AC267" s="109"/>
      <c r="AD267" s="109"/>
      <c r="AE267" s="109"/>
      <c r="AF267" s="109"/>
      <c r="AG267" s="53"/>
      <c r="AH267" s="54" t="str">
        <f>IFERROR(__xludf.DUMMYFUNCTION("IFERROR(vlookup($C261&amp;"".""&amp;""To be implemented"",IMPORTRANGE(URLs!$B$1,""Changes Log_CGRH!X:Y""),2,false),"""")"),"")</f>
        <v/>
      </c>
      <c r="AI267" s="54" t="str">
        <f>IFERROR(__xludf.DUMMYFUNCTION("IFERROR(vlookup($C261&amp;"".""&amp;""Translation Pending"",IMPORTRANGE(URLs!$B$1,""Changes Log_CGRH!Z:AA""),2,false),"""")"),"")</f>
        <v/>
      </c>
      <c r="AJ267" s="55"/>
      <c r="AK267" s="55"/>
      <c r="AL267" s="55"/>
    </row>
    <row r="268" ht="15.75" customHeight="1">
      <c r="A268" s="26">
        <f t="shared" si="2"/>
        <v>268</v>
      </c>
      <c r="B268" s="108" t="s">
        <v>77</v>
      </c>
      <c r="C268" s="109" t="s">
        <v>1694</v>
      </c>
      <c r="D268" s="110" t="str">
        <f t="shared" ref="D268:E268" si="220">"q"&amp;ROW(F268)&amp;": "&amp;F268</f>
        <v>q268: </v>
      </c>
      <c r="E268" s="110" t="str">
        <f t="shared" si="220"/>
        <v>q268: </v>
      </c>
      <c r="F268" s="110"/>
      <c r="G268" s="110"/>
      <c r="H268" s="110"/>
      <c r="I268" s="109"/>
      <c r="J268" s="111" t="s">
        <v>1695</v>
      </c>
      <c r="K268" s="109"/>
      <c r="L268" s="109"/>
      <c r="M268" s="109"/>
      <c r="N268" s="109"/>
      <c r="O268" s="109"/>
      <c r="P268" s="109"/>
      <c r="Q268" s="109"/>
      <c r="R268" s="109"/>
      <c r="S268" s="109"/>
      <c r="T268" s="109"/>
      <c r="U268" s="109"/>
      <c r="V268" s="109"/>
      <c r="W268" s="109"/>
      <c r="X268" s="109"/>
      <c r="Y268" s="111"/>
      <c r="Z268" s="111"/>
      <c r="AA268" s="109"/>
      <c r="AB268" s="109"/>
      <c r="AC268" s="109"/>
      <c r="AD268" s="109"/>
      <c r="AE268" s="109"/>
      <c r="AF268" s="109"/>
      <c r="AG268" s="53"/>
      <c r="AH268" s="54" t="str">
        <f>IFERROR(__xludf.DUMMYFUNCTION("IFERROR(vlookup($C262&amp;"".""&amp;""To be implemented"",IMPORTRANGE(URLs!$B$1,""Changes Log_CGRH!X:Y""),2,false),"""")"),"")</f>
        <v/>
      </c>
      <c r="AI268" s="54" t="str">
        <f>IFERROR(__xludf.DUMMYFUNCTION("IFERROR(vlookup($C262&amp;"".""&amp;""Translation Pending"",IMPORTRANGE(URLs!$B$1,""Changes Log_CGRH!Z:AA""),2,false),"""")"),"")</f>
        <v/>
      </c>
      <c r="AJ268" s="55"/>
      <c r="AK268" s="55"/>
      <c r="AL268" s="55"/>
    </row>
    <row r="269" ht="15.75" customHeight="1">
      <c r="A269" s="26">
        <f t="shared" si="2"/>
        <v>269</v>
      </c>
      <c r="B269" s="112" t="s">
        <v>380</v>
      </c>
      <c r="C269" s="113" t="s">
        <v>1696</v>
      </c>
      <c r="D269" s="113" t="str">
        <f t="shared" ref="D269:E269" si="221">"q"&amp;ROW(F269)&amp;": "&amp;F269</f>
        <v>q269: Module 4.10. Household Food Security (hfsf)</v>
      </c>
      <c r="E269" s="113" t="str">
        <f t="shared" si="221"/>
        <v>q269: Module 4.10. Household Food Security (hfsf)</v>
      </c>
      <c r="F269" s="113" t="s">
        <v>1697</v>
      </c>
      <c r="G269" s="113" t="s">
        <v>1697</v>
      </c>
      <c r="H269" s="167" t="s">
        <v>1697</v>
      </c>
      <c r="I269" s="113"/>
      <c r="J269" s="115"/>
      <c r="K269" s="115"/>
      <c r="L269" s="115"/>
      <c r="M269" s="113"/>
      <c r="N269" s="115"/>
      <c r="O269" s="115"/>
      <c r="P269" s="115"/>
      <c r="Q269" s="115"/>
      <c r="R269" s="115"/>
      <c r="S269" s="115"/>
      <c r="T269" s="115"/>
      <c r="U269" s="127"/>
      <c r="V269" s="115"/>
      <c r="W269" s="115"/>
      <c r="X269" s="115"/>
      <c r="Y269" s="115"/>
      <c r="Z269" s="115"/>
      <c r="AA269" s="115"/>
      <c r="AB269" s="115"/>
      <c r="AC269" s="115"/>
      <c r="AD269" s="115"/>
      <c r="AE269" s="115"/>
      <c r="AF269" s="115"/>
      <c r="AG269" s="53"/>
      <c r="AH269" s="54" t="str">
        <f>IFERROR(__xludf.DUMMYFUNCTION("IFERROR(vlookup($C263&amp;"".""&amp;""To be implemented"",IMPORTRANGE(URLs!$B$1,""Changes Log_CGRH!X:Y""),2,false),"""")"),"")</f>
        <v/>
      </c>
      <c r="AI269" s="54" t="str">
        <f>IFERROR(__xludf.DUMMYFUNCTION("IFERROR(vlookup($C263&amp;"".""&amp;""Translation Pending"",IMPORTRANGE(URLs!$B$1,""Changes Log_CGRH!Z:AA""),2,false),"""")"),"")</f>
        <v/>
      </c>
      <c r="AJ269" s="55"/>
      <c r="AK269" s="55"/>
      <c r="AL269" s="55"/>
    </row>
    <row r="270" ht="15.75" customHeight="1">
      <c r="A270" s="26">
        <f t="shared" si="2"/>
        <v>270</v>
      </c>
      <c r="B270" s="116" t="s">
        <v>63</v>
      </c>
      <c r="C270" s="117" t="s">
        <v>1698</v>
      </c>
      <c r="D270" s="117" t="str">
        <f t="shared" ref="D270:E270" si="222">"q"&amp;ROW(F270)&amp;": "&amp;F270</f>
        <v>q270: Instructions: I would now like to ask you a few questions about food consumption in your household. </v>
      </c>
      <c r="E270" s="117" t="str">
        <f t="shared" si="222"/>
        <v>q270: Amabwiriza: Nifuzaga kugira ibibazo mbabaza ku bijyanye n'imirire hano murugo.</v>
      </c>
      <c r="F270" s="117" t="s">
        <v>1699</v>
      </c>
      <c r="G270" s="117" t="s">
        <v>1700</v>
      </c>
      <c r="H270" s="117" t="s">
        <v>1701</v>
      </c>
      <c r="I270" s="161"/>
      <c r="J270" s="161"/>
      <c r="K270" s="161"/>
      <c r="L270" s="161"/>
      <c r="M270" s="161"/>
      <c r="N270" s="161"/>
      <c r="O270" s="161"/>
      <c r="P270" s="161"/>
      <c r="Q270" s="161"/>
      <c r="R270" s="161"/>
      <c r="S270" s="161"/>
      <c r="T270" s="161"/>
      <c r="U270" s="127"/>
      <c r="V270" s="161"/>
      <c r="W270" s="161"/>
      <c r="X270" s="161"/>
      <c r="Y270" s="161"/>
      <c r="Z270" s="161"/>
      <c r="AA270" s="161"/>
      <c r="AB270" s="161"/>
      <c r="AC270" s="161"/>
      <c r="AD270" s="161"/>
      <c r="AE270" s="161"/>
      <c r="AF270" s="161"/>
      <c r="AG270" s="53"/>
      <c r="AH270" s="54" t="str">
        <f>IFERROR(__xludf.DUMMYFUNCTION("IFERROR(vlookup($C264&amp;"".""&amp;""To be implemented"",IMPORTRANGE(URLs!$B$1,""Changes Log_CGRH!X:Y""),2,false),"""")"),"")</f>
        <v/>
      </c>
      <c r="AI270" s="54" t="str">
        <f>IFERROR(__xludf.DUMMYFUNCTION("IFERROR(vlookup($C264&amp;"".""&amp;""Translation Pending"",IMPORTRANGE(URLs!$B$1,""Changes Log_CGRH!Z:AA""),2,false),"""")"),"")</f>
        <v/>
      </c>
      <c r="AJ270" s="55"/>
      <c r="AK270" s="55"/>
      <c r="AL270" s="55"/>
    </row>
    <row r="271" ht="15.75" customHeight="1">
      <c r="A271" s="26">
        <f t="shared" si="2"/>
        <v>271</v>
      </c>
      <c r="B271" s="125" t="s">
        <v>1216</v>
      </c>
      <c r="C271" s="126" t="s">
        <v>1702</v>
      </c>
      <c r="D271" s="126" t="str">
        <f t="shared" ref="D271:E271" si="223">"q"&amp;ROW(F271)&amp;": "&amp;F271</f>
        <v>q271: In the past month, did you or any HH member go to bed hungry because there was not enough food?</v>
      </c>
      <c r="E271" s="126" t="str">
        <f t="shared" si="223"/>
        <v>q271: Mu kwezi gushize, wowe cg undi muntu wo mu rugo yaba yararaye ashonje kubera ko ibyo kurya bitari bihagije?</v>
      </c>
      <c r="F271" s="126" t="s">
        <v>1703</v>
      </c>
      <c r="G271" s="126" t="s">
        <v>1704</v>
      </c>
      <c r="H271" s="126" t="s">
        <v>1705</v>
      </c>
      <c r="I271" s="127"/>
      <c r="J271" s="127"/>
      <c r="K271" s="127" t="s">
        <v>123</v>
      </c>
      <c r="L271" s="127"/>
      <c r="M271" s="126"/>
      <c r="N271" s="127"/>
      <c r="O271" s="127"/>
      <c r="P271" s="127"/>
      <c r="Q271" s="127"/>
      <c r="R271" s="127"/>
      <c r="S271" s="127"/>
      <c r="T271" s="127"/>
      <c r="U271" s="121"/>
      <c r="V271" s="127"/>
      <c r="W271" s="127"/>
      <c r="X271" s="127"/>
      <c r="Y271" s="127"/>
      <c r="Z271" s="127"/>
      <c r="AA271" s="127"/>
      <c r="AB271" s="127"/>
      <c r="AC271" s="127"/>
      <c r="AD271" s="127"/>
      <c r="AE271" s="127"/>
      <c r="AF271" s="127"/>
      <c r="AG271" s="53"/>
      <c r="AH271" s="54" t="str">
        <f>IFERROR(__xludf.DUMMYFUNCTION("IFERROR(vlookup($C265&amp;"".""&amp;""To be implemented"",IMPORTRANGE(URLs!$B$1,""Changes Log_CGRH!X:Y""),2,false),"""")"),"")</f>
        <v/>
      </c>
      <c r="AI271" s="54" t="str">
        <f>IFERROR(__xludf.DUMMYFUNCTION("IFERROR(vlookup($C265&amp;"".""&amp;""Translation Pending"",IMPORTRANGE(URLs!$B$1,""Changes Log_CGRH!Z:AA""),2,false),"""")"),"")</f>
        <v/>
      </c>
      <c r="AJ271" s="55"/>
      <c r="AK271" s="55"/>
      <c r="AL271" s="55"/>
    </row>
    <row r="272" ht="15.75" customHeight="1">
      <c r="A272" s="26">
        <f t="shared" si="2"/>
        <v>272</v>
      </c>
      <c r="B272" s="125" t="s">
        <v>1216</v>
      </c>
      <c r="C272" s="126" t="s">
        <v>1706</v>
      </c>
      <c r="D272" s="126" t="str">
        <f t="shared" ref="D272:E272" si="224">"q"&amp;ROW(F272)&amp;": "&amp;F272</f>
        <v>q272: In the past month, did you or any HH member not eat food for a whole day and night because there was not enough food?</v>
      </c>
      <c r="E272" s="126" t="str">
        <f t="shared" si="224"/>
        <v>q272: Mu kwezi gushize, wowe cg undi muntu wo mu rugo yaba yarabwiriwe akanaburara kubera ko ntabyo kurya bihagije byari bihari?</v>
      </c>
      <c r="F272" s="126" t="s">
        <v>1707</v>
      </c>
      <c r="G272" s="126" t="s">
        <v>1708</v>
      </c>
      <c r="H272" s="126" t="s">
        <v>1709</v>
      </c>
      <c r="I272" s="127"/>
      <c r="J272" s="127"/>
      <c r="K272" s="127" t="s">
        <v>123</v>
      </c>
      <c r="L272" s="127"/>
      <c r="M272" s="126"/>
      <c r="N272" s="127"/>
      <c r="O272" s="127"/>
      <c r="P272" s="127"/>
      <c r="Q272" s="127"/>
      <c r="R272" s="127"/>
      <c r="S272" s="127"/>
      <c r="T272" s="127"/>
      <c r="U272" s="127"/>
      <c r="V272" s="127"/>
      <c r="W272" s="127"/>
      <c r="X272" s="127"/>
      <c r="Y272" s="127"/>
      <c r="Z272" s="127"/>
      <c r="AA272" s="127"/>
      <c r="AB272" s="127"/>
      <c r="AC272" s="127"/>
      <c r="AD272" s="127"/>
      <c r="AE272" s="127"/>
      <c r="AF272" s="127"/>
      <c r="AG272" s="53"/>
      <c r="AH272" s="54" t="str">
        <f>IFERROR(__xludf.DUMMYFUNCTION("IFERROR(vlookup($C266&amp;"".""&amp;""To be implemented"",IMPORTRANGE(URLs!$B$1,""Changes Log_CGRH!X:Y""),2,false),"""")"),"")</f>
        <v/>
      </c>
      <c r="AI272" s="54" t="str">
        <f>IFERROR(__xludf.DUMMYFUNCTION("IFERROR(vlookup($C266&amp;"".""&amp;""Translation Pending"",IMPORTRANGE(URLs!$B$1,""Changes Log_CGRH!Z:AA""),2,false),"""")"),"")</f>
        <v/>
      </c>
      <c r="AJ272" s="55"/>
      <c r="AK272" s="55"/>
      <c r="AL272" s="55"/>
    </row>
    <row r="273" ht="15.75" customHeight="1">
      <c r="A273" s="26">
        <f t="shared" si="2"/>
        <v>273</v>
      </c>
      <c r="B273" s="112" t="s">
        <v>380</v>
      </c>
      <c r="C273" s="113" t="s">
        <v>1710</v>
      </c>
      <c r="D273" s="113" t="str">
        <f t="shared" ref="D273:E273" si="225">"q"&amp;ROW(F273)&amp;": "&amp;F273</f>
        <v>q273: Module 4.10.1 HFSF1</v>
      </c>
      <c r="E273" s="113" t="str">
        <f t="shared" si="225"/>
        <v>q273: Module 4.10.1</v>
      </c>
      <c r="F273" s="113" t="s">
        <v>1711</v>
      </c>
      <c r="G273" s="113" t="s">
        <v>1712</v>
      </c>
      <c r="H273" s="113" t="s">
        <v>1712</v>
      </c>
      <c r="I273" s="113"/>
      <c r="J273" s="115"/>
      <c r="K273" s="115"/>
      <c r="L273" s="115"/>
      <c r="M273" s="167" t="s">
        <v>1317</v>
      </c>
      <c r="N273" s="115"/>
      <c r="O273" s="115"/>
      <c r="P273" s="115"/>
      <c r="Q273" s="115"/>
      <c r="R273" s="115"/>
      <c r="S273" s="115"/>
      <c r="T273" s="115"/>
      <c r="U273" s="127"/>
      <c r="V273" s="115"/>
      <c r="W273" s="115"/>
      <c r="X273" s="115"/>
      <c r="Y273" s="115"/>
      <c r="Z273" s="115"/>
      <c r="AA273" s="115"/>
      <c r="AB273" s="115"/>
      <c r="AC273" s="115"/>
      <c r="AD273" s="115"/>
      <c r="AE273" s="115"/>
      <c r="AF273" s="115"/>
      <c r="AG273" s="53"/>
      <c r="AH273" s="54" t="str">
        <f>IFERROR(__xludf.DUMMYFUNCTION("IFERROR(vlookup($C267&amp;"".""&amp;""To be implemented"",IMPORTRANGE(URLs!$B$1,""Changes Log_CGRH!X:Y""),2,false),"""")"),"")</f>
        <v/>
      </c>
      <c r="AI273" s="54" t="str">
        <f>IFERROR(__xludf.DUMMYFUNCTION("IFERROR(vlookup($C267&amp;"".""&amp;""Translation Pending"",IMPORTRANGE(URLs!$B$1,""Changes Log_CGRH!Z:AA""),2,false),"""")"),"")</f>
        <v/>
      </c>
      <c r="AJ273" s="55"/>
      <c r="AK273" s="55"/>
      <c r="AL273" s="55"/>
    </row>
    <row r="274" ht="15.75" customHeight="1">
      <c r="A274" s="26">
        <f t="shared" si="2"/>
        <v>274</v>
      </c>
      <c r="B274" s="116" t="s">
        <v>63</v>
      </c>
      <c r="C274" s="117" t="s">
        <v>1713</v>
      </c>
      <c r="D274" s="117" t="str">
        <f t="shared" ref="D274:E274" si="226">"q"&amp;ROW(F274)&amp;": "&amp;F274</f>
        <v>q274: In the past 7 days, how many days did your household have to…</v>
      </c>
      <c r="E274" s="117" t="str">
        <f t="shared" si="226"/>
        <v>q274: Mu minsi 7 ishize, ni iminsi ingahe umuryango wawe wagombye....</v>
      </c>
      <c r="F274" s="117" t="s">
        <v>1714</v>
      </c>
      <c r="G274" s="117" t="s">
        <v>1715</v>
      </c>
      <c r="H274" s="117" t="s">
        <v>1716</v>
      </c>
      <c r="I274" s="161"/>
      <c r="J274" s="161"/>
      <c r="K274" s="161" t="s">
        <v>1136</v>
      </c>
      <c r="L274" s="161"/>
      <c r="M274" s="161"/>
      <c r="N274" s="161"/>
      <c r="O274" s="161"/>
      <c r="P274" s="161"/>
      <c r="Q274" s="161"/>
      <c r="R274" s="161"/>
      <c r="S274" s="161"/>
      <c r="T274" s="161"/>
      <c r="U274" s="127"/>
      <c r="V274" s="161"/>
      <c r="W274" s="161"/>
      <c r="X274" s="161"/>
      <c r="Y274" s="161"/>
      <c r="Z274" s="161"/>
      <c r="AA274" s="161"/>
      <c r="AB274" s="161"/>
      <c r="AC274" s="161"/>
      <c r="AD274" s="161"/>
      <c r="AE274" s="161"/>
      <c r="AF274" s="161"/>
      <c r="AG274" s="53"/>
      <c r="AH274" s="54" t="str">
        <f>IFERROR(__xludf.DUMMYFUNCTION("IFERROR(vlookup($C268&amp;"".""&amp;""To be implemented"",IMPORTRANGE(URLs!$B$1,""Changes Log_CGRH!X:Y""),2,false),"""")"),"")</f>
        <v/>
      </c>
      <c r="AI274" s="54" t="str">
        <f>IFERROR(__xludf.DUMMYFUNCTION("IFERROR(vlookup($C268&amp;"".""&amp;""Translation Pending"",IMPORTRANGE(URLs!$B$1,""Changes Log_CGRH!Z:AA""),2,false),"""")"),"")</f>
        <v/>
      </c>
      <c r="AJ274" s="55"/>
      <c r="AK274" s="55"/>
      <c r="AL274" s="55"/>
    </row>
    <row r="275" ht="15.75" customHeight="1">
      <c r="A275" s="26">
        <f t="shared" si="2"/>
        <v>275</v>
      </c>
      <c r="B275" s="212" t="s">
        <v>216</v>
      </c>
      <c r="C275" s="101" t="s">
        <v>1717</v>
      </c>
      <c r="D275" s="101" t="str">
        <f t="shared" ref="D275:E275" si="227">"q"&amp;ROW(F275)&amp;": "&amp;F275</f>
        <v>q275: Rely on less preferred and less expensive foods because you did not have enough food or money to buy food?</v>
      </c>
      <c r="E275" s="101" t="str">
        <f t="shared" si="227"/>
        <v>q275: Kwibanda ku biryo bidakunzwe cg ibiryo bihendutse kubera ko mutari mufite ibiryo bihagije cg amafaranga ahagije yo kugura ibiryo ?</v>
      </c>
      <c r="F275" s="101" t="s">
        <v>1718</v>
      </c>
      <c r="G275" s="101" t="s">
        <v>1719</v>
      </c>
      <c r="H275" s="101" t="s">
        <v>1720</v>
      </c>
      <c r="I275" s="127"/>
      <c r="J275" s="127"/>
      <c r="K275" s="127" t="s">
        <v>123</v>
      </c>
      <c r="L275" s="127"/>
      <c r="M275" s="121"/>
      <c r="N275" s="101"/>
      <c r="O275" s="101"/>
      <c r="P275" s="101"/>
      <c r="Q275" s="121"/>
      <c r="R275" s="127" t="s">
        <v>1721</v>
      </c>
      <c r="S275" s="53" t="s">
        <v>1722</v>
      </c>
      <c r="T275" s="53" t="s">
        <v>1722</v>
      </c>
      <c r="U275" s="53" t="s">
        <v>1722</v>
      </c>
      <c r="V275" s="127"/>
      <c r="W275" s="127"/>
      <c r="X275" s="127"/>
      <c r="Y275" s="127"/>
      <c r="Z275" s="127"/>
      <c r="AA275" s="127"/>
      <c r="AB275" s="127"/>
      <c r="AC275" s="127"/>
      <c r="AD275" s="127"/>
      <c r="AE275" s="127"/>
      <c r="AF275" s="127"/>
      <c r="AG275" s="53"/>
      <c r="AH275" s="54" t="str">
        <f>IFERROR(__xludf.DUMMYFUNCTION("IFERROR(vlookup($C269&amp;"".""&amp;""To be implemented"",IMPORTRANGE(URLs!$B$1,""Changes Log_CGRH!X:Y""),2,false),"""")"),"")</f>
        <v/>
      </c>
      <c r="AI275" s="54" t="str">
        <f>IFERROR(__xludf.DUMMYFUNCTION("IFERROR(vlookup($C269&amp;"".""&amp;""Translation Pending"",IMPORTRANGE(URLs!$B$1,""Changes Log_CGRH!Z:AA""),2,false),"""")"),"")</f>
        <v/>
      </c>
      <c r="AJ275" s="55"/>
      <c r="AK275" s="55"/>
      <c r="AL275" s="55"/>
    </row>
    <row r="276" ht="15.75" customHeight="1">
      <c r="A276" s="26">
        <f t="shared" si="2"/>
        <v>276</v>
      </c>
      <c r="B276" s="212" t="s">
        <v>216</v>
      </c>
      <c r="C276" s="101" t="s">
        <v>1723</v>
      </c>
      <c r="D276" s="101" t="str">
        <f t="shared" ref="D276:E276" si="228">"q"&amp;ROW(F276)&amp;": "&amp;F276</f>
        <v>q276: Borrow food, or rely on help from a friend or relative  because you did not have enough food or money to buy food?</v>
      </c>
      <c r="E276" s="101" t="str">
        <f t="shared" si="228"/>
        <v>q276: Gusaba ibyo kurya, cg gusaba ubufasha Inshuti cg umuvandimwe? </v>
      </c>
      <c r="F276" s="101" t="s">
        <v>1724</v>
      </c>
      <c r="G276" s="101" t="s">
        <v>1725</v>
      </c>
      <c r="H276" s="101" t="s">
        <v>1726</v>
      </c>
      <c r="I276" s="115"/>
      <c r="J276" s="115"/>
      <c r="K276" s="115" t="s">
        <v>123</v>
      </c>
      <c r="L276" s="115"/>
      <c r="M276" s="121"/>
      <c r="N276" s="101"/>
      <c r="O276" s="101"/>
      <c r="P276" s="101"/>
      <c r="Q276" s="121"/>
      <c r="R276" s="115" t="s">
        <v>1721</v>
      </c>
      <c r="S276" s="53" t="s">
        <v>1722</v>
      </c>
      <c r="T276" s="53" t="s">
        <v>1722</v>
      </c>
      <c r="U276" s="53" t="s">
        <v>1722</v>
      </c>
      <c r="V276" s="115"/>
      <c r="W276" s="115"/>
      <c r="X276" s="115"/>
      <c r="Y276" s="115"/>
      <c r="Z276" s="115"/>
      <c r="AA276" s="115"/>
      <c r="AB276" s="115"/>
      <c r="AC276" s="115"/>
      <c r="AD276" s="115"/>
      <c r="AE276" s="115"/>
      <c r="AF276" s="115"/>
      <c r="AG276" s="53"/>
      <c r="AH276" s="54" t="str">
        <f>IFERROR(__xludf.DUMMYFUNCTION("IFERROR(vlookup($C270&amp;"".""&amp;""To be implemented"",IMPORTRANGE(URLs!$B$1,""Changes Log_CGRH!X:Y""),2,false),"""")"),"")</f>
        <v/>
      </c>
      <c r="AI276" s="54" t="str">
        <f>IFERROR(__xludf.DUMMYFUNCTION("IFERROR(vlookup($C270&amp;"".""&amp;""Translation Pending"",IMPORTRANGE(URLs!$B$1,""Changes Log_CGRH!Z:AA""),2,false),"""")"),"")</f>
        <v/>
      </c>
      <c r="AJ276" s="55"/>
      <c r="AK276" s="55"/>
      <c r="AL276" s="55"/>
    </row>
    <row r="277" ht="15.75" customHeight="1">
      <c r="A277" s="26">
        <f t="shared" si="2"/>
        <v>277</v>
      </c>
      <c r="B277" s="212" t="s">
        <v>216</v>
      </c>
      <c r="C277" s="101" t="s">
        <v>1727</v>
      </c>
      <c r="D277" s="101" t="str">
        <f t="shared" ref="D277:E277" si="229">"q"&amp;ROW(F277)&amp;": "&amp;F277</f>
        <v>q277: Limit portion size at mealtimes  because you did not have enough food or money to buy food?</v>
      </c>
      <c r="E277" s="101" t="str">
        <f t="shared" si="229"/>
        <v>q277: Ibyo kurya bidahagije mu gihe cy’amafunguro?</v>
      </c>
      <c r="F277" s="101" t="s">
        <v>1728</v>
      </c>
      <c r="G277" s="101" t="s">
        <v>1729</v>
      </c>
      <c r="H277" s="101" t="s">
        <v>1730</v>
      </c>
      <c r="I277" s="121"/>
      <c r="J277" s="121"/>
      <c r="K277" s="121" t="s">
        <v>123</v>
      </c>
      <c r="L277" s="121"/>
      <c r="M277" s="121"/>
      <c r="N277" s="101"/>
      <c r="O277" s="101"/>
      <c r="P277" s="101"/>
      <c r="Q277" s="121"/>
      <c r="R277" s="109" t="s">
        <v>1721</v>
      </c>
      <c r="S277" s="53" t="s">
        <v>1722</v>
      </c>
      <c r="T277" s="53" t="s">
        <v>1722</v>
      </c>
      <c r="U277" s="53" t="s">
        <v>1722</v>
      </c>
      <c r="V277" s="121"/>
      <c r="W277" s="121"/>
      <c r="X277" s="121"/>
      <c r="Y277" s="121"/>
      <c r="Z277" s="121"/>
      <c r="AA277" s="121"/>
      <c r="AB277" s="121"/>
      <c r="AC277" s="121"/>
      <c r="AD277" s="121"/>
      <c r="AE277" s="121"/>
      <c r="AF277" s="121"/>
      <c r="AG277" s="53"/>
      <c r="AH277" s="54" t="str">
        <f>IFERROR(__xludf.DUMMYFUNCTION("IFERROR(vlookup($C271&amp;"".""&amp;""To be implemented"",IMPORTRANGE(URLs!$B$1,""Changes Log_CGRH!X:Y""),2,false),"""")"),"")</f>
        <v/>
      </c>
      <c r="AI277" s="54" t="str">
        <f>IFERROR(__xludf.DUMMYFUNCTION("IFERROR(vlookup($C271&amp;"".""&amp;""Translation Pending"",IMPORTRANGE(URLs!$B$1,""Changes Log_CGRH!Z:AA""),2,false),"""")"),"")</f>
        <v/>
      </c>
      <c r="AJ277" s="55"/>
      <c r="AK277" s="55"/>
      <c r="AL277" s="55"/>
    </row>
    <row r="278" ht="15.75" customHeight="1">
      <c r="A278" s="26">
        <f t="shared" si="2"/>
        <v>278</v>
      </c>
      <c r="B278" s="108" t="s">
        <v>216</v>
      </c>
      <c r="C278" s="109" t="s">
        <v>1731</v>
      </c>
      <c r="D278" s="110" t="str">
        <f t="shared" ref="D278:E278" si="230">"q"&amp;ROW(F278)&amp;": "&amp;F278</f>
        <v>q278: Restrict consumption by adults in order for small children to eat  because you did not have enough food or money to buy food?</v>
      </c>
      <c r="E278" s="110" t="str">
        <f t="shared" si="230"/>
        <v>q278: Hari igihe abantu bakuru bigomwa kurya kugirango abana bato babone ibyo barya?</v>
      </c>
      <c r="F278" s="110" t="s">
        <v>1732</v>
      </c>
      <c r="G278" s="110" t="s">
        <v>1733</v>
      </c>
      <c r="H278" s="110" t="s">
        <v>1734</v>
      </c>
      <c r="I278" s="109"/>
      <c r="J278" s="109"/>
      <c r="K278" s="109" t="s">
        <v>123</v>
      </c>
      <c r="L278" s="109"/>
      <c r="M278" s="109"/>
      <c r="N278" s="109"/>
      <c r="O278" s="109"/>
      <c r="P278" s="115"/>
      <c r="Q278" s="109"/>
      <c r="R278" s="109" t="s">
        <v>1721</v>
      </c>
      <c r="S278" s="53" t="s">
        <v>1722</v>
      </c>
      <c r="T278" s="53" t="s">
        <v>1722</v>
      </c>
      <c r="U278" s="53" t="s">
        <v>1722</v>
      </c>
      <c r="V278" s="109"/>
      <c r="W278" s="109"/>
      <c r="X278" s="109"/>
      <c r="Y278" s="109"/>
      <c r="Z278" s="109"/>
      <c r="AA278" s="109"/>
      <c r="AB278" s="109"/>
      <c r="AC278" s="109"/>
      <c r="AD278" s="109"/>
      <c r="AE278" s="109"/>
      <c r="AF278" s="109"/>
      <c r="AG278" s="53"/>
      <c r="AH278" s="54" t="str">
        <f>IFERROR(__xludf.DUMMYFUNCTION("IFERROR(vlookup($C272&amp;"".""&amp;""To be implemented"",IMPORTRANGE(URLs!$B$1,""Changes Log_CGRH!X:Y""),2,false),"""")"),"")</f>
        <v/>
      </c>
      <c r="AI278" s="54" t="str">
        <f>IFERROR(__xludf.DUMMYFUNCTION("IFERROR(vlookup($C272&amp;"".""&amp;""Translation Pending"",IMPORTRANGE(URLs!$B$1,""Changes Log_CGRH!Z:AA""),2,false),"""")"),"")</f>
        <v/>
      </c>
      <c r="AJ278" s="55"/>
      <c r="AK278" s="55"/>
      <c r="AL278" s="55"/>
    </row>
    <row r="279" ht="15.75" customHeight="1">
      <c r="A279" s="26">
        <f t="shared" si="2"/>
        <v>279</v>
      </c>
      <c r="B279" s="112" t="s">
        <v>216</v>
      </c>
      <c r="C279" s="113" t="s">
        <v>1735</v>
      </c>
      <c r="D279" s="113" t="str">
        <f t="shared" ref="D279:E279" si="231">"q"&amp;ROW(F279)&amp;": "&amp;F279</f>
        <v>q279: Reduce number of meals eaten in a day  because you did not have enough food or money to buy food?</v>
      </c>
      <c r="E279" s="113" t="str">
        <f t="shared" si="231"/>
        <v>q279: Kugabanya umubare w’inshuro zo kurya ku munsi?</v>
      </c>
      <c r="F279" s="113" t="s">
        <v>1736</v>
      </c>
      <c r="G279" s="113" t="s">
        <v>1737</v>
      </c>
      <c r="H279" s="113" t="s">
        <v>1738</v>
      </c>
      <c r="I279" s="113"/>
      <c r="J279" s="115"/>
      <c r="K279" s="115" t="s">
        <v>123</v>
      </c>
      <c r="L279" s="115"/>
      <c r="M279" s="113"/>
      <c r="N279" s="115"/>
      <c r="O279" s="115"/>
      <c r="P279" s="161"/>
      <c r="Q279" s="115"/>
      <c r="R279" s="115" t="s">
        <v>1721</v>
      </c>
      <c r="S279" s="186" t="s">
        <v>1722</v>
      </c>
      <c r="T279" s="186" t="s">
        <v>1722</v>
      </c>
      <c r="U279" s="186" t="s">
        <v>1722</v>
      </c>
      <c r="V279" s="115"/>
      <c r="W279" s="115"/>
      <c r="X279" s="115"/>
      <c r="Y279" s="115"/>
      <c r="Z279" s="115"/>
      <c r="AA279" s="115"/>
      <c r="AB279" s="115"/>
      <c r="AC279" s="115"/>
      <c r="AD279" s="115"/>
      <c r="AE279" s="115"/>
      <c r="AF279" s="115"/>
      <c r="AG279" s="53"/>
      <c r="AH279" s="54" t="str">
        <f>IFERROR(__xludf.DUMMYFUNCTION("IFERROR(vlookup($C273&amp;"".""&amp;""To be implemented"",IMPORTRANGE(URLs!$B$1,""Changes Log_CGRH!X:Y""),2,false),"""")"),"")</f>
        <v/>
      </c>
      <c r="AI279" s="54" t="str">
        <f>IFERROR(__xludf.DUMMYFUNCTION("IFERROR(vlookup($C273&amp;"".""&amp;""Translation Pending"",IMPORTRANGE(URLs!$B$1,""Changes Log_CGRH!Z:AA""),2,false),"""")"),"")</f>
        <v/>
      </c>
      <c r="AJ279" s="55"/>
      <c r="AK279" s="55"/>
      <c r="AL279" s="55"/>
    </row>
    <row r="280" ht="15.75" customHeight="1">
      <c r="A280" s="26">
        <f t="shared" si="2"/>
        <v>280</v>
      </c>
      <c r="B280" s="125" t="s">
        <v>386</v>
      </c>
      <c r="C280" s="126" t="s">
        <v>1710</v>
      </c>
      <c r="D280" s="126"/>
      <c r="E280" s="126"/>
      <c r="F280" s="126"/>
      <c r="G280" s="126"/>
      <c r="H280" s="126"/>
      <c r="I280" s="127"/>
      <c r="J280" s="127"/>
      <c r="K280" s="127"/>
      <c r="L280" s="127"/>
      <c r="M280" s="126"/>
      <c r="N280" s="127"/>
      <c r="O280" s="127"/>
      <c r="P280" s="101"/>
      <c r="Q280" s="127"/>
      <c r="R280" s="127"/>
      <c r="S280" s="127"/>
      <c r="T280" s="127"/>
      <c r="U280" s="127"/>
      <c r="V280" s="127"/>
      <c r="W280" s="127"/>
      <c r="X280" s="127"/>
      <c r="Y280" s="127"/>
      <c r="Z280" s="127"/>
      <c r="AA280" s="127"/>
      <c r="AB280" s="127"/>
      <c r="AC280" s="127"/>
      <c r="AD280" s="127"/>
      <c r="AE280" s="127"/>
      <c r="AF280" s="127"/>
      <c r="AG280" s="53"/>
      <c r="AH280" s="54" t="str">
        <f>IFERROR(__xludf.DUMMYFUNCTION("IFERROR(vlookup($C274&amp;"".""&amp;""To be implemented"",IMPORTRANGE(URLs!$B$1,""Changes Log_CGRH!X:Y""),2,false),"""")"),"")</f>
        <v/>
      </c>
      <c r="AI280" s="54" t="str">
        <f>IFERROR(__xludf.DUMMYFUNCTION("IFERROR(vlookup($C274&amp;"".""&amp;""Translation Pending"",IMPORTRANGE(URLs!$B$1,""Changes Log_CGRH!Z:AA""),2,false),"""")"),"")</f>
        <v/>
      </c>
      <c r="AJ280" s="55"/>
      <c r="AK280" s="55"/>
      <c r="AL280" s="55"/>
    </row>
    <row r="281" ht="15.75" customHeight="1">
      <c r="A281" s="26">
        <f t="shared" si="2"/>
        <v>281</v>
      </c>
      <c r="B281" s="125" t="s">
        <v>380</v>
      </c>
      <c r="C281" s="126" t="s">
        <v>1739</v>
      </c>
      <c r="D281" s="113" t="str">
        <f t="shared" ref="D281:E281" si="232">"q"&amp;ROW(F281)&amp;": "&amp;F281</f>
        <v>q281: Module 4.10.2 HFSF2</v>
      </c>
      <c r="E281" s="113" t="str">
        <f t="shared" si="232"/>
        <v>q281: Module 4.10.2</v>
      </c>
      <c r="F281" s="126" t="s">
        <v>1740</v>
      </c>
      <c r="G281" s="126" t="s">
        <v>1741</v>
      </c>
      <c r="H281" s="126" t="s">
        <v>1741</v>
      </c>
      <c r="I281" s="127"/>
      <c r="J281" s="127"/>
      <c r="K281" s="127"/>
      <c r="L281" s="127"/>
      <c r="M281" s="126" t="s">
        <v>1276</v>
      </c>
      <c r="N281" s="127"/>
      <c r="O281" s="127"/>
      <c r="P281" s="101"/>
      <c r="Q281" s="127"/>
      <c r="R281" s="127"/>
      <c r="S281" s="127"/>
      <c r="T281" s="127"/>
      <c r="U281" s="127"/>
      <c r="V281" s="127"/>
      <c r="W281" s="127"/>
      <c r="X281" s="127"/>
      <c r="Y281" s="127"/>
      <c r="Z281" s="127"/>
      <c r="AA281" s="127"/>
      <c r="AB281" s="127"/>
      <c r="AC281" s="127"/>
      <c r="AD281" s="127"/>
      <c r="AE281" s="127"/>
      <c r="AF281" s="127"/>
      <c r="AG281" s="53"/>
      <c r="AH281" s="54" t="str">
        <f>IFERROR(__xludf.DUMMYFUNCTION("IFERROR(vlookup($C275&amp;"".""&amp;""To be implemented"",IMPORTRANGE(URLs!$B$1,""Changes Log_CGRH!X:Y""),2,false),"""")"),"")</f>
        <v/>
      </c>
      <c r="AI281" s="54" t="str">
        <f>IFERROR(__xludf.DUMMYFUNCTION("IFERROR(vlookup($C275&amp;"".""&amp;""Translation Pending"",IMPORTRANGE(URLs!$B$1,""Changes Log_CGRH!Z:AA""),2,false),"""")"),"")</f>
        <v/>
      </c>
      <c r="AJ281" s="55"/>
      <c r="AK281" s="55"/>
      <c r="AL281" s="55"/>
    </row>
    <row r="282" ht="15.75" customHeight="1">
      <c r="A282" s="26">
        <f t="shared" si="2"/>
        <v>282</v>
      </c>
      <c r="B282" s="125" t="s">
        <v>216</v>
      </c>
      <c r="C282" s="126" t="s">
        <v>1742</v>
      </c>
      <c r="D282" s="126" t="str">
        <f t="shared" ref="D282:E282" si="233">"q"&amp;ROW(F282)&amp;": "&amp;F282</f>
        <v>q282: How many meals each did the adults in your household consume yesterday?</v>
      </c>
      <c r="E282" s="126" t="str">
        <f t="shared" si="233"/>
        <v>q282: Ni inshuro zingahe abantu bakuru bo mu rugo rwanyu bariye ejo hashize ?</v>
      </c>
      <c r="F282" s="126" t="s">
        <v>1743</v>
      </c>
      <c r="G282" s="126" t="s">
        <v>1744</v>
      </c>
      <c r="H282" s="126" t="s">
        <v>1745</v>
      </c>
      <c r="I282" s="127"/>
      <c r="J282" s="127"/>
      <c r="K282" s="127" t="s">
        <v>123</v>
      </c>
      <c r="L282" s="127"/>
      <c r="M282" s="126"/>
      <c r="N282" s="127"/>
      <c r="O282" s="127"/>
      <c r="P282" s="101"/>
      <c r="Q282" s="127"/>
      <c r="R282" s="127" t="s">
        <v>1746</v>
      </c>
      <c r="S282" s="53" t="s">
        <v>1747</v>
      </c>
      <c r="T282" s="53" t="s">
        <v>1747</v>
      </c>
      <c r="U282" s="53" t="s">
        <v>1747</v>
      </c>
      <c r="V282" s="127"/>
      <c r="W282" s="127"/>
      <c r="X282" s="127"/>
      <c r="Y282" s="127"/>
      <c r="Z282" s="127"/>
      <c r="AA282" s="127"/>
      <c r="AB282" s="127"/>
      <c r="AC282" s="127"/>
      <c r="AD282" s="127"/>
      <c r="AE282" s="127"/>
      <c r="AF282" s="127"/>
      <c r="AG282" s="53"/>
      <c r="AH282" s="54" t="str">
        <f>IFERROR(__xludf.DUMMYFUNCTION("IFERROR(vlookup($C276&amp;"".""&amp;""To be implemented"",IMPORTRANGE(URLs!$B$1,""Changes Log_CGRH!X:Y""),2,false),"""")"),"")</f>
        <v/>
      </c>
      <c r="AI282" s="54" t="str">
        <f>IFERROR(__xludf.DUMMYFUNCTION("IFERROR(vlookup($C276&amp;"".""&amp;""Translation Pending"",IMPORTRANGE(URLs!$B$1,""Changes Log_CGRH!Z:AA""),2,false),"""")"),"")</f>
        <v/>
      </c>
      <c r="AJ282" s="55"/>
      <c r="AK282" s="55"/>
      <c r="AL282" s="55"/>
    </row>
    <row r="283" ht="15.75" customHeight="1">
      <c r="A283" s="26">
        <f t="shared" si="2"/>
        <v>283</v>
      </c>
      <c r="B283" s="125" t="s">
        <v>216</v>
      </c>
      <c r="C283" s="126" t="s">
        <v>1748</v>
      </c>
      <c r="D283" s="126" t="str">
        <f t="shared" ref="D283:E283" si="234">"q"&amp;ROW(F283)&amp;": "&amp;F283</f>
        <v>q283: About how many meals did each of the small children (0-5 yrs) eat yesterday?</v>
      </c>
      <c r="E283" s="126" t="str">
        <f t="shared" si="234"/>
        <v>q283: Ni inshuro zingahe buri mwana muto (0-5 imyaka ) yariye ejo hashize ?</v>
      </c>
      <c r="F283" s="126" t="s">
        <v>1749</v>
      </c>
      <c r="G283" s="126" t="s">
        <v>1750</v>
      </c>
      <c r="H283" s="126" t="s">
        <v>1751</v>
      </c>
      <c r="I283" s="127"/>
      <c r="J283" s="127"/>
      <c r="K283" s="127" t="s">
        <v>123</v>
      </c>
      <c r="L283" s="127"/>
      <c r="M283" s="126"/>
      <c r="N283" s="127"/>
      <c r="O283" s="127"/>
      <c r="P283" s="127"/>
      <c r="Q283" s="127"/>
      <c r="R283" s="127" t="s">
        <v>1746</v>
      </c>
      <c r="S283" s="53" t="s">
        <v>1747</v>
      </c>
      <c r="T283" s="53" t="s">
        <v>1747</v>
      </c>
      <c r="U283" s="53" t="s">
        <v>1747</v>
      </c>
      <c r="V283" s="127"/>
      <c r="W283" s="127"/>
      <c r="X283" s="127"/>
      <c r="Y283" s="127"/>
      <c r="Z283" s="127"/>
      <c r="AA283" s="127"/>
      <c r="AB283" s="127"/>
      <c r="AC283" s="127"/>
      <c r="AD283" s="127"/>
      <c r="AE283" s="127"/>
      <c r="AF283" s="127"/>
      <c r="AG283" s="53"/>
      <c r="AH283" s="54" t="str">
        <f>IFERROR(__xludf.DUMMYFUNCTION("IFERROR(vlookup($C277&amp;"".""&amp;""To be implemented"",IMPORTRANGE(URLs!$B$1,""Changes Log_CGRH!X:Y""),2,false),"""")"),"")</f>
        <v/>
      </c>
      <c r="AI283" s="54" t="str">
        <f>IFERROR(__xludf.DUMMYFUNCTION("IFERROR(vlookup($C277&amp;"".""&amp;""Translation Pending"",IMPORTRANGE(URLs!$B$1,""Changes Log_CGRH!Z:AA""),2,false),"""")"),"")</f>
        <v/>
      </c>
      <c r="AJ283" s="55"/>
      <c r="AK283" s="55"/>
      <c r="AL283" s="55"/>
    </row>
    <row r="284" ht="15.75" customHeight="1">
      <c r="A284" s="26">
        <f t="shared" si="2"/>
        <v>284</v>
      </c>
      <c r="B284" s="125" t="s">
        <v>216</v>
      </c>
      <c r="C284" s="126" t="s">
        <v>1752</v>
      </c>
      <c r="D284" s="126" t="str">
        <f t="shared" ref="D284:E284" si="235">"q"&amp;ROW(F284)&amp;": "&amp;F284</f>
        <v>q284: About how many meals did each of the other children (6-17 yrs) eat yesterday?</v>
      </c>
      <c r="E284" s="126" t="str">
        <f t="shared" si="235"/>
        <v>q284: Ni  ink' inshuro zingahe buri undi mwana wese yariye  (6-17 imyaka ) ejo hashize ?</v>
      </c>
      <c r="F284" s="126" t="s">
        <v>1753</v>
      </c>
      <c r="G284" s="126" t="s">
        <v>1754</v>
      </c>
      <c r="H284" s="126" t="s">
        <v>1755</v>
      </c>
      <c r="I284" s="127"/>
      <c r="J284" s="127"/>
      <c r="K284" s="127" t="s">
        <v>123</v>
      </c>
      <c r="L284" s="127"/>
      <c r="M284" s="126"/>
      <c r="N284" s="127"/>
      <c r="O284" s="127"/>
      <c r="P284" s="115"/>
      <c r="Q284" s="127"/>
      <c r="R284" s="127" t="s">
        <v>1746</v>
      </c>
      <c r="S284" s="186" t="s">
        <v>1747</v>
      </c>
      <c r="T284" s="186" t="s">
        <v>1747</v>
      </c>
      <c r="U284" s="186" t="s">
        <v>1747</v>
      </c>
      <c r="V284" s="127"/>
      <c r="W284" s="127"/>
      <c r="X284" s="127"/>
      <c r="Y284" s="127"/>
      <c r="Z284" s="127"/>
      <c r="AA284" s="127"/>
      <c r="AB284" s="127"/>
      <c r="AC284" s="127"/>
      <c r="AD284" s="127"/>
      <c r="AE284" s="127"/>
      <c r="AF284" s="127"/>
      <c r="AG284" s="53"/>
      <c r="AH284" s="54" t="str">
        <f>IFERROR(__xludf.DUMMYFUNCTION("IFERROR(vlookup($C278&amp;"".""&amp;""To be implemented"",IMPORTRANGE(URLs!$B$1,""Changes Log_CGRH!X:Y""),2,false),"""")"),"")</f>
        <v/>
      </c>
      <c r="AI284" s="54" t="str">
        <f>IFERROR(__xludf.DUMMYFUNCTION("IFERROR(vlookup($C278&amp;"".""&amp;""Translation Pending"",IMPORTRANGE(URLs!$B$1,""Changes Log_CGRH!Z:AA""),2,false),"""")"),"")</f>
        <v/>
      </c>
      <c r="AJ284" s="55"/>
      <c r="AK284" s="55"/>
      <c r="AL284" s="55"/>
    </row>
    <row r="285" ht="15.75" customHeight="1">
      <c r="A285" s="26">
        <f t="shared" si="2"/>
        <v>285</v>
      </c>
      <c r="B285" s="125" t="s">
        <v>386</v>
      </c>
      <c r="C285" s="126" t="s">
        <v>1739</v>
      </c>
      <c r="D285" s="126"/>
      <c r="E285" s="126"/>
      <c r="F285" s="129"/>
      <c r="G285" s="129"/>
      <c r="H285" s="126"/>
      <c r="I285" s="127"/>
      <c r="J285" s="127"/>
      <c r="K285" s="127"/>
      <c r="L285" s="127"/>
      <c r="M285" s="126"/>
      <c r="N285" s="127"/>
      <c r="O285" s="127"/>
      <c r="P285" s="109"/>
      <c r="Q285" s="127"/>
      <c r="R285" s="127"/>
      <c r="S285" s="127"/>
      <c r="T285" s="127"/>
      <c r="U285" s="127"/>
      <c r="V285" s="127"/>
      <c r="W285" s="127"/>
      <c r="X285" s="127"/>
      <c r="Y285" s="127"/>
      <c r="Z285" s="127"/>
      <c r="AA285" s="127"/>
      <c r="AB285" s="127"/>
      <c r="AC285" s="127"/>
      <c r="AD285" s="127"/>
      <c r="AE285" s="127"/>
      <c r="AF285" s="127"/>
      <c r="AG285" s="53"/>
      <c r="AH285" s="54" t="str">
        <f>IFERROR(__xludf.DUMMYFUNCTION("IFERROR(vlookup($C279&amp;"".""&amp;""To be implemented"",IMPORTRANGE(URLs!$B$1,""Changes Log_CGRH!X:Y""),2,false),"""")"),"")</f>
        <v/>
      </c>
      <c r="AI285" s="54" t="str">
        <f>IFERROR(__xludf.DUMMYFUNCTION("IFERROR(vlookup($C279&amp;"".""&amp;""Translation Pending"",IMPORTRANGE(URLs!$B$1,""Changes Log_CGRH!Z:AA""),2,false),"""")"),"")</f>
        <v/>
      </c>
      <c r="AJ285" s="55"/>
      <c r="AK285" s="55"/>
      <c r="AL285" s="55"/>
    </row>
    <row r="286" ht="15.75" customHeight="1">
      <c r="A286" s="26">
        <f t="shared" si="2"/>
        <v>286</v>
      </c>
      <c r="B286" s="112" t="s">
        <v>380</v>
      </c>
      <c r="C286" s="113" t="s">
        <v>1756</v>
      </c>
      <c r="D286" s="113" t="str">
        <f t="shared" ref="D286:E286" si="236">"q"&amp;ROW(F286)&amp;": "&amp;F286</f>
        <v>q286: Module 4.10.3 HFSF_child</v>
      </c>
      <c r="E286" s="113" t="str">
        <f t="shared" si="236"/>
        <v>q286: Module 4.10.3 HFSF_child</v>
      </c>
      <c r="F286" s="113" t="s">
        <v>1757</v>
      </c>
      <c r="G286" s="113" t="s">
        <v>1757</v>
      </c>
      <c r="H286" s="113" t="s">
        <v>1757</v>
      </c>
      <c r="I286" s="113"/>
      <c r="J286" s="115"/>
      <c r="K286" s="115"/>
      <c r="L286" s="115"/>
      <c r="M286" s="113" t="s">
        <v>1276</v>
      </c>
      <c r="N286" s="115"/>
      <c r="O286" s="115"/>
      <c r="P286" s="115"/>
      <c r="Q286" s="115"/>
      <c r="R286" s="115"/>
      <c r="S286" s="115"/>
      <c r="T286" s="115"/>
      <c r="U286" s="115"/>
      <c r="V286" s="115"/>
      <c r="W286" s="115"/>
      <c r="X286" s="115"/>
      <c r="Y286" s="115"/>
      <c r="Z286" s="115"/>
      <c r="AA286" s="115"/>
      <c r="AB286" s="115"/>
      <c r="AC286" s="115"/>
      <c r="AD286" s="115"/>
      <c r="AE286" s="115"/>
      <c r="AF286" s="115"/>
      <c r="AG286" s="53"/>
      <c r="AH286" s="54" t="str">
        <f>IFERROR(__xludf.DUMMYFUNCTION("IFERROR(vlookup($C280&amp;"".""&amp;""To be implemented"",IMPORTRANGE(URLs!$B$1,""Changes Log_CGRH!X:Y""),2,false),"""")"),"")</f>
        <v/>
      </c>
      <c r="AI286" s="54" t="str">
        <f>IFERROR(__xludf.DUMMYFUNCTION("IFERROR(vlookup($C280&amp;"".""&amp;""Translation Pending"",IMPORTRANGE(URLs!$B$1,""Changes Log_CGRH!Z:AA""),2,false),"""")"),"")</f>
        <v/>
      </c>
      <c r="AJ286" s="55"/>
      <c r="AK286" s="55"/>
      <c r="AL286" s="55"/>
    </row>
    <row r="287" ht="15.75" customHeight="1">
      <c r="A287" s="26">
        <f t="shared" si="2"/>
        <v>287</v>
      </c>
      <c r="B287" s="116" t="s">
        <v>63</v>
      </c>
      <c r="C287" s="117" t="s">
        <v>1758</v>
      </c>
      <c r="D287" s="117" t="str">
        <f t="shared" ref="D287:E287" si="237">"q"&amp;ROW(F287)&amp;": "&amp;F287</f>
        <v>q287: In this household, about how many days in the past week did children aged 17 or younger eat…</v>
      </c>
      <c r="E287" s="117" t="str">
        <f t="shared" si="237"/>
        <v>q287: Muri uru rugo, n'iminsi ingahe mu cyumweru gishize abana bafite imyaka 17 cg abato kuri bo bariye ?</v>
      </c>
      <c r="F287" s="117" t="s">
        <v>1759</v>
      </c>
      <c r="G287" s="117" t="s">
        <v>1760</v>
      </c>
      <c r="H287" s="117" t="s">
        <v>1761</v>
      </c>
      <c r="I287" s="161"/>
      <c r="J287" s="161"/>
      <c r="K287" s="161"/>
      <c r="L287" s="161"/>
      <c r="M287" s="161"/>
      <c r="N287" s="161"/>
      <c r="O287" s="161"/>
      <c r="P287" s="161"/>
      <c r="Q287" s="161"/>
      <c r="R287" s="161"/>
      <c r="S287" s="161"/>
      <c r="T287" s="161"/>
      <c r="U287" s="121"/>
      <c r="V287" s="161"/>
      <c r="W287" s="161"/>
      <c r="X287" s="161"/>
      <c r="Y287" s="161"/>
      <c r="Z287" s="161"/>
      <c r="AA287" s="161"/>
      <c r="AB287" s="161"/>
      <c r="AC287" s="161"/>
      <c r="AD287" s="161"/>
      <c r="AE287" s="161"/>
      <c r="AF287" s="161"/>
      <c r="AG287" s="53"/>
      <c r="AH287" s="54" t="str">
        <f>IFERROR(__xludf.DUMMYFUNCTION("IFERROR(vlookup($C281&amp;"".""&amp;""To be implemented"",IMPORTRANGE(URLs!$B$1,""Changes Log_CGRH!X:Y""),2,false),"""")"),"")</f>
        <v/>
      </c>
      <c r="AI287" s="54" t="str">
        <f>IFERROR(__xludf.DUMMYFUNCTION("IFERROR(vlookup($C281&amp;"".""&amp;""Translation Pending"",IMPORTRANGE(URLs!$B$1,""Changes Log_CGRH!Z:AA""),2,false),"""")"),"")</f>
        <v/>
      </c>
      <c r="AJ287" s="55"/>
      <c r="AK287" s="55"/>
      <c r="AL287" s="55"/>
    </row>
    <row r="288" ht="15.75" customHeight="1">
      <c r="A288" s="26">
        <f t="shared" si="2"/>
        <v>288</v>
      </c>
      <c r="B288" s="125" t="s">
        <v>1762</v>
      </c>
      <c r="C288" s="126" t="s">
        <v>1763</v>
      </c>
      <c r="D288" s="126" t="s">
        <v>1282</v>
      </c>
      <c r="E288" s="126" t="s">
        <v>1282</v>
      </c>
      <c r="F288" s="126" t="s">
        <v>1282</v>
      </c>
      <c r="G288" s="126" t="s">
        <v>1282</v>
      </c>
      <c r="H288" s="126"/>
      <c r="I288" s="127"/>
      <c r="J288" s="127"/>
      <c r="K288" s="127"/>
      <c r="L288" s="127"/>
      <c r="M288" s="126" t="s">
        <v>156</v>
      </c>
      <c r="N288" s="127"/>
      <c r="O288" s="127"/>
      <c r="P288" s="127"/>
      <c r="Q288" s="127"/>
      <c r="R288" s="127"/>
      <c r="S288" s="127"/>
      <c r="T288" s="127"/>
      <c r="U288" s="127"/>
      <c r="V288" s="127"/>
      <c r="W288" s="127"/>
      <c r="X288" s="127"/>
      <c r="Y288" s="127"/>
      <c r="Z288" s="127"/>
      <c r="AA288" s="127"/>
      <c r="AB288" s="127"/>
      <c r="AC288" s="127"/>
      <c r="AD288" s="127"/>
      <c r="AE288" s="127"/>
      <c r="AF288" s="127"/>
      <c r="AG288" s="53"/>
      <c r="AH288" s="54" t="str">
        <f>IFERROR(__xludf.DUMMYFUNCTION("IFERROR(vlookup($C282&amp;"".""&amp;""To be implemented"",IMPORTRANGE(URLs!$B$1,""Changes Log_CGRH!X:Y""),2,false),"""")"),"")</f>
        <v/>
      </c>
      <c r="AI288" s="54" t="str">
        <f>IFERROR(__xludf.DUMMYFUNCTION("IFERROR(vlookup($C282&amp;"".""&amp;""Translation Pending"",IMPORTRANGE(URLs!$B$1,""Changes Log_CGRH!Z:AA""),2,false),"""")"),"")</f>
        <v/>
      </c>
      <c r="AJ288" s="55"/>
      <c r="AK288" s="55"/>
      <c r="AL288" s="55"/>
    </row>
    <row r="289" ht="15.75" customHeight="1">
      <c r="A289" s="26">
        <f t="shared" si="2"/>
        <v>289</v>
      </c>
      <c r="B289" s="125" t="s">
        <v>1762</v>
      </c>
      <c r="C289" s="126" t="s">
        <v>1764</v>
      </c>
      <c r="D289" s="126" t="str">
        <f t="shared" ref="D289:E289" si="238">"q"&amp;ROW(F289)&amp;": "&amp;F289</f>
        <v>q289: Staples</v>
      </c>
      <c r="E289" s="126" t="str">
        <f t="shared" si="238"/>
        <v>q289: Ibiryo by' ibanze ( akawunga, umuceri, ibijumba, Imyumbati </v>
      </c>
      <c r="F289" s="126" t="s">
        <v>1765</v>
      </c>
      <c r="G289" s="126" t="s">
        <v>1766</v>
      </c>
      <c r="H289" s="126" t="s">
        <v>1765</v>
      </c>
      <c r="I289" s="127"/>
      <c r="J289" s="127"/>
      <c r="K289" s="127" t="s">
        <v>123</v>
      </c>
      <c r="L289" s="127"/>
      <c r="M289" s="126" t="s">
        <v>1287</v>
      </c>
      <c r="N289" s="127"/>
      <c r="O289" s="127"/>
      <c r="P289" s="127"/>
      <c r="Q289" s="127"/>
      <c r="R289" s="127"/>
      <c r="S289" s="127"/>
      <c r="T289" s="127"/>
      <c r="U289" s="115"/>
      <c r="V289" s="127"/>
      <c r="W289" s="127"/>
      <c r="X289" s="127"/>
      <c r="Y289" s="127"/>
      <c r="Z289" s="127"/>
      <c r="AA289" s="127"/>
      <c r="AB289" s="127"/>
      <c r="AC289" s="127"/>
      <c r="AD289" s="127"/>
      <c r="AE289" s="127"/>
      <c r="AF289" s="127"/>
      <c r="AG289" s="53"/>
      <c r="AH289" s="54" t="str">
        <f>IFERROR(__xludf.DUMMYFUNCTION("IFERROR(vlookup($C283&amp;"".""&amp;""To be implemented"",IMPORTRANGE(URLs!$B$1,""Changes Log_CGRH!X:Y""),2,false),"""")"),"")</f>
        <v/>
      </c>
      <c r="AI289" s="54" t="str">
        <f>IFERROR(__xludf.DUMMYFUNCTION("IFERROR(vlookup($C283&amp;"".""&amp;""Translation Pending"",IMPORTRANGE(URLs!$B$1,""Changes Log_CGRH!Z:AA""),2,false),"""")"),"")</f>
        <v/>
      </c>
      <c r="AJ289" s="55"/>
      <c r="AK289" s="55"/>
      <c r="AL289" s="55"/>
    </row>
    <row r="290" ht="15.75" customHeight="1">
      <c r="A290" s="26">
        <f t="shared" si="2"/>
        <v>290</v>
      </c>
      <c r="B290" s="125" t="s">
        <v>1762</v>
      </c>
      <c r="C290" s="126" t="s">
        <v>1767</v>
      </c>
      <c r="D290" s="126" t="str">
        <f t="shared" ref="D290:E290" si="239">"q"&amp;ROW(F290)&amp;": "&amp;F290</f>
        <v>q290: Pulses</v>
      </c>
      <c r="E290" s="126" t="str">
        <f t="shared" si="239"/>
        <v>q290: Ibishyimbo, soya, amashaza </v>
      </c>
      <c r="F290" s="126" t="s">
        <v>1768</v>
      </c>
      <c r="G290" s="126" t="s">
        <v>1769</v>
      </c>
      <c r="H290" s="126" t="s">
        <v>1768</v>
      </c>
      <c r="I290" s="127"/>
      <c r="J290" s="127"/>
      <c r="K290" s="127" t="s">
        <v>123</v>
      </c>
      <c r="L290" s="127"/>
      <c r="M290" s="126" t="s">
        <v>1287</v>
      </c>
      <c r="N290" s="127"/>
      <c r="O290" s="127"/>
      <c r="P290" s="127"/>
      <c r="Q290" s="127"/>
      <c r="R290" s="127"/>
      <c r="S290" s="127"/>
      <c r="T290" s="127"/>
      <c r="U290" s="109"/>
      <c r="V290" s="127"/>
      <c r="W290" s="127"/>
      <c r="X290" s="127"/>
      <c r="Y290" s="127"/>
      <c r="Z290" s="127"/>
      <c r="AA290" s="127"/>
      <c r="AB290" s="127"/>
      <c r="AC290" s="127"/>
      <c r="AD290" s="127"/>
      <c r="AE290" s="127"/>
      <c r="AF290" s="127"/>
      <c r="AG290" s="53"/>
      <c r="AH290" s="54" t="str">
        <f>IFERROR(__xludf.DUMMYFUNCTION("IFERROR(vlookup($C284&amp;"".""&amp;""To be implemented"",IMPORTRANGE(URLs!$B$1,""Changes Log_CGRH!X:Y""),2,false),"""")"),"")</f>
        <v/>
      </c>
      <c r="AI290" s="54" t="str">
        <f>IFERROR(__xludf.DUMMYFUNCTION("IFERROR(vlookup($C284&amp;"".""&amp;""Translation Pending"",IMPORTRANGE(URLs!$B$1,""Changes Log_CGRH!Z:AA""),2,false),"""")"),"")</f>
        <v/>
      </c>
      <c r="AJ290" s="55"/>
      <c r="AK290" s="55"/>
      <c r="AL290" s="55"/>
    </row>
    <row r="291" ht="15.75" customHeight="1">
      <c r="A291" s="26">
        <f t="shared" si="2"/>
        <v>291</v>
      </c>
      <c r="B291" s="125" t="s">
        <v>1762</v>
      </c>
      <c r="C291" s="126" t="s">
        <v>1770</v>
      </c>
      <c r="D291" s="126" t="str">
        <f t="shared" ref="D291:E291" si="240">"q"&amp;ROW(F291)&amp;": "&amp;F291</f>
        <v>q291: Vegetables</v>
      </c>
      <c r="E291" s="126" t="str">
        <f t="shared" si="240"/>
        <v>q291: Imboga </v>
      </c>
      <c r="F291" s="126" t="s">
        <v>1771</v>
      </c>
      <c r="G291" s="126" t="s">
        <v>1772</v>
      </c>
      <c r="H291" s="126" t="s">
        <v>1771</v>
      </c>
      <c r="I291" s="127"/>
      <c r="J291" s="127"/>
      <c r="K291" s="127" t="s">
        <v>123</v>
      </c>
      <c r="L291" s="127"/>
      <c r="M291" s="126" t="s">
        <v>1287</v>
      </c>
      <c r="N291" s="127"/>
      <c r="O291" s="127"/>
      <c r="P291" s="127"/>
      <c r="Q291" s="127"/>
      <c r="R291" s="127"/>
      <c r="S291" s="127"/>
      <c r="T291" s="127"/>
      <c r="U291" s="109"/>
      <c r="V291" s="127"/>
      <c r="W291" s="127"/>
      <c r="X291" s="127"/>
      <c r="Y291" s="127"/>
      <c r="Z291" s="127"/>
      <c r="AA291" s="127"/>
      <c r="AB291" s="127"/>
      <c r="AC291" s="127"/>
      <c r="AD291" s="127"/>
      <c r="AE291" s="127"/>
      <c r="AF291" s="127"/>
      <c r="AG291" s="53"/>
      <c r="AH291" s="54" t="str">
        <f>IFERROR(__xludf.DUMMYFUNCTION("IFERROR(vlookup($C285&amp;"".""&amp;""To be implemented"",IMPORTRANGE(URLs!$B$1,""Changes Log_CGRH!X:Y""),2,false),"""")"),"")</f>
        <v/>
      </c>
      <c r="AI291" s="54" t="str">
        <f>IFERROR(__xludf.DUMMYFUNCTION("IFERROR(vlookup($C285&amp;"".""&amp;""Translation Pending"",IMPORTRANGE(URLs!$B$1,""Changes Log_CGRH!Z:AA""),2,false),"""")"),"")</f>
        <v/>
      </c>
      <c r="AJ291" s="55"/>
      <c r="AK291" s="55"/>
      <c r="AL291" s="55"/>
    </row>
    <row r="292" ht="15.75" customHeight="1">
      <c r="A292" s="26">
        <f t="shared" si="2"/>
        <v>292</v>
      </c>
      <c r="B292" s="125" t="s">
        <v>1762</v>
      </c>
      <c r="C292" s="126" t="s">
        <v>1773</v>
      </c>
      <c r="D292" s="126" t="str">
        <f t="shared" ref="D292:E292" si="241">"q"&amp;ROW(F292)&amp;": "&amp;F292</f>
        <v>q292: Fruits</v>
      </c>
      <c r="E292" s="126" t="str">
        <f t="shared" si="241"/>
        <v>q292: Imbuto</v>
      </c>
      <c r="F292" s="129" t="s">
        <v>1774</v>
      </c>
      <c r="G292" s="129" t="s">
        <v>1775</v>
      </c>
      <c r="H292" s="126" t="s">
        <v>1774</v>
      </c>
      <c r="I292" s="127"/>
      <c r="J292" s="127"/>
      <c r="K292" s="127" t="s">
        <v>123</v>
      </c>
      <c r="L292" s="127"/>
      <c r="M292" s="126" t="s">
        <v>1287</v>
      </c>
      <c r="N292" s="127"/>
      <c r="O292" s="127"/>
      <c r="P292" s="127"/>
      <c r="Q292" s="127"/>
      <c r="R292" s="127"/>
      <c r="S292" s="127"/>
      <c r="T292" s="127"/>
      <c r="U292" s="115"/>
      <c r="V292" s="127"/>
      <c r="W292" s="127"/>
      <c r="X292" s="127"/>
      <c r="Y292" s="127"/>
      <c r="Z292" s="127"/>
      <c r="AA292" s="127"/>
      <c r="AB292" s="127"/>
      <c r="AC292" s="127"/>
      <c r="AD292" s="127"/>
      <c r="AE292" s="127"/>
      <c r="AF292" s="127"/>
      <c r="AG292" s="53"/>
      <c r="AH292" s="54" t="str">
        <f>IFERROR(__xludf.DUMMYFUNCTION("IFERROR(vlookup($C286&amp;"".""&amp;""To be implemented"",IMPORTRANGE(URLs!$B$1,""Changes Log_CGRH!X:Y""),2,false),"""")"),"")</f>
        <v/>
      </c>
      <c r="AI292" s="54" t="str">
        <f>IFERROR(__xludf.DUMMYFUNCTION("IFERROR(vlookup($C286&amp;"".""&amp;""Translation Pending"",IMPORTRANGE(URLs!$B$1,""Changes Log_CGRH!Z:AA""),2,false),"""")"),"")</f>
        <v/>
      </c>
      <c r="AJ292" s="55"/>
      <c r="AK292" s="55"/>
      <c r="AL292" s="55"/>
    </row>
    <row r="293" ht="15.75" customHeight="1">
      <c r="A293" s="26">
        <f t="shared" si="2"/>
        <v>293</v>
      </c>
      <c r="B293" s="125" t="s">
        <v>1762</v>
      </c>
      <c r="C293" s="126" t="s">
        <v>1776</v>
      </c>
      <c r="D293" s="126" t="str">
        <f t="shared" ref="D293:E293" si="242">"q"&amp;ROW(F293)&amp;": "&amp;F293</f>
        <v>q293: Meat/Fish/Eggs</v>
      </c>
      <c r="E293" s="126" t="str">
        <f t="shared" si="242"/>
        <v>q293: Inyama/amafi/amagi</v>
      </c>
      <c r="F293" s="126" t="s">
        <v>1777</v>
      </c>
      <c r="G293" s="126" t="s">
        <v>1778</v>
      </c>
      <c r="H293" s="126" t="s">
        <v>1777</v>
      </c>
      <c r="I293" s="127"/>
      <c r="J293" s="127"/>
      <c r="K293" s="127" t="s">
        <v>123</v>
      </c>
      <c r="L293" s="127"/>
      <c r="M293" s="126" t="s">
        <v>1287</v>
      </c>
      <c r="N293" s="127"/>
      <c r="O293" s="127"/>
      <c r="P293" s="127"/>
      <c r="Q293" s="127"/>
      <c r="R293" s="127"/>
      <c r="S293" s="127"/>
      <c r="T293" s="127"/>
      <c r="U293" s="127"/>
      <c r="V293" s="127"/>
      <c r="W293" s="127"/>
      <c r="X293" s="127"/>
      <c r="Y293" s="127"/>
      <c r="Z293" s="127"/>
      <c r="AA293" s="127"/>
      <c r="AB293" s="127"/>
      <c r="AC293" s="127"/>
      <c r="AD293" s="127"/>
      <c r="AE293" s="127"/>
      <c r="AF293" s="127"/>
      <c r="AG293" s="53"/>
      <c r="AH293" s="54" t="str">
        <f>IFERROR(__xludf.DUMMYFUNCTION("IFERROR(vlookup($C287&amp;"".""&amp;""To be implemented"",IMPORTRANGE(URLs!$B$1,""Changes Log_CGRH!X:Y""),2,false),"""")"),"")</f>
        <v/>
      </c>
      <c r="AI293" s="54" t="str">
        <f>IFERROR(__xludf.DUMMYFUNCTION("IFERROR(vlookup($C287&amp;"".""&amp;""Translation Pending"",IMPORTRANGE(URLs!$B$1,""Changes Log_CGRH!Z:AA""),2,false),"""")"),"")</f>
        <v/>
      </c>
      <c r="AJ293" s="55"/>
      <c r="AK293" s="55"/>
      <c r="AL293" s="55"/>
    </row>
    <row r="294" ht="15.75" customHeight="1">
      <c r="A294" s="26">
        <f t="shared" si="2"/>
        <v>294</v>
      </c>
      <c r="B294" s="125" t="s">
        <v>1762</v>
      </c>
      <c r="C294" s="126" t="s">
        <v>1779</v>
      </c>
      <c r="D294" s="126" t="str">
        <f t="shared" ref="D294:E294" si="243">"q"&amp;ROW(F294)&amp;": "&amp;F294</f>
        <v>q294: Milk</v>
      </c>
      <c r="E294" s="126" t="str">
        <f t="shared" si="243"/>
        <v>q294: Amata </v>
      </c>
      <c r="F294" s="126" t="s">
        <v>1780</v>
      </c>
      <c r="G294" s="126" t="s">
        <v>1781</v>
      </c>
      <c r="H294" s="126" t="s">
        <v>1780</v>
      </c>
      <c r="I294" s="127"/>
      <c r="J294" s="127"/>
      <c r="K294" s="127" t="s">
        <v>123</v>
      </c>
      <c r="L294" s="127"/>
      <c r="M294" s="126" t="s">
        <v>1287</v>
      </c>
      <c r="N294" s="127"/>
      <c r="O294" s="127"/>
      <c r="P294" s="127"/>
      <c r="Q294" s="127"/>
      <c r="R294" s="127"/>
      <c r="S294" s="127"/>
      <c r="T294" s="127"/>
      <c r="U294" s="121"/>
      <c r="V294" s="127"/>
      <c r="W294" s="127"/>
      <c r="X294" s="127"/>
      <c r="Y294" s="127"/>
      <c r="Z294" s="127"/>
      <c r="AA294" s="127"/>
      <c r="AB294" s="127"/>
      <c r="AC294" s="127"/>
      <c r="AD294" s="127"/>
      <c r="AE294" s="127"/>
      <c r="AF294" s="127"/>
      <c r="AG294" s="53"/>
      <c r="AH294" s="54" t="str">
        <f>IFERROR(__xludf.DUMMYFUNCTION("IFERROR(vlookup($C288&amp;"".""&amp;""To be implemented"",IMPORTRANGE(URLs!$B$1,""Changes Log_CGRH!X:Y""),2,false),"""")"),"")</f>
        <v/>
      </c>
      <c r="AI294" s="54" t="str">
        <f>IFERROR(__xludf.DUMMYFUNCTION("IFERROR(vlookup($C288&amp;"".""&amp;""Translation Pending"",IMPORTRANGE(URLs!$B$1,""Changes Log_CGRH!Z:AA""),2,false),"""")"),"")</f>
        <v/>
      </c>
      <c r="AJ294" s="55"/>
      <c r="AK294" s="55"/>
      <c r="AL294" s="55"/>
    </row>
    <row r="295" ht="15.75" customHeight="1">
      <c r="A295" s="26">
        <f t="shared" si="2"/>
        <v>295</v>
      </c>
      <c r="B295" s="125" t="s">
        <v>1762</v>
      </c>
      <c r="C295" s="126" t="s">
        <v>1782</v>
      </c>
      <c r="D295" s="126" t="str">
        <f t="shared" ref="D295:E295" si="244">"q"&amp;ROW(F295)&amp;": "&amp;F295</f>
        <v>q295: Sugar</v>
      </c>
      <c r="E295" s="126" t="str">
        <f t="shared" si="244"/>
        <v>q295: Isukari</v>
      </c>
      <c r="F295" s="126" t="s">
        <v>1783</v>
      </c>
      <c r="G295" s="126" t="s">
        <v>1784</v>
      </c>
      <c r="H295" s="126" t="s">
        <v>1783</v>
      </c>
      <c r="I295" s="127"/>
      <c r="J295" s="127"/>
      <c r="K295" s="127" t="s">
        <v>123</v>
      </c>
      <c r="L295" s="127"/>
      <c r="M295" s="126" t="s">
        <v>1287</v>
      </c>
      <c r="N295" s="127"/>
      <c r="O295" s="127"/>
      <c r="P295" s="127"/>
      <c r="Q295" s="127"/>
      <c r="R295" s="127"/>
      <c r="S295" s="127"/>
      <c r="T295" s="127"/>
      <c r="U295" s="121"/>
      <c r="V295" s="127"/>
      <c r="W295" s="127"/>
      <c r="X295" s="127"/>
      <c r="Y295" s="127"/>
      <c r="Z295" s="127"/>
      <c r="AA295" s="127"/>
      <c r="AB295" s="127"/>
      <c r="AC295" s="127"/>
      <c r="AD295" s="127"/>
      <c r="AE295" s="127"/>
      <c r="AF295" s="127"/>
      <c r="AG295" s="53"/>
      <c r="AH295" s="54" t="str">
        <f>IFERROR(__xludf.DUMMYFUNCTION("IFERROR(vlookup($C289&amp;"".""&amp;""To be implemented"",IMPORTRANGE(URLs!$B$1,""Changes Log_CGRH!X:Y""),2,false),"""")"),"")</f>
        <v/>
      </c>
      <c r="AI295" s="54" t="str">
        <f>IFERROR(__xludf.DUMMYFUNCTION("IFERROR(vlookup($C289&amp;"".""&amp;""Translation Pending"",IMPORTRANGE(URLs!$B$1,""Changes Log_CGRH!Z:AA""),2,false),"""")"),"")</f>
        <v/>
      </c>
      <c r="AJ295" s="55"/>
      <c r="AK295" s="55"/>
      <c r="AL295" s="55"/>
    </row>
    <row r="296" ht="15.75" customHeight="1">
      <c r="A296" s="26">
        <f t="shared" si="2"/>
        <v>296</v>
      </c>
      <c r="B296" s="125" t="s">
        <v>1762</v>
      </c>
      <c r="C296" s="126" t="s">
        <v>1785</v>
      </c>
      <c r="D296" s="126" t="str">
        <f t="shared" ref="D296:E296" si="245">"q"&amp;ROW(F296)&amp;": "&amp;F296</f>
        <v>q296: Oil</v>
      </c>
      <c r="E296" s="126" t="str">
        <f t="shared" si="245"/>
        <v>q296: Amavuta </v>
      </c>
      <c r="F296" s="126" t="s">
        <v>1786</v>
      </c>
      <c r="G296" s="126" t="s">
        <v>1787</v>
      </c>
      <c r="H296" s="126" t="s">
        <v>1786</v>
      </c>
      <c r="I296" s="127"/>
      <c r="J296" s="127"/>
      <c r="K296" s="127" t="s">
        <v>123</v>
      </c>
      <c r="L296" s="127"/>
      <c r="M296" s="126" t="s">
        <v>1287</v>
      </c>
      <c r="N296" s="127"/>
      <c r="O296" s="127"/>
      <c r="P296" s="127"/>
      <c r="Q296" s="127"/>
      <c r="R296" s="127"/>
      <c r="S296" s="127"/>
      <c r="T296" s="127"/>
      <c r="U296" s="121"/>
      <c r="V296" s="127"/>
      <c r="W296" s="127"/>
      <c r="X296" s="127"/>
      <c r="Y296" s="127"/>
      <c r="Z296" s="127"/>
      <c r="AA296" s="127"/>
      <c r="AB296" s="127"/>
      <c r="AC296" s="127"/>
      <c r="AD296" s="127"/>
      <c r="AE296" s="127"/>
      <c r="AF296" s="127"/>
      <c r="AG296" s="53"/>
      <c r="AH296" s="54" t="str">
        <f>IFERROR(__xludf.DUMMYFUNCTION("IFERROR(vlookup($C290&amp;"".""&amp;""To be implemented"",IMPORTRANGE(URLs!$B$1,""Changes Log_CGRH!X:Y""),2,false),"""")"),"")</f>
        <v/>
      </c>
      <c r="AI296" s="54" t="str">
        <f>IFERROR(__xludf.DUMMYFUNCTION("IFERROR(vlookup($C290&amp;"".""&amp;""Translation Pending"",IMPORTRANGE(URLs!$B$1,""Changes Log_CGRH!Z:AA""),2,false),"""")"),"")</f>
        <v/>
      </c>
      <c r="AJ296" s="55"/>
      <c r="AK296" s="55"/>
      <c r="AL296" s="55"/>
    </row>
    <row r="297" ht="15.75" customHeight="1">
      <c r="A297" s="26">
        <f t="shared" si="2"/>
        <v>297</v>
      </c>
      <c r="B297" s="112" t="s">
        <v>386</v>
      </c>
      <c r="C297" s="113" t="s">
        <v>1756</v>
      </c>
      <c r="D297" s="115" t="str">
        <f t="shared" ref="D297:E297" si="246">"q"&amp;ROW(F297)&amp;": "&amp;F297</f>
        <v>q297: </v>
      </c>
      <c r="E297" s="115" t="str">
        <f t="shared" si="246"/>
        <v>q297: </v>
      </c>
      <c r="F297" s="115"/>
      <c r="G297" s="115"/>
      <c r="H297" s="115"/>
      <c r="I297" s="115"/>
      <c r="J297" s="115"/>
      <c r="K297" s="115"/>
      <c r="L297" s="115"/>
      <c r="M297" s="115"/>
      <c r="N297" s="115"/>
      <c r="O297" s="115"/>
      <c r="P297" s="115"/>
      <c r="Q297" s="115"/>
      <c r="R297" s="115"/>
      <c r="S297" s="115"/>
      <c r="T297" s="115"/>
      <c r="U297" s="127"/>
      <c r="V297" s="115"/>
      <c r="W297" s="115"/>
      <c r="X297" s="115"/>
      <c r="Y297" s="115"/>
      <c r="Z297" s="115"/>
      <c r="AA297" s="115"/>
      <c r="AB297" s="115"/>
      <c r="AC297" s="115"/>
      <c r="AD297" s="115"/>
      <c r="AE297" s="115"/>
      <c r="AF297" s="115"/>
      <c r="AG297" s="53"/>
      <c r="AH297" s="54" t="str">
        <f>IFERROR(__xludf.DUMMYFUNCTION("IFERROR(vlookup($C291&amp;"".""&amp;""To be implemented"",IMPORTRANGE(URLs!$B$1,""Changes Log_CGRH!X:Y""),2,false),"""")"),"")</f>
        <v/>
      </c>
      <c r="AI297" s="54" t="str">
        <f>IFERROR(__xludf.DUMMYFUNCTION("IFERROR(vlookup($C291&amp;"".""&amp;""Translation Pending"",IMPORTRANGE(URLs!$B$1,""Changes Log_CGRH!Z:AA""),2,false),"""")"),"")</f>
        <v/>
      </c>
      <c r="AJ297" s="55"/>
      <c r="AK297" s="55"/>
      <c r="AL297" s="55"/>
    </row>
    <row r="298" ht="15.75" customHeight="1">
      <c r="A298" s="26">
        <f t="shared" si="2"/>
        <v>298</v>
      </c>
      <c r="B298" s="112" t="s">
        <v>380</v>
      </c>
      <c r="C298" s="113" t="s">
        <v>1788</v>
      </c>
      <c r="D298" s="113" t="str">
        <f t="shared" ref="D298:E298" si="247">"q"&amp;ROW(F298)&amp;": "&amp;F298</f>
        <v>q298: Module 4.10.3 HFSF_adult</v>
      </c>
      <c r="E298" s="113" t="str">
        <f t="shared" si="247"/>
        <v>q298: Module 4.10.3 HFSF_adult</v>
      </c>
      <c r="F298" s="113" t="s">
        <v>1789</v>
      </c>
      <c r="G298" s="113" t="s">
        <v>1789</v>
      </c>
      <c r="H298" s="113" t="s">
        <v>1789</v>
      </c>
      <c r="I298" s="113"/>
      <c r="J298" s="115"/>
      <c r="K298" s="115"/>
      <c r="L298" s="115"/>
      <c r="M298" s="113" t="s">
        <v>1276</v>
      </c>
      <c r="N298" s="115"/>
      <c r="O298" s="115"/>
      <c r="P298" s="115"/>
      <c r="Q298" s="115"/>
      <c r="R298" s="115"/>
      <c r="S298" s="115"/>
      <c r="T298" s="115"/>
      <c r="U298" s="115"/>
      <c r="V298" s="115"/>
      <c r="W298" s="115"/>
      <c r="X298" s="115"/>
      <c r="Y298" s="115"/>
      <c r="Z298" s="115"/>
      <c r="AA298" s="115"/>
      <c r="AB298" s="115"/>
      <c r="AC298" s="115"/>
      <c r="AD298" s="115"/>
      <c r="AE298" s="115"/>
      <c r="AF298" s="115"/>
      <c r="AG298" s="53"/>
      <c r="AH298" s="54" t="str">
        <f>IFERROR(__xludf.DUMMYFUNCTION("IFERROR(vlookup($C292&amp;"".""&amp;""To be implemented"",IMPORTRANGE(URLs!$B$1,""Changes Log_CGRH!X:Y""),2,false),"""")"),"")</f>
        <v/>
      </c>
      <c r="AI298" s="54" t="str">
        <f>IFERROR(__xludf.DUMMYFUNCTION("IFERROR(vlookup($C292&amp;"".""&amp;""Translation Pending"",IMPORTRANGE(URLs!$B$1,""Changes Log_CGRH!Z:AA""),2,false),"""")"),"")</f>
        <v/>
      </c>
      <c r="AJ298" s="55"/>
      <c r="AK298" s="55"/>
      <c r="AL298" s="55"/>
    </row>
    <row r="299" ht="15.75" customHeight="1">
      <c r="A299" s="26">
        <f t="shared" si="2"/>
        <v>299</v>
      </c>
      <c r="B299" s="116" t="s">
        <v>63</v>
      </c>
      <c r="C299" s="117" t="s">
        <v>1790</v>
      </c>
      <c r="D299" s="117" t="str">
        <f t="shared" ref="D299:E299" si="248">"q"&amp;ROW(F299)&amp;": "&amp;F299</f>
        <v>q299: In this household, about how many days in the past week did adults aged 18 or older eat…</v>
      </c>
      <c r="E299" s="117" t="str">
        <f t="shared" si="248"/>
        <v>q299: Muri uru rugo, n'iminsi ingahe mu cyumweru gishize abantu bafite imyaka 18 cyangwa kurenzaho bariye?</v>
      </c>
      <c r="F299" s="117" t="s">
        <v>1791</v>
      </c>
      <c r="G299" s="226" t="s">
        <v>1792</v>
      </c>
      <c r="H299" s="117" t="s">
        <v>1793</v>
      </c>
      <c r="I299" s="161"/>
      <c r="J299" s="161"/>
      <c r="K299" s="161"/>
      <c r="L299" s="161"/>
      <c r="M299" s="161"/>
      <c r="N299" s="161"/>
      <c r="O299" s="161"/>
      <c r="P299" s="161"/>
      <c r="Q299" s="161"/>
      <c r="R299" s="161"/>
      <c r="S299" s="161"/>
      <c r="T299" s="161"/>
      <c r="U299" s="109"/>
      <c r="V299" s="161"/>
      <c r="W299" s="161"/>
      <c r="X299" s="161"/>
      <c r="Y299" s="161"/>
      <c r="Z299" s="161"/>
      <c r="AA299" s="161"/>
      <c r="AB299" s="161"/>
      <c r="AC299" s="161"/>
      <c r="AD299" s="161"/>
      <c r="AE299" s="161"/>
      <c r="AF299" s="161"/>
      <c r="AG299" s="53"/>
      <c r="AH299" s="54" t="str">
        <f>IFERROR(__xludf.DUMMYFUNCTION("IFERROR(vlookup($C293&amp;"".""&amp;""To be implemented"",IMPORTRANGE(URLs!$B$1,""Changes Log_CGRH!X:Y""),2,false),"""")"),"")</f>
        <v/>
      </c>
      <c r="AI299" s="54" t="str">
        <f>IFERROR(__xludf.DUMMYFUNCTION("IFERROR(vlookup($C293&amp;"".""&amp;""Translation Pending"",IMPORTRANGE(URLs!$B$1,""Changes Log_CGRH!Z:AA""),2,false),"""")"),"")</f>
        <v/>
      </c>
      <c r="AJ299" s="55"/>
      <c r="AK299" s="55"/>
      <c r="AL299" s="55"/>
    </row>
    <row r="300" ht="15.75" customHeight="1">
      <c r="A300" s="26">
        <f t="shared" si="2"/>
        <v>300</v>
      </c>
      <c r="B300" s="125" t="s">
        <v>1762</v>
      </c>
      <c r="C300" s="126" t="s">
        <v>1794</v>
      </c>
      <c r="D300" s="126" t="s">
        <v>1282</v>
      </c>
      <c r="E300" s="126" t="s">
        <v>1282</v>
      </c>
      <c r="F300" s="126" t="s">
        <v>1282</v>
      </c>
      <c r="G300" s="126" t="s">
        <v>1282</v>
      </c>
      <c r="H300" s="126"/>
      <c r="I300" s="127"/>
      <c r="J300" s="127"/>
      <c r="K300" s="127"/>
      <c r="L300" s="127"/>
      <c r="M300" s="126" t="s">
        <v>156</v>
      </c>
      <c r="N300" s="127"/>
      <c r="O300" s="127"/>
      <c r="P300" s="127"/>
      <c r="Q300" s="127"/>
      <c r="R300" s="127"/>
      <c r="S300" s="127"/>
      <c r="T300" s="127"/>
      <c r="U300" s="121"/>
      <c r="V300" s="127"/>
      <c r="W300" s="127"/>
      <c r="X300" s="127"/>
      <c r="Y300" s="127"/>
      <c r="Z300" s="127"/>
      <c r="AA300" s="127"/>
      <c r="AB300" s="127"/>
      <c r="AC300" s="127"/>
      <c r="AD300" s="127"/>
      <c r="AE300" s="127"/>
      <c r="AF300" s="127"/>
      <c r="AG300" s="53"/>
      <c r="AH300" s="54" t="str">
        <f>IFERROR(__xludf.DUMMYFUNCTION("IFERROR(vlookup($C294&amp;"".""&amp;""To be implemented"",IMPORTRANGE(URLs!$B$1,""Changes Log_CGRH!X:Y""),2,false),"""")"),"")</f>
        <v/>
      </c>
      <c r="AI300" s="54" t="str">
        <f>IFERROR(__xludf.DUMMYFUNCTION("IFERROR(vlookup($C294&amp;"".""&amp;""Translation Pending"",IMPORTRANGE(URLs!$B$1,""Changes Log_CGRH!Z:AA""),2,false),"""")"),"")</f>
        <v/>
      </c>
      <c r="AJ300" s="55"/>
      <c r="AK300" s="55"/>
      <c r="AL300" s="55"/>
    </row>
    <row r="301" ht="15.75" customHeight="1">
      <c r="A301" s="26">
        <f t="shared" si="2"/>
        <v>301</v>
      </c>
      <c r="B301" s="125" t="s">
        <v>1762</v>
      </c>
      <c r="C301" s="126" t="s">
        <v>1795</v>
      </c>
      <c r="D301" s="126" t="str">
        <f t="shared" ref="D301:E301" si="249">"q"&amp;ROW(F301)&amp;": "&amp;F301</f>
        <v>q301: Staples</v>
      </c>
      <c r="E301" s="126" t="str">
        <f t="shared" si="249"/>
        <v>q301: Ibiryo by' ibanze ( akawunga, umuceri, ibijumba, imyumbati, ubugali ,..)</v>
      </c>
      <c r="F301" s="126" t="s">
        <v>1765</v>
      </c>
      <c r="G301" s="126" t="s">
        <v>1796</v>
      </c>
      <c r="H301" s="126" t="s">
        <v>1765</v>
      </c>
      <c r="I301" s="127"/>
      <c r="J301" s="127"/>
      <c r="K301" s="127" t="s">
        <v>123</v>
      </c>
      <c r="L301" s="127"/>
      <c r="M301" s="126" t="s">
        <v>1287</v>
      </c>
      <c r="N301" s="127"/>
      <c r="O301" s="127"/>
      <c r="P301" s="127"/>
      <c r="Q301" s="127"/>
      <c r="R301" s="127"/>
      <c r="S301" s="127"/>
      <c r="T301" s="127"/>
      <c r="U301" s="115"/>
      <c r="V301" s="127"/>
      <c r="W301" s="127"/>
      <c r="X301" s="127"/>
      <c r="Y301" s="127"/>
      <c r="Z301" s="127"/>
      <c r="AA301" s="127"/>
      <c r="AB301" s="127"/>
      <c r="AC301" s="127"/>
      <c r="AD301" s="127"/>
      <c r="AE301" s="127"/>
      <c r="AF301" s="127"/>
      <c r="AG301" s="53"/>
      <c r="AH301" s="54" t="str">
        <f>IFERROR(__xludf.DUMMYFUNCTION("IFERROR(vlookup($C295&amp;"".""&amp;""To be implemented"",IMPORTRANGE(URLs!$B$1,""Changes Log_CGRH!X:Y""),2,false),"""")"),"")</f>
        <v/>
      </c>
      <c r="AI301" s="54" t="str">
        <f>IFERROR(__xludf.DUMMYFUNCTION("IFERROR(vlookup($C295&amp;"".""&amp;""Translation Pending"",IMPORTRANGE(URLs!$B$1,""Changes Log_CGRH!Z:AA""),2,false),"""")"),"")</f>
        <v/>
      </c>
      <c r="AJ301" s="55"/>
      <c r="AK301" s="55"/>
      <c r="AL301" s="55"/>
    </row>
    <row r="302" ht="15.75" customHeight="1">
      <c r="A302" s="26">
        <f t="shared" si="2"/>
        <v>302</v>
      </c>
      <c r="B302" s="125" t="s">
        <v>1762</v>
      </c>
      <c r="C302" s="126" t="s">
        <v>1797</v>
      </c>
      <c r="D302" s="126" t="str">
        <f t="shared" ref="D302:E302" si="250">"q"&amp;ROW(F302)&amp;": "&amp;F302</f>
        <v>q302: Pulses</v>
      </c>
      <c r="E302" s="126" t="str">
        <f t="shared" si="250"/>
        <v>q302: Ibishyimbo, soya, amashaza,..</v>
      </c>
      <c r="F302" s="126" t="s">
        <v>1768</v>
      </c>
      <c r="G302" s="126" t="s">
        <v>1798</v>
      </c>
      <c r="H302" s="126" t="s">
        <v>1768</v>
      </c>
      <c r="I302" s="127"/>
      <c r="J302" s="127"/>
      <c r="K302" s="127" t="s">
        <v>123</v>
      </c>
      <c r="L302" s="127"/>
      <c r="M302" s="126" t="s">
        <v>1287</v>
      </c>
      <c r="N302" s="127"/>
      <c r="O302" s="127"/>
      <c r="P302" s="127"/>
      <c r="Q302" s="127"/>
      <c r="R302" s="127"/>
      <c r="S302" s="127"/>
      <c r="T302" s="127"/>
      <c r="U302" s="161"/>
      <c r="V302" s="127"/>
      <c r="W302" s="127"/>
      <c r="X302" s="127"/>
      <c r="Y302" s="127"/>
      <c r="Z302" s="127"/>
      <c r="AA302" s="127"/>
      <c r="AB302" s="127"/>
      <c r="AC302" s="127"/>
      <c r="AD302" s="127"/>
      <c r="AE302" s="127"/>
      <c r="AF302" s="127"/>
      <c r="AG302" s="53"/>
      <c r="AH302" s="54" t="str">
        <f>IFERROR(__xludf.DUMMYFUNCTION("IFERROR(vlookup($C296&amp;"".""&amp;""To be implemented"",IMPORTRANGE(URLs!$B$1,""Changes Log_CGRH!X:Y""),2,false),"""")"),"")</f>
        <v/>
      </c>
      <c r="AI302" s="54" t="str">
        <f>IFERROR(__xludf.DUMMYFUNCTION("IFERROR(vlookup($C296&amp;"".""&amp;""Translation Pending"",IMPORTRANGE(URLs!$B$1,""Changes Log_CGRH!Z:AA""),2,false),"""")"),"")</f>
        <v/>
      </c>
      <c r="AJ302" s="55"/>
      <c r="AK302" s="55"/>
      <c r="AL302" s="55"/>
    </row>
    <row r="303" ht="15.75" customHeight="1">
      <c r="A303" s="26">
        <f t="shared" si="2"/>
        <v>303</v>
      </c>
      <c r="B303" s="125" t="s">
        <v>1762</v>
      </c>
      <c r="C303" s="126" t="s">
        <v>1799</v>
      </c>
      <c r="D303" s="126" t="str">
        <f t="shared" ref="D303:E303" si="251">"q"&amp;ROW(F303)&amp;": "&amp;F303</f>
        <v>q303: Vegetables</v>
      </c>
      <c r="E303" s="126" t="str">
        <f t="shared" si="251"/>
        <v>q303: Imboga </v>
      </c>
      <c r="F303" s="126" t="s">
        <v>1771</v>
      </c>
      <c r="G303" s="126" t="s">
        <v>1772</v>
      </c>
      <c r="H303" s="126" t="s">
        <v>1771</v>
      </c>
      <c r="I303" s="127"/>
      <c r="J303" s="127"/>
      <c r="K303" s="127" t="s">
        <v>123</v>
      </c>
      <c r="L303" s="127"/>
      <c r="M303" s="126" t="s">
        <v>1287</v>
      </c>
      <c r="N303" s="127"/>
      <c r="O303" s="127"/>
      <c r="P303" s="127"/>
      <c r="Q303" s="127"/>
      <c r="R303" s="127"/>
      <c r="S303" s="127"/>
      <c r="T303" s="127"/>
      <c r="U303" s="121"/>
      <c r="V303" s="127"/>
      <c r="W303" s="127"/>
      <c r="X303" s="127"/>
      <c r="Y303" s="127"/>
      <c r="Z303" s="127"/>
      <c r="AA303" s="127"/>
      <c r="AB303" s="127"/>
      <c r="AC303" s="127"/>
      <c r="AD303" s="127"/>
      <c r="AE303" s="127"/>
      <c r="AF303" s="127"/>
      <c r="AG303" s="53"/>
      <c r="AH303" s="54" t="str">
        <f>IFERROR(__xludf.DUMMYFUNCTION("IFERROR(vlookup($C297&amp;"".""&amp;""To be implemented"",IMPORTRANGE(URLs!$B$1,""Changes Log_CGRH!X:Y""),2,false),"""")"),"")</f>
        <v/>
      </c>
      <c r="AI303" s="54" t="str">
        <f>IFERROR(__xludf.DUMMYFUNCTION("IFERROR(vlookup($C297&amp;"".""&amp;""Translation Pending"",IMPORTRANGE(URLs!$B$1,""Changes Log_CGRH!Z:AA""),2,false),"""")"),"")</f>
        <v/>
      </c>
      <c r="AJ303" s="55"/>
      <c r="AK303" s="55"/>
      <c r="AL303" s="55"/>
    </row>
    <row r="304" ht="15.75" customHeight="1">
      <c r="A304" s="26">
        <f t="shared" si="2"/>
        <v>304</v>
      </c>
      <c r="B304" s="125" t="s">
        <v>1762</v>
      </c>
      <c r="C304" s="115" t="s">
        <v>1800</v>
      </c>
      <c r="D304" s="115" t="str">
        <f t="shared" ref="D304:E304" si="252">"q"&amp;ROW(F304)&amp;": "&amp;F304</f>
        <v>q304: Fruits</v>
      </c>
      <c r="E304" s="115" t="str">
        <f t="shared" si="252"/>
        <v>q304: Imbuto</v>
      </c>
      <c r="F304" s="115" t="s">
        <v>1774</v>
      </c>
      <c r="G304" s="115" t="s">
        <v>1775</v>
      </c>
      <c r="H304" s="115" t="s">
        <v>1774</v>
      </c>
      <c r="I304" s="115"/>
      <c r="J304" s="115"/>
      <c r="K304" s="115" t="s">
        <v>123</v>
      </c>
      <c r="L304" s="115"/>
      <c r="M304" s="115" t="s">
        <v>1287</v>
      </c>
      <c r="N304" s="115"/>
      <c r="O304" s="115"/>
      <c r="P304" s="127"/>
      <c r="Q304" s="115"/>
      <c r="R304" s="115"/>
      <c r="S304" s="115"/>
      <c r="T304" s="115"/>
      <c r="U304" s="121"/>
      <c r="V304" s="115"/>
      <c r="W304" s="115"/>
      <c r="X304" s="115"/>
      <c r="Y304" s="115"/>
      <c r="Z304" s="115"/>
      <c r="AA304" s="115"/>
      <c r="AB304" s="115"/>
      <c r="AC304" s="115"/>
      <c r="AD304" s="115"/>
      <c r="AE304" s="115"/>
      <c r="AF304" s="115"/>
      <c r="AG304" s="53"/>
      <c r="AH304" s="54" t="str">
        <f>IFERROR(__xludf.DUMMYFUNCTION("IFERROR(vlookup($C298&amp;"".""&amp;""To be implemented"",IMPORTRANGE(URLs!$B$1,""Changes Log_CGRH!X:Y""),2,false),"""")"),"")</f>
        <v/>
      </c>
      <c r="AI304" s="54" t="str">
        <f>IFERROR(__xludf.DUMMYFUNCTION("IFERROR(vlookup($C298&amp;"".""&amp;""Translation Pending"",IMPORTRANGE(URLs!$B$1,""Changes Log_CGRH!Z:AA""),2,false),"""")"),"")</f>
        <v/>
      </c>
      <c r="AJ304" s="55"/>
      <c r="AK304" s="55"/>
      <c r="AL304" s="55"/>
    </row>
    <row r="305" ht="15.75" customHeight="1">
      <c r="A305" s="26">
        <f t="shared" si="2"/>
        <v>305</v>
      </c>
      <c r="B305" s="125" t="s">
        <v>1762</v>
      </c>
      <c r="C305" s="113" t="s">
        <v>1801</v>
      </c>
      <c r="D305" s="113" t="str">
        <f t="shared" ref="D305:E305" si="253">"q"&amp;ROW(F305)&amp;": "&amp;F305</f>
        <v>q305: Meat/Fish/Eggs</v>
      </c>
      <c r="E305" s="113" t="str">
        <f t="shared" si="253"/>
        <v>q305: Inyama/amafi/amagi</v>
      </c>
      <c r="F305" s="113" t="s">
        <v>1777</v>
      </c>
      <c r="G305" s="113" t="s">
        <v>1778</v>
      </c>
      <c r="H305" s="113" t="s">
        <v>1777</v>
      </c>
      <c r="I305" s="113"/>
      <c r="J305" s="115"/>
      <c r="K305" s="115" t="s">
        <v>123</v>
      </c>
      <c r="L305" s="115"/>
      <c r="M305" s="113" t="s">
        <v>1287</v>
      </c>
      <c r="N305" s="115"/>
      <c r="O305" s="115"/>
      <c r="P305" s="127"/>
      <c r="Q305" s="115"/>
      <c r="R305" s="115"/>
      <c r="S305" s="115"/>
      <c r="T305" s="115"/>
      <c r="U305" s="115"/>
      <c r="V305" s="115"/>
      <c r="W305" s="115"/>
      <c r="X305" s="115"/>
      <c r="Y305" s="115"/>
      <c r="Z305" s="115"/>
      <c r="AA305" s="115"/>
      <c r="AB305" s="115"/>
      <c r="AC305" s="115"/>
      <c r="AD305" s="115"/>
      <c r="AE305" s="115"/>
      <c r="AF305" s="115"/>
      <c r="AG305" s="53"/>
      <c r="AH305" s="54" t="str">
        <f>IFERROR(__xludf.DUMMYFUNCTION("IFERROR(vlookup($C299&amp;"".""&amp;""To be implemented"",IMPORTRANGE(URLs!$B$1,""Changes Log_CGRH!X:Y""),2,false),"""")"),"")</f>
        <v/>
      </c>
      <c r="AI305" s="54" t="str">
        <f>IFERROR(__xludf.DUMMYFUNCTION("IFERROR(vlookup($C299&amp;"".""&amp;""Translation Pending"",IMPORTRANGE(URLs!$B$1,""Changes Log_CGRH!Z:AA""),2,false),"""")"),"")</f>
        <v/>
      </c>
      <c r="AJ305" s="55"/>
      <c r="AK305" s="55"/>
      <c r="AL305" s="55"/>
    </row>
    <row r="306" ht="15.75" customHeight="1">
      <c r="A306" s="26">
        <f t="shared" si="2"/>
        <v>306</v>
      </c>
      <c r="B306" s="125" t="s">
        <v>1762</v>
      </c>
      <c r="C306" s="126" t="s">
        <v>1802</v>
      </c>
      <c r="D306" s="126" t="str">
        <f t="shared" ref="D306:E306" si="254">"q"&amp;ROW(F306)&amp;": "&amp;F306</f>
        <v>q306: Milk</v>
      </c>
      <c r="E306" s="126" t="str">
        <f t="shared" si="254"/>
        <v>q306: Amata </v>
      </c>
      <c r="F306" s="126" t="s">
        <v>1780</v>
      </c>
      <c r="G306" s="126" t="s">
        <v>1781</v>
      </c>
      <c r="H306" s="126" t="s">
        <v>1780</v>
      </c>
      <c r="I306" s="127"/>
      <c r="J306" s="127"/>
      <c r="K306" s="127" t="s">
        <v>123</v>
      </c>
      <c r="L306" s="127"/>
      <c r="M306" s="126" t="s">
        <v>1287</v>
      </c>
      <c r="N306" s="127"/>
      <c r="O306" s="127"/>
      <c r="P306" s="127"/>
      <c r="Q306" s="127"/>
      <c r="R306" s="127"/>
      <c r="S306" s="127"/>
      <c r="T306" s="127"/>
      <c r="U306" s="115"/>
      <c r="V306" s="127"/>
      <c r="W306" s="127"/>
      <c r="X306" s="127"/>
      <c r="Y306" s="127"/>
      <c r="Z306" s="127"/>
      <c r="AA306" s="127"/>
      <c r="AB306" s="127"/>
      <c r="AC306" s="127"/>
      <c r="AD306" s="127"/>
      <c r="AE306" s="127"/>
      <c r="AF306" s="127"/>
      <c r="AG306" s="53"/>
      <c r="AH306" s="54" t="str">
        <f>IFERROR(__xludf.DUMMYFUNCTION("IFERROR(vlookup($C300&amp;"".""&amp;""To be implemented"",IMPORTRANGE(URLs!$B$1,""Changes Log_CGRH!X:Y""),2,false),"""")"),"")</f>
        <v/>
      </c>
      <c r="AI306" s="54" t="str">
        <f>IFERROR(__xludf.DUMMYFUNCTION("IFERROR(vlookup($C300&amp;"".""&amp;""Translation Pending"",IMPORTRANGE(URLs!$B$1,""Changes Log_CGRH!Z:AA""),2,false),"""")"),"")</f>
        <v/>
      </c>
      <c r="AJ306" s="55"/>
      <c r="AK306" s="55"/>
      <c r="AL306" s="55"/>
    </row>
    <row r="307" ht="15.75" customHeight="1">
      <c r="A307" s="26">
        <f t="shared" si="2"/>
        <v>307</v>
      </c>
      <c r="B307" s="125" t="s">
        <v>1762</v>
      </c>
      <c r="C307" s="126" t="s">
        <v>1803</v>
      </c>
      <c r="D307" s="126" t="str">
        <f t="shared" ref="D307:E307" si="255">"q"&amp;ROW(F307)&amp;": "&amp;F307</f>
        <v>q307: Sugar</v>
      </c>
      <c r="E307" s="126" t="str">
        <f t="shared" si="255"/>
        <v>q307: Isukari</v>
      </c>
      <c r="F307" s="126" t="s">
        <v>1783</v>
      </c>
      <c r="G307" s="126" t="s">
        <v>1784</v>
      </c>
      <c r="H307" s="126" t="s">
        <v>1783</v>
      </c>
      <c r="I307" s="127"/>
      <c r="J307" s="127"/>
      <c r="K307" s="127" t="s">
        <v>123</v>
      </c>
      <c r="L307" s="127"/>
      <c r="M307" s="126" t="s">
        <v>1287</v>
      </c>
      <c r="N307" s="127"/>
      <c r="O307" s="127"/>
      <c r="P307" s="127"/>
      <c r="Q307" s="127"/>
      <c r="R307" s="127"/>
      <c r="S307" s="127"/>
      <c r="T307" s="127"/>
      <c r="U307" s="121"/>
      <c r="V307" s="127"/>
      <c r="W307" s="127"/>
      <c r="X307" s="127"/>
      <c r="Y307" s="127"/>
      <c r="Z307" s="127"/>
      <c r="AA307" s="127"/>
      <c r="AB307" s="127"/>
      <c r="AC307" s="127"/>
      <c r="AD307" s="127"/>
      <c r="AE307" s="127"/>
      <c r="AF307" s="127"/>
      <c r="AG307" s="53"/>
      <c r="AH307" s="54" t="str">
        <f>IFERROR(__xludf.DUMMYFUNCTION("IFERROR(vlookup($C301&amp;"".""&amp;""To be implemented"",IMPORTRANGE(URLs!$B$1,""Changes Log_CGRH!X:Y""),2,false),"""")"),"")</f>
        <v/>
      </c>
      <c r="AI307" s="54" t="str">
        <f>IFERROR(__xludf.DUMMYFUNCTION("IFERROR(vlookup($C301&amp;"".""&amp;""Translation Pending"",IMPORTRANGE(URLs!$B$1,""Changes Log_CGRH!Z:AA""),2,false),"""")"),"")</f>
        <v/>
      </c>
      <c r="AJ307" s="55"/>
      <c r="AK307" s="55"/>
      <c r="AL307" s="55"/>
    </row>
    <row r="308" ht="15.75" customHeight="1">
      <c r="A308" s="26">
        <f t="shared" si="2"/>
        <v>308</v>
      </c>
      <c r="B308" s="125" t="s">
        <v>1762</v>
      </c>
      <c r="C308" s="101" t="s">
        <v>1804</v>
      </c>
      <c r="D308" s="101" t="str">
        <f t="shared" ref="D308:E308" si="256">"q"&amp;ROW(F308)&amp;": "&amp;F308</f>
        <v>q308: Oil</v>
      </c>
      <c r="E308" s="101" t="str">
        <f t="shared" si="256"/>
        <v>q308: Amavuta </v>
      </c>
      <c r="F308" s="101" t="s">
        <v>1786</v>
      </c>
      <c r="G308" s="101" t="s">
        <v>1787</v>
      </c>
      <c r="H308" s="101" t="s">
        <v>1786</v>
      </c>
      <c r="I308" s="121"/>
      <c r="J308" s="121"/>
      <c r="K308" s="121" t="s">
        <v>123</v>
      </c>
      <c r="L308" s="121"/>
      <c r="M308" s="121" t="s">
        <v>1287</v>
      </c>
      <c r="N308" s="101"/>
      <c r="O308" s="101"/>
      <c r="P308" s="127"/>
      <c r="Q308" s="121"/>
      <c r="R308" s="101"/>
      <c r="S308" s="101"/>
      <c r="T308" s="101"/>
      <c r="U308" s="121"/>
      <c r="V308" s="121"/>
      <c r="W308" s="121"/>
      <c r="X308" s="121"/>
      <c r="Y308" s="121"/>
      <c r="Z308" s="121"/>
      <c r="AA308" s="121"/>
      <c r="AB308" s="121"/>
      <c r="AC308" s="121"/>
      <c r="AD308" s="121"/>
      <c r="AE308" s="121"/>
      <c r="AF308" s="121"/>
      <c r="AG308" s="53"/>
      <c r="AH308" s="54" t="str">
        <f>IFERROR(__xludf.DUMMYFUNCTION("IFERROR(vlookup($C302&amp;"".""&amp;""To be implemented"",IMPORTRANGE(URLs!$B$1,""Changes Log_CGRH!X:Y""),2,false),"""")"),"")</f>
        <v/>
      </c>
      <c r="AI308" s="54" t="str">
        <f>IFERROR(__xludf.DUMMYFUNCTION("IFERROR(vlookup($C302&amp;"".""&amp;""Translation Pending"",IMPORTRANGE(URLs!$B$1,""Changes Log_CGRH!Z:AA""),2,false),"""")"),"")</f>
        <v/>
      </c>
      <c r="AJ308" s="55"/>
      <c r="AK308" s="55"/>
      <c r="AL308" s="55"/>
    </row>
    <row r="309" ht="15.75" customHeight="1">
      <c r="A309" s="26">
        <f t="shared" si="2"/>
        <v>309</v>
      </c>
      <c r="B309" s="125" t="s">
        <v>386</v>
      </c>
      <c r="C309" s="113" t="s">
        <v>1788</v>
      </c>
      <c r="D309" s="126" t="str">
        <f t="shared" ref="D309:E309" si="257">"q"&amp;ROW(F309)&amp;": "&amp;F309</f>
        <v>q309: </v>
      </c>
      <c r="E309" s="126" t="str">
        <f t="shared" si="257"/>
        <v>q309: </v>
      </c>
      <c r="F309" s="126"/>
      <c r="G309" s="126"/>
      <c r="H309" s="126"/>
      <c r="I309" s="127"/>
      <c r="J309" s="127"/>
      <c r="K309" s="127"/>
      <c r="L309" s="127"/>
      <c r="M309" s="126"/>
      <c r="N309" s="127"/>
      <c r="O309" s="127"/>
      <c r="P309" s="127"/>
      <c r="Q309" s="127"/>
      <c r="R309" s="127"/>
      <c r="S309" s="127"/>
      <c r="T309" s="127"/>
      <c r="U309" s="121"/>
      <c r="V309" s="127"/>
      <c r="W309" s="127"/>
      <c r="X309" s="127"/>
      <c r="Y309" s="127"/>
      <c r="Z309" s="127"/>
      <c r="AA309" s="127"/>
      <c r="AB309" s="127"/>
      <c r="AC309" s="127"/>
      <c r="AD309" s="127"/>
      <c r="AE309" s="127"/>
      <c r="AF309" s="127"/>
      <c r="AG309" s="53"/>
      <c r="AH309" s="54" t="str">
        <f>IFERROR(__xludf.DUMMYFUNCTION("IFERROR(vlookup($C303&amp;"".""&amp;""To be implemented"",IMPORTRANGE(URLs!$B$1,""Changes Log_CGRH!X:Y""),2,false),"""")"),"")</f>
        <v/>
      </c>
      <c r="AI309" s="54" t="str">
        <f>IFERROR(__xludf.DUMMYFUNCTION("IFERROR(vlookup($C303&amp;"".""&amp;""Translation Pending"",IMPORTRANGE(URLs!$B$1,""Changes Log_CGRH!Z:AA""),2,false),"""")"),"")</f>
        <v/>
      </c>
      <c r="AJ309" s="55"/>
      <c r="AK309" s="55"/>
      <c r="AL309" s="55"/>
    </row>
    <row r="310" ht="15.75" customHeight="1">
      <c r="A310" s="26">
        <f t="shared" si="2"/>
        <v>310</v>
      </c>
      <c r="B310" s="125" t="s">
        <v>371</v>
      </c>
      <c r="C310" s="126" t="s">
        <v>1805</v>
      </c>
      <c r="D310" s="126" t="str">
        <f t="shared" ref="D310:E310" si="258">"q"&amp;ROW(F310)&amp;": "&amp;F310</f>
        <v>q310: </v>
      </c>
      <c r="E310" s="126" t="str">
        <f t="shared" si="258"/>
        <v>q310: </v>
      </c>
      <c r="F310" s="126"/>
      <c r="G310" s="126"/>
      <c r="H310" s="126"/>
      <c r="I310" s="127"/>
      <c r="J310" s="142" t="s">
        <v>404</v>
      </c>
      <c r="K310" s="127" t="s">
        <v>123</v>
      </c>
      <c r="L310" s="127"/>
      <c r="M310" s="126"/>
      <c r="N310" s="127"/>
      <c r="O310" s="127"/>
      <c r="P310" s="109"/>
      <c r="Q310" s="127"/>
      <c r="R310" s="127"/>
      <c r="S310" s="127"/>
      <c r="T310" s="127"/>
      <c r="U310" s="115"/>
      <c r="V310" s="127"/>
      <c r="W310" s="127"/>
      <c r="X310" s="127"/>
      <c r="Y310" s="127"/>
      <c r="Z310" s="127"/>
      <c r="AA310" s="127"/>
      <c r="AB310" s="127"/>
      <c r="AC310" s="127"/>
      <c r="AD310" s="127"/>
      <c r="AE310" s="127"/>
      <c r="AF310" s="127"/>
      <c r="AG310" s="53"/>
      <c r="AH310" s="54" t="str">
        <f>IFERROR(__xludf.DUMMYFUNCTION("IFERROR(vlookup($C304&amp;"".""&amp;""To be implemented"",IMPORTRANGE(URLs!$B$1,""Changes Log_CGRH!X:Y""),2,false),"""")"),"")</f>
        <v/>
      </c>
      <c r="AI310" s="54" t="str">
        <f>IFERROR(__xludf.DUMMYFUNCTION("IFERROR(vlookup($C304&amp;"".""&amp;""Translation Pending"",IMPORTRANGE(URLs!$B$1,""Changes Log_CGRH!Z:AA""),2,false),"""")"),"")</f>
        <v/>
      </c>
      <c r="AJ310" s="55"/>
      <c r="AK310" s="55"/>
      <c r="AL310" s="55"/>
    </row>
    <row r="311" ht="15.75" customHeight="1">
      <c r="A311" s="26">
        <f t="shared" si="2"/>
        <v>311</v>
      </c>
      <c r="B311" s="112" t="s">
        <v>386</v>
      </c>
      <c r="C311" s="113" t="s">
        <v>1696</v>
      </c>
      <c r="D311" s="113"/>
      <c r="E311" s="113"/>
      <c r="F311" s="166"/>
      <c r="G311" s="227"/>
      <c r="H311" s="228"/>
      <c r="I311" s="229"/>
      <c r="J311" s="197"/>
      <c r="K311" s="197"/>
      <c r="L311" s="197"/>
      <c r="M311" s="229"/>
      <c r="N311" s="197"/>
      <c r="O311" s="197"/>
      <c r="P311" s="187"/>
      <c r="Q311" s="197"/>
      <c r="R311" s="197"/>
      <c r="S311" s="197"/>
      <c r="T311" s="197"/>
      <c r="U311" s="197"/>
      <c r="V311" s="197"/>
      <c r="W311" s="197"/>
      <c r="X311" s="197"/>
      <c r="Y311" s="197"/>
      <c r="Z311" s="197"/>
      <c r="AA311" s="197"/>
      <c r="AB311" s="197"/>
      <c r="AC311" s="197"/>
      <c r="AD311" s="197"/>
      <c r="AE311" s="197"/>
      <c r="AF311" s="197"/>
      <c r="AG311" s="53"/>
      <c r="AH311" s="54" t="str">
        <f>IFERROR(__xludf.DUMMYFUNCTION("IFERROR(vlookup($C305&amp;"".""&amp;""To be implemented"",IMPORTRANGE(URLs!$B$1,""Changes Log_CGRH!X:Y""),2,false),"""")"),"")</f>
        <v/>
      </c>
      <c r="AI311" s="54" t="str">
        <f>IFERROR(__xludf.DUMMYFUNCTION("IFERROR(vlookup($C305&amp;"".""&amp;""Translation Pending"",IMPORTRANGE(URLs!$B$1,""Changes Log_CGRH!Z:AA""),2,false),"""")"),"")</f>
        <v/>
      </c>
      <c r="AJ311" s="55"/>
      <c r="AK311" s="55"/>
      <c r="AL311" s="55"/>
    </row>
    <row r="312" ht="15.75" customHeight="1">
      <c r="A312" s="26">
        <f t="shared" si="2"/>
        <v>312</v>
      </c>
      <c r="B312" s="125" t="s">
        <v>77</v>
      </c>
      <c r="C312" s="126" t="s">
        <v>1806</v>
      </c>
      <c r="D312" s="126" t="str">
        <f t="shared" ref="D312:E312" si="259">"q"&amp;ROW(F312)&amp;": "&amp;F312</f>
        <v>q312: </v>
      </c>
      <c r="E312" s="126" t="str">
        <f t="shared" si="259"/>
        <v>q312: </v>
      </c>
      <c r="F312" s="126"/>
      <c r="G312" s="126"/>
      <c r="H312" s="126"/>
      <c r="I312" s="127"/>
      <c r="J312" s="142" t="s">
        <v>1807</v>
      </c>
      <c r="K312" s="127" t="s">
        <v>123</v>
      </c>
      <c r="L312" s="127"/>
      <c r="M312" s="126"/>
      <c r="N312" s="127"/>
      <c r="O312" s="127"/>
      <c r="P312" s="109"/>
      <c r="Q312" s="127"/>
      <c r="R312" s="127"/>
      <c r="S312" s="127"/>
      <c r="T312" s="127"/>
      <c r="U312" s="161"/>
      <c r="V312" s="127"/>
      <c r="W312" s="127"/>
      <c r="X312" s="127"/>
      <c r="Y312" s="142"/>
      <c r="Z312" s="142"/>
      <c r="AA312" s="127"/>
      <c r="AB312" s="127"/>
      <c r="AC312" s="127"/>
      <c r="AD312" s="127"/>
      <c r="AE312" s="127"/>
      <c r="AF312" s="127"/>
      <c r="AG312" s="53"/>
      <c r="AH312" s="54" t="str">
        <f>IFERROR(__xludf.DUMMYFUNCTION("IFERROR(vlookup($C306&amp;"".""&amp;""To be implemented"",IMPORTRANGE(URLs!$B$1,""Changes Log_CGRH!X:Y""),2,false),"""")"),"")</f>
        <v/>
      </c>
      <c r="AI312" s="54" t="str">
        <f>IFERROR(__xludf.DUMMYFUNCTION("IFERROR(vlookup($C306&amp;"".""&amp;""Translation Pending"",IMPORTRANGE(URLs!$B$1,""Changes Log_CGRH!Z:AA""),2,false),"""")"),"")</f>
        <v/>
      </c>
      <c r="AJ312" s="55"/>
      <c r="AK312" s="55"/>
      <c r="AL312" s="55"/>
    </row>
    <row r="313" ht="15.75" customHeight="1">
      <c r="A313" s="26">
        <f t="shared" si="2"/>
        <v>313</v>
      </c>
      <c r="B313" s="125" t="s">
        <v>77</v>
      </c>
      <c r="C313" s="126" t="s">
        <v>1808</v>
      </c>
      <c r="D313" s="126" t="str">
        <f t="shared" ref="D313:E313" si="260">"q"&amp;ROW(F313)&amp;": "&amp;F313</f>
        <v>q313: </v>
      </c>
      <c r="E313" s="126" t="str">
        <f t="shared" si="260"/>
        <v>q313: </v>
      </c>
      <c r="F313" s="126"/>
      <c r="G313" s="126"/>
      <c r="H313" s="126"/>
      <c r="I313" s="127"/>
      <c r="J313" s="142" t="s">
        <v>1809</v>
      </c>
      <c r="K313" s="127" t="s">
        <v>123</v>
      </c>
      <c r="L313" s="127"/>
      <c r="M313" s="126"/>
      <c r="N313" s="127"/>
      <c r="O313" s="127"/>
      <c r="P313" s="115"/>
      <c r="Q313" s="127"/>
      <c r="R313" s="127"/>
      <c r="S313" s="127"/>
      <c r="T313" s="127"/>
      <c r="U313" s="127"/>
      <c r="V313" s="127"/>
      <c r="W313" s="127"/>
      <c r="X313" s="127"/>
      <c r="Y313" s="142"/>
      <c r="Z313" s="142"/>
      <c r="AA313" s="127"/>
      <c r="AB313" s="127"/>
      <c r="AC313" s="127"/>
      <c r="AD313" s="127"/>
      <c r="AE313" s="127"/>
      <c r="AF313" s="127"/>
      <c r="AG313" s="53"/>
      <c r="AH313" s="54" t="str">
        <f>IFERROR(__xludf.DUMMYFUNCTION("IFERROR(vlookup($C307&amp;"".""&amp;""To be implemented"",IMPORTRANGE(URLs!$B$1,""Changes Log_CGRH!X:Y""),2,false),"""")"),"")</f>
        <v/>
      </c>
      <c r="AI313" s="54" t="str">
        <f>IFERROR(__xludf.DUMMYFUNCTION("IFERROR(vlookup($C307&amp;"".""&amp;""Translation Pending"",IMPORTRANGE(URLs!$B$1,""Changes Log_CGRH!Z:AA""),2,false),"""")"),"")</f>
        <v/>
      </c>
      <c r="AJ313" s="55"/>
      <c r="AK313" s="55"/>
      <c r="AL313" s="55"/>
    </row>
    <row r="314" ht="15.75" customHeight="1">
      <c r="A314" s="26">
        <f t="shared" si="2"/>
        <v>314</v>
      </c>
      <c r="B314" s="230" t="s">
        <v>386</v>
      </c>
      <c r="C314" s="129" t="s">
        <v>1140</v>
      </c>
      <c r="D314" s="129" t="str">
        <f t="shared" ref="D314:E314" si="261">"q"&amp;ROW(F314)&amp;": "&amp;F314</f>
        <v>q314: </v>
      </c>
      <c r="E314" s="129" t="str">
        <f t="shared" si="261"/>
        <v>q314: </v>
      </c>
      <c r="F314" s="129"/>
      <c r="G314" s="129"/>
      <c r="H314" s="231"/>
      <c r="I314" s="232"/>
      <c r="J314" s="233"/>
      <c r="K314" s="232"/>
      <c r="L314" s="232"/>
      <c r="M314" s="231" t="s">
        <v>1810</v>
      </c>
      <c r="N314" s="232"/>
      <c r="O314" s="232"/>
      <c r="P314" s="232"/>
      <c r="Q314" s="232"/>
      <c r="R314" s="232"/>
      <c r="S314" s="232"/>
      <c r="T314" s="232"/>
      <c r="U314" s="232"/>
      <c r="V314" s="232"/>
      <c r="W314" s="232"/>
      <c r="X314" s="232"/>
      <c r="Y314" s="232"/>
      <c r="Z314" s="232"/>
      <c r="AA314" s="232"/>
      <c r="AB314" s="232"/>
      <c r="AC314" s="232"/>
      <c r="AD314" s="232"/>
      <c r="AE314" s="232"/>
      <c r="AF314" s="232"/>
      <c r="AG314" s="234"/>
      <c r="AH314" s="54" t="str">
        <f>IFERROR(__xludf.DUMMYFUNCTION("IFERROR(vlookup($C308&amp;"".""&amp;""To be implemented"",IMPORTRANGE(URLs!$B$1,""Changes Log_CGRH!X:Y""),2,false),"""")"),"")</f>
        <v/>
      </c>
      <c r="AI314" s="54" t="str">
        <f>IFERROR(__xludf.DUMMYFUNCTION("IFERROR(vlookup($C308&amp;"".""&amp;""Translation Pending"",IMPORTRANGE(URLs!$B$1,""Changes Log_CGRH!Z:AA""),2,false),"""")"),"")</f>
        <v/>
      </c>
      <c r="AJ314" s="55"/>
      <c r="AK314" s="55"/>
      <c r="AL314" s="55"/>
    </row>
    <row r="315" ht="15.75" customHeight="1">
      <c r="A315" s="26">
        <f t="shared" si="2"/>
        <v>315</v>
      </c>
      <c r="B315" s="235" t="s">
        <v>209</v>
      </c>
      <c r="C315" s="236" t="s">
        <v>1811</v>
      </c>
      <c r="D315" s="130" t="str">
        <f t="shared" ref="D315:E315" si="262">"q"&amp;ROW(F315)&amp;": "&amp;F315</f>
        <v>q315: For enumerator: Please write any comments you may have here</v>
      </c>
      <c r="E315" s="130" t="str">
        <f t="shared" si="262"/>
        <v>q315: Umushakashatsi: Andika ibindi wumva ari ngombwa </v>
      </c>
      <c r="F315" s="131" t="s">
        <v>1812</v>
      </c>
      <c r="G315" s="237" t="s">
        <v>1813</v>
      </c>
      <c r="H315" s="238" t="s">
        <v>1814</v>
      </c>
      <c r="I315" s="238"/>
      <c r="J315" s="238"/>
      <c r="K315" s="238"/>
      <c r="L315" s="238"/>
      <c r="M315" s="238"/>
      <c r="N315" s="238"/>
      <c r="O315" s="238"/>
      <c r="P315" s="238"/>
      <c r="Q315" s="238"/>
      <c r="R315" s="238"/>
      <c r="S315" s="238"/>
      <c r="T315" s="238"/>
      <c r="U315" s="238"/>
      <c r="V315" s="238"/>
      <c r="W315" s="238"/>
      <c r="X315" s="238"/>
      <c r="Y315" s="238"/>
      <c r="Z315" s="238"/>
      <c r="AA315" s="238"/>
      <c r="AB315" s="238"/>
      <c r="AC315" s="238"/>
      <c r="AD315" s="238"/>
      <c r="AE315" s="238"/>
      <c r="AF315" s="238"/>
      <c r="AG315" s="238"/>
      <c r="AH315" s="54" t="str">
        <f>IFERROR(__xludf.DUMMYFUNCTION("IFERROR(vlookup($C309&amp;"".""&amp;""To be implemented"",IMPORTRANGE(URLs!$B$1,""Changes Log_CGRH!X:Y""),2,false),"""")"),"")</f>
        <v/>
      </c>
      <c r="AI315" s="54" t="str">
        <f>IFERROR(__xludf.DUMMYFUNCTION("IFERROR(vlookup($C309&amp;"".""&amp;""Translation Pending"",IMPORTRANGE(URLs!$B$1,""Changes Log_CGRH!Z:AA""),2,false),"""")"),"")</f>
        <v/>
      </c>
      <c r="AJ315" s="55"/>
      <c r="AK315" s="55"/>
      <c r="AL315" s="55"/>
    </row>
    <row r="316" ht="15.75" customHeight="1">
      <c r="A316" s="26">
        <f t="shared" si="2"/>
        <v>316</v>
      </c>
      <c r="B316" s="112" t="s">
        <v>386</v>
      </c>
      <c r="C316" s="113" t="s">
        <v>1143</v>
      </c>
      <c r="D316" s="113"/>
      <c r="E316" s="113"/>
      <c r="F316" s="166"/>
      <c r="G316" s="166"/>
      <c r="H316" s="166"/>
      <c r="I316" s="113"/>
      <c r="J316" s="115"/>
      <c r="K316" s="115"/>
      <c r="L316" s="115"/>
      <c r="M316" s="113"/>
      <c r="N316" s="115"/>
      <c r="O316" s="115"/>
      <c r="P316" s="51"/>
      <c r="Q316" s="115"/>
      <c r="R316" s="115"/>
      <c r="S316" s="115"/>
      <c r="T316" s="115"/>
      <c r="U316" s="115"/>
      <c r="V316" s="115"/>
      <c r="W316" s="115"/>
      <c r="X316" s="115"/>
      <c r="Y316" s="115"/>
      <c r="Z316" s="115"/>
      <c r="AA316" s="115"/>
      <c r="AB316" s="115"/>
      <c r="AC316" s="115"/>
      <c r="AD316" s="115"/>
      <c r="AE316" s="115"/>
      <c r="AF316" s="115"/>
      <c r="AG316" s="53"/>
      <c r="AH316" s="54" t="str">
        <f>IFERROR(__xludf.DUMMYFUNCTION("IFERROR(vlookup($C310&amp;"".""&amp;""To be implemented"",IMPORTRANGE(URLs!$B$1,""Changes Log_CGRH!X:Y""),2,false),"""")"),"")</f>
        <v/>
      </c>
      <c r="AI316" s="54" t="str">
        <f>IFERROR(__xludf.DUMMYFUNCTION("IFERROR(vlookup($C310&amp;"".""&amp;""Translation Pending"",IMPORTRANGE(URLs!$B$1,""Changes Log_CGRH!Z:AA""),2,false),"""")"),"")</f>
        <v/>
      </c>
      <c r="AJ316" s="55"/>
      <c r="AK316" s="55"/>
      <c r="AL316" s="55"/>
    </row>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autoFilter ref="$A$1:$AI$1002"/>
  <conditionalFormatting sqref="A228:A229 AH228:AL229">
    <cfRule type="expression" dxfId="32" priority="1">
      <formula>$B143=#REF!</formula>
    </cfRule>
  </conditionalFormatting>
  <conditionalFormatting sqref="A102:A103 C102:C103 AH102:AL103">
    <cfRule type="expression" dxfId="32" priority="2">
      <formula>$B101=#REF!</formula>
    </cfRule>
  </conditionalFormatting>
  <conditionalFormatting sqref="A316 AH316:AL316">
    <cfRule type="expression" dxfId="32" priority="3">
      <formula>#REF!=#REF!</formula>
    </cfRule>
  </conditionalFormatting>
  <conditionalFormatting sqref="A311 AH311:AL311">
    <cfRule type="expression" dxfId="32" priority="4">
      <formula>$B316=#REF!</formula>
    </cfRule>
  </conditionalFormatting>
  <conditionalFormatting sqref="A79:AL79">
    <cfRule type="expression" dxfId="32" priority="5">
      <formula>$B84=#REF!</formula>
    </cfRule>
  </conditionalFormatting>
  <conditionalFormatting sqref="A79:AL79">
    <cfRule type="expression" dxfId="0" priority="6">
      <formula>$B84="begin group"</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32" priority="7">
      <formula>#REF!=#REF!</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0" priority="8">
      <formula>#REF!="begin group"</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9" priority="9">
      <formula>#REF!="begin group"</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9" priority="10">
      <formula>#REF!="end group"</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8" priority="11">
      <formula>#REF!="begin repeat"</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8" priority="12">
      <formula>#REF!="end repeat"</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7" priority="13">
      <formula>#REF!="text"</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6" priority="14">
      <formula>#REF!="integer"</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5" priority="15">
      <formula>#REF!="decimal"</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4" priority="16">
      <formula>OR(AND(LEFT(#REF!, 16)="select_multiple ", LEN(#REF!)&gt;16, NOT(ISNUMBER(SEARCH(" ", #REF!, 17)))), AND(LEFT(#REF!, 11)="select_one ", LEN(#REF!)&gt;11, NOT(ISNUMBER(SEARCH(" ", #REF!, 12)))))</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3" priority="17">
      <formula>OR(#REF!="username", #REF!="phonenumber", #REF!="start", #REF!="end", #REF!="deviceid", #REF!="subscriberid", #REF!="simserial", #REF!="caseid")</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2" priority="18">
      <formula>OR(#REF!="audio audit", #REF!="text audit", #REF!="speed violations count", #REF!="speed violations list", #REF!="speed violations audit")</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1" priority="19">
      <formula>OR(#REF!="geopoint", #REF!="geoshape", #REF!="geotrace")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0" priority="20">
      <formula>#REF!="barcode"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9" priority="21">
      <formula>#REF!="note"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8" priority="22">
      <formula>OR(#REF!="calculate", #REF!="calculate_here")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7" priority="23">
      <formula>OR(#REF!="date", #REF!="datetime")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6" priority="24">
      <formula>#REF!="image"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5" priority="25">
      <formula>OR(#REF!="audio", #REF!="video")</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2" priority="26">
      <formula>OR(#REF!="geopoint", #REF!="geoshape", #REF!="geotrace")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1" priority="27">
      <formula>#REF!="barcode"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0" priority="28">
      <formula>#REF!="note"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9" priority="29">
      <formula>OR(#REF!="audio", #REF!="video")</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7" priority="30">
      <formula>OR(AND(LEFT(#REF!, 16)="select_multiple ", LEN(#REF!)&gt;16, NOT(ISNUMBER(SEARCH(" ", #REF!, 17)))), AND(LEFT(#REF!, 11)="select_one ", LEN(#REF!)&gt;11, NOT(ISNUMBER(SEARCH(" ", #REF!, 12)))))</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6" priority="31">
      <formula>OR(#REF!="date", #REF!="datetime")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5" priority="32">
      <formula>#REF!="image"</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4" priority="33">
      <formula>#REF!="integer"</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3" priority="34">
      <formula>#REF!="decimal"</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2" priority="35">
      <formula>#REF!="text"</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1" priority="36">
      <formula>#REF!="begin repeat"</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33" priority="37">
      <formula>#REF!="Translation Pending"</formula>
    </cfRule>
  </conditionalFormatting>
  <conditionalFormatting sqref="A91:A92 A96:A106 A110:A111 A115:A116 A120:A121 A125:A126 A130:A131 A135:A136 A140:A141 A145:A146 A150:A151 A155:A156 A160:A161 A167:A168 A172:A173 A177:A178 A182:A183 A187:A188 A192:A193 A197:A198 A202:A203 A207:A208 A212:A213 A217:A218 A222:A223 A227:A230 A234:A235 A241:A242 A246:A247 A251:A252 A256:A257 A261:A262 A266:A267 A271:A272 A276:A277 A281:A282 A286:A287 A291:A292 A296:A297 A301:A302 A306:A307 A311 A314:A316">
    <cfRule type="expression" dxfId="34" priority="38">
      <formula>#REF!="Changes pending"</formula>
    </cfRule>
  </conditionalFormatting>
  <conditionalFormatting sqref="A36 A39 A41 A44 A49 A52 A57 A60 A65 A68 A73 A76 A81 A84 A89 A105 A108 A113 A116 A121 A124 A129 A132 A137 A140 A145 A148 A153 A156 A161 A164 A169 A172 A177 A180 A185 A188 A193">
    <cfRule type="expression" dxfId="32" priority="39">
      <formula>$B42=#REF!</formula>
    </cfRule>
  </conditionalFormatting>
  <conditionalFormatting sqref="A36 A39 A41 A44 A49 A52 A57 A60 A65 A68 A73 A76 A81 A84 A89 A105 A108 A113 A116 A121 A124 A129 A132 A137 A140 A145 A148 A153 A156 A161 A164 A169 A172 A177 A180 A185 A188 A193">
    <cfRule type="expression" dxfId="0" priority="40">
      <formula>$B42="begin group"</formula>
    </cfRule>
  </conditionalFormatting>
  <conditionalFormatting sqref="A2:A316 B2:AG9 AH2:AL25 B11:AG25 B27:AL28 B32:AL316">
    <cfRule type="expression" dxfId="1" priority="41">
      <formula>$B2="begin repeat"</formula>
    </cfRule>
  </conditionalFormatting>
  <conditionalFormatting sqref="A2:A316 B2:AG9 AH2:AL25 B11:AG25 B27:AL28 B32:AL316">
    <cfRule type="expression" dxfId="2" priority="42">
      <formula>$B2="text"</formula>
    </cfRule>
  </conditionalFormatting>
  <conditionalFormatting sqref="A2:A316 B2:AG9 AH2:AL25 B11:AG25 B27:AL28 B32:AL316">
    <cfRule type="expression" dxfId="3" priority="43">
      <formula>$B2="decimal"</formula>
    </cfRule>
  </conditionalFormatting>
  <conditionalFormatting sqref="A2:A316 B2:AG9 AH2:AL25 B11:AG25 B27:AL28 B32:AL316">
    <cfRule type="expression" dxfId="4" priority="44">
      <formula>$B2="integer"</formula>
    </cfRule>
  </conditionalFormatting>
  <conditionalFormatting sqref="A2:A316 B2:AG9 AH2:AL25 B11:AG25 B27:AL28 B32:AL316">
    <cfRule type="expression" dxfId="5" priority="45">
      <formula>$B2="image"</formula>
    </cfRule>
  </conditionalFormatting>
  <conditionalFormatting sqref="A2:A316 B2:AG9 AH2:AL25 B11:AG25 B27:AL28 B32:AL316">
    <cfRule type="expression" dxfId="6" priority="46">
      <formula>OR($B2="date", $B2="datetime")</formula>
    </cfRule>
  </conditionalFormatting>
  <conditionalFormatting sqref="A2:A316 B2:AG9 AH2:AL25 B11:AG25 B27:AL28 B32:AL316">
    <cfRule type="expression" dxfId="7" priority="47">
      <formula>OR(AND(LEFT($B2, 16)="select_multiple ", LEN($B2)&gt;16, NOT(ISNUMBER(SEARCH(" ", $B2, 17)))), AND(LEFT($B2, 11)="select_one ", LEN($B2)&gt;11, NOT(ISNUMBER(SEARCH(" ", $B2, 12)))))</formula>
    </cfRule>
  </conditionalFormatting>
  <conditionalFormatting sqref="C2:C9 G2:G9 C11:C21 G11:G21 C23:C25 G23:G25 E24 C27:C28 G27:G28 C32:C106 G32:G106 E52 F81 F86 C108:C221 G108:G221 H114 E149 E161 C222:C316 G222:G316 I244:I248 E254 E261 E288 E300">
    <cfRule type="expression" dxfId="8" priority="48" stopIfTrue="1">
      <formula>OR($B2="audio audit", $B2="text audit", $B2="speed violations count", $B2="speed violations list", $B2="speed violations audit")</formula>
    </cfRule>
  </conditionalFormatting>
  <conditionalFormatting sqref="A2:A316 B2:AG9 AH2:AL25 B11:AG25 B27:AL28 B32:AL316">
    <cfRule type="expression" dxfId="9" priority="49">
      <formula>OR($B2="audio", $B2="video")</formula>
    </cfRule>
  </conditionalFormatting>
  <conditionalFormatting sqref="A2:A316 B2:AG9 AH2:AL25 B11:AG25 B27:AL28 B32:AL316">
    <cfRule type="expression" dxfId="10" priority="50">
      <formula>$B2="note"</formula>
    </cfRule>
  </conditionalFormatting>
  <conditionalFormatting sqref="A2:A316 B2:AG9 AH2:AL25 B11:AG25 B27:AL28 B32:AL316">
    <cfRule type="expression" dxfId="11" priority="51">
      <formula>$B2="barcode"</formula>
    </cfRule>
  </conditionalFormatting>
  <conditionalFormatting sqref="A2:A316 B2:AG9 AH2:AL25 B11:AG25 B27:AL28 B32:AL316">
    <cfRule type="expression" dxfId="12" priority="52">
      <formula>OR($B2="geopoint", $B2="geoshape", $B2="geotrace")</formula>
    </cfRule>
  </conditionalFormatting>
  <conditionalFormatting sqref="C2:C9 T2:T9 C11:C21 T11:T21 C23:C25 T23:T25 C27:C28 T27:T28 C32:C106 T32:T106 C108:C221 T108:T221 C222:C316 T222:T316 I244:I248">
    <cfRule type="expression" dxfId="13" priority="53" stopIfTrue="1">
      <formula>OR($B2="calculate", $B2="calculate_here")</formula>
    </cfRule>
  </conditionalFormatting>
  <conditionalFormatting sqref="A2:A316 B2:AG9 AH2:AL25 B11:AG25 B27:AL28 B32:AL316">
    <cfRule type="expression" dxfId="15" priority="54">
      <formula>OR($B2="audio", $B2="video")</formula>
    </cfRule>
  </conditionalFormatting>
  <conditionalFormatting sqref="A2:A316 B2:AG9 AH2:AL25 B11:AG25 B27:AL28 B32:AL316">
    <cfRule type="expression" dxfId="16" priority="55">
      <formula>$B2="image"</formula>
    </cfRule>
  </conditionalFormatting>
  <conditionalFormatting sqref="A2:A316 B2:AG9 AH2:AL25 B11:AG25 B27:AL28 B32:AL316">
    <cfRule type="expression" dxfId="17" priority="56">
      <formula>OR($B2="date", $B2="datetime")</formula>
    </cfRule>
  </conditionalFormatting>
  <conditionalFormatting sqref="A2:A316 B2:AG9 AH2:AL25 B11:AG25 B27:AL28 B32:AL316">
    <cfRule type="expression" dxfId="18" priority="57">
      <formula>OR($B2="calculate", $B2="calculate_here")</formula>
    </cfRule>
  </conditionalFormatting>
  <conditionalFormatting sqref="A2:A316 B2:AG9 AH2:AL25 B11:AG25 B27:AL28 B32:AL316">
    <cfRule type="expression" dxfId="19" priority="58">
      <formula>$B2="note"</formula>
    </cfRule>
  </conditionalFormatting>
  <conditionalFormatting sqref="A2:A316 B2:AG9 AH2:AL25 B11:AG25 B27:AL28 B32:AL316">
    <cfRule type="expression" dxfId="20" priority="59">
      <formula>$B2="barcode"</formula>
    </cfRule>
  </conditionalFormatting>
  <conditionalFormatting sqref="A2:A316 B2:AG9 AH2:AL25 B11:AG25 B27:AL28 B32:AL316">
    <cfRule type="expression" dxfId="21" priority="60">
      <formula>OR($B2="geopoint", $B2="geoshape", $B2="geotrace")</formula>
    </cfRule>
  </conditionalFormatting>
  <conditionalFormatting sqref="A2:A316 B2:AG9 AH2:AL25 B11:AG25 B27:AL28 B32:AL316">
    <cfRule type="expression" dxfId="22" priority="61">
      <formula>OR($B2="audio audit", $B2="text audit", $B2="speed violations count", $B2="speed violations list", $B2="speed violations audit")</formula>
    </cfRule>
  </conditionalFormatting>
  <conditionalFormatting sqref="A2:A316 B2:AG9 AH2:AL25 B11:AG25 B27:AL28 B32:AL316">
    <cfRule type="expression" dxfId="23" priority="62">
      <formula>OR($B2="username", $B2="phonenumber", $B2="start", $B2="end", $B2="deviceid", $B2="subscriberid", $B2="simserial", $B2="caseid")</formula>
    </cfRule>
  </conditionalFormatting>
  <conditionalFormatting sqref="A2:A316 B2:AG9 AH2:AL25 B11:AG25 B27:AL28 B32:AL316">
    <cfRule type="expression" dxfId="24" priority="63">
      <formula>OR(AND(LEFT($B2, 16)="select_multiple ", LEN($B2)&gt;16, NOT(ISNUMBER(SEARCH(" ", $B2, 17)))), AND(LEFT($B2, 11)="select_one ", LEN($B2)&gt;11, NOT(ISNUMBER(SEARCH(" ", $B2, 12)))))</formula>
    </cfRule>
  </conditionalFormatting>
  <conditionalFormatting sqref="A2:A316 B2:AG9 AH2:AL25 B11:AG25 B27:AL28 B32:AL316">
    <cfRule type="expression" dxfId="25" priority="64">
      <formula>$B2="decimal"</formula>
    </cfRule>
  </conditionalFormatting>
  <conditionalFormatting sqref="A2:A316 B2:AG9 AH2:AL25 B11:AG25 B27:AL28 B32:AL316">
    <cfRule type="expression" dxfId="26" priority="65">
      <formula>$B2="integer"</formula>
    </cfRule>
  </conditionalFormatting>
  <conditionalFormatting sqref="A2:A316 B2:AG9 AH2:AL25 B11:AG25 B27:AL28 B32:AL316">
    <cfRule type="expression" dxfId="27" priority="66">
      <formula>$B2="text"</formula>
    </cfRule>
  </conditionalFormatting>
  <conditionalFormatting sqref="A2:A316 B2:AG9 AH2:AL25 B11:AG25 B27:AL28 B32:AL316">
    <cfRule type="expression" dxfId="28" priority="67">
      <formula>$B2="end repeat"</formula>
    </cfRule>
  </conditionalFormatting>
  <conditionalFormatting sqref="A2:A316 B2:AG9 AH2:AL25 B11:AG25 B27:AL28 B32:AL316">
    <cfRule type="expression" dxfId="28" priority="68">
      <formula>$B2="begin repeat"</formula>
    </cfRule>
  </conditionalFormatting>
  <conditionalFormatting sqref="A2:A316 B2:AG9 AH2:AL25 B11:AG25 B27:AL28 B32:AL316">
    <cfRule type="expression" dxfId="29" priority="69">
      <formula>$B2="end group"</formula>
    </cfRule>
  </conditionalFormatting>
  <conditionalFormatting sqref="A2:A316 B2:AG9 AH2:AL25 B11:AG25 B27:AL28 B32:AL316">
    <cfRule type="expression" dxfId="29" priority="70">
      <formula>$B2="begin group"</formula>
    </cfRule>
  </conditionalFormatting>
  <conditionalFormatting sqref="P24:P25">
    <cfRule type="expression" dxfId="15" priority="71" stopIfTrue="1">
      <formula>OR($B24="audio", $B24="video")</formula>
    </cfRule>
  </conditionalFormatting>
  <conditionalFormatting sqref="P24:P25">
    <cfRule type="expression" dxfId="16" priority="72" stopIfTrue="1">
      <formula>$B24="image"</formula>
    </cfRule>
  </conditionalFormatting>
  <conditionalFormatting sqref="P24:P25">
    <cfRule type="expression" dxfId="17" priority="73" stopIfTrue="1">
      <formula>OR($B24="date", $B24="datetime")</formula>
    </cfRule>
  </conditionalFormatting>
  <conditionalFormatting sqref="P24:P25">
    <cfRule type="expression" dxfId="18" priority="74" stopIfTrue="1">
      <formula>OR($B24="calculate", $B24="calculate_here")</formula>
    </cfRule>
  </conditionalFormatting>
  <conditionalFormatting sqref="P24:P25">
    <cfRule type="expression" dxfId="19" priority="75" stopIfTrue="1">
      <formula>$B24="note"</formula>
    </cfRule>
  </conditionalFormatting>
  <conditionalFormatting sqref="P24:P25">
    <cfRule type="expression" dxfId="20" priority="76" stopIfTrue="1">
      <formula>$B24="barcode"</formula>
    </cfRule>
  </conditionalFormatting>
  <conditionalFormatting sqref="P24:P25">
    <cfRule type="expression" dxfId="21" priority="77" stopIfTrue="1">
      <formula>OR($B24="geopoint", $B24="geoshape", $B24="geotrace")</formula>
    </cfRule>
  </conditionalFormatting>
  <conditionalFormatting sqref="P24:P25">
    <cfRule type="expression" dxfId="22" priority="78" stopIfTrue="1">
      <formula>OR($B24="audio audit", $B24="text audit", $B24="speed violations count", $B24="speed violations list", $B24="speed violations audit")</formula>
    </cfRule>
  </conditionalFormatting>
  <conditionalFormatting sqref="P24:P25">
    <cfRule type="expression" dxfId="23" priority="79" stopIfTrue="1">
      <formula>OR($B24="username", $B24="phonenumber", $B24="start", $B24="end", $B24="deviceid", $B24="subscriberid", $B24="simserial", $B24="caseid")</formula>
    </cfRule>
  </conditionalFormatting>
  <conditionalFormatting sqref="P24:P25">
    <cfRule type="expression" dxfId="24" priority="80" stopIfTrue="1">
      <formula>OR(AND(LEFT($B24, 16)="select_multiple ", LEN($B24)&gt;16, NOT(ISNUMBER(SEARCH(" ", $B24, 17)))), AND(LEFT($B24, 11)="select_one ", LEN($B24)&gt;11, NOT(ISNUMBER(SEARCH(" ", $B24, 12)))))</formula>
    </cfRule>
  </conditionalFormatting>
  <conditionalFormatting sqref="P24:P25">
    <cfRule type="expression" dxfId="25" priority="81" stopIfTrue="1">
      <formula>$B24="decimal"</formula>
    </cfRule>
  </conditionalFormatting>
  <conditionalFormatting sqref="P24:P25">
    <cfRule type="expression" dxfId="26" priority="82" stopIfTrue="1">
      <formula>$B24="integer"</formula>
    </cfRule>
  </conditionalFormatting>
  <conditionalFormatting sqref="P24:P25">
    <cfRule type="expression" dxfId="27" priority="83" stopIfTrue="1">
      <formula>$B24="text"</formula>
    </cfRule>
  </conditionalFormatting>
  <conditionalFormatting sqref="P24:P25">
    <cfRule type="expression" dxfId="28" priority="84" stopIfTrue="1">
      <formula>$B24="end repeat"</formula>
    </cfRule>
  </conditionalFormatting>
  <conditionalFormatting sqref="P24:P25">
    <cfRule type="expression" dxfId="28" priority="85" stopIfTrue="1">
      <formula>$B24="begin repeat"</formula>
    </cfRule>
  </conditionalFormatting>
  <conditionalFormatting sqref="P24:P25">
    <cfRule type="expression" dxfId="29" priority="86" stopIfTrue="1">
      <formula>$B24="end group"</formula>
    </cfRule>
  </conditionalFormatting>
  <conditionalFormatting sqref="P24:P25">
    <cfRule type="expression" dxfId="29" priority="87" stopIfTrue="1">
      <formula>$B24="begin group"</formula>
    </cfRule>
  </conditionalFormatting>
  <conditionalFormatting sqref="W126">
    <cfRule type="expression" dxfId="15" priority="88" stopIfTrue="1">
      <formula>OR($B126="audio", $B126="video")</formula>
    </cfRule>
  </conditionalFormatting>
  <conditionalFormatting sqref="W126">
    <cfRule type="expression" dxfId="16" priority="89" stopIfTrue="1">
      <formula>$B126="image"</formula>
    </cfRule>
  </conditionalFormatting>
  <conditionalFormatting sqref="W126">
    <cfRule type="expression" dxfId="17" priority="90" stopIfTrue="1">
      <formula>OR($B126="date", $B126="datetime")</formula>
    </cfRule>
  </conditionalFormatting>
  <conditionalFormatting sqref="W126">
    <cfRule type="expression" dxfId="18" priority="91" stopIfTrue="1">
      <formula>OR($B126="calculate", $B126="calculate_here")</formula>
    </cfRule>
  </conditionalFormatting>
  <conditionalFormatting sqref="W126">
    <cfRule type="expression" dxfId="19" priority="92" stopIfTrue="1">
      <formula>$B126="note"</formula>
    </cfRule>
  </conditionalFormatting>
  <conditionalFormatting sqref="W126">
    <cfRule type="expression" dxfId="20" priority="93" stopIfTrue="1">
      <formula>$B126="barcode"</formula>
    </cfRule>
  </conditionalFormatting>
  <conditionalFormatting sqref="W126">
    <cfRule type="expression" dxfId="21" priority="94" stopIfTrue="1">
      <formula>OR($B126="geopoint", $B126="geoshape", $B126="geotrace")</formula>
    </cfRule>
  </conditionalFormatting>
  <conditionalFormatting sqref="W126">
    <cfRule type="expression" dxfId="22" priority="95" stopIfTrue="1">
      <formula>OR($B126="audio audit", $B126="text audit", $B126="speed violations count", $B126="speed violations list", $B126="speed violations audit")</formula>
    </cfRule>
  </conditionalFormatting>
  <conditionalFormatting sqref="W126">
    <cfRule type="expression" dxfId="23" priority="96" stopIfTrue="1">
      <formula>OR($B126="username", $B126="phonenumber", $B126="start", $B126="end", $B126="deviceid", $B126="subscriberid", $B126="simserial", $B126="caseid")</formula>
    </cfRule>
  </conditionalFormatting>
  <conditionalFormatting sqref="W126">
    <cfRule type="expression" dxfId="24" priority="97" stopIfTrue="1">
      <formula>OR(AND(LEFT($B126, 16)="select_multiple ", LEN($B126)&gt;16, NOT(ISNUMBER(SEARCH(" ", $B126, 17)))), AND(LEFT($B126, 11)="select_one ", LEN($B126)&gt;11, NOT(ISNUMBER(SEARCH(" ", $B126, 12)))))</formula>
    </cfRule>
  </conditionalFormatting>
  <conditionalFormatting sqref="W126">
    <cfRule type="expression" dxfId="25" priority="98" stopIfTrue="1">
      <formula>$B126="decimal"</formula>
    </cfRule>
  </conditionalFormatting>
  <conditionalFormatting sqref="W126">
    <cfRule type="expression" dxfId="26" priority="99" stopIfTrue="1">
      <formula>$B126="integer"</formula>
    </cfRule>
  </conditionalFormatting>
  <conditionalFormatting sqref="W126">
    <cfRule type="expression" dxfId="27" priority="100" stopIfTrue="1">
      <formula>$B126="text"</formula>
    </cfRule>
  </conditionalFormatting>
  <conditionalFormatting sqref="W126">
    <cfRule type="expression" dxfId="28" priority="101" stopIfTrue="1">
      <formula>$B126="end repeat"</formula>
    </cfRule>
  </conditionalFormatting>
  <conditionalFormatting sqref="W126">
    <cfRule type="expression" dxfId="28" priority="102" stopIfTrue="1">
      <formula>$B126="begin repeat"</formula>
    </cfRule>
  </conditionalFormatting>
  <conditionalFormatting sqref="W126">
    <cfRule type="expression" dxfId="29" priority="103" stopIfTrue="1">
      <formula>$B126="end group"</formula>
    </cfRule>
  </conditionalFormatting>
  <conditionalFormatting sqref="W126">
    <cfRule type="expression" dxfId="29" priority="104" stopIfTrue="1">
      <formula>$B126="begin group"</formula>
    </cfRule>
  </conditionalFormatting>
  <conditionalFormatting sqref="M81 M86:M87">
    <cfRule type="expression" dxfId="0" priority="105" stopIfTrue="1">
      <formula>$B81="begin group"</formula>
    </cfRule>
  </conditionalFormatting>
  <conditionalFormatting sqref="M81 M86:M87">
    <cfRule type="expression" dxfId="1" priority="106" stopIfTrue="1">
      <formula>$B81="begin repeat"</formula>
    </cfRule>
  </conditionalFormatting>
  <conditionalFormatting sqref="U11">
    <cfRule type="expression" dxfId="1" priority="107" stopIfTrue="1">
      <formula>$B11="begin repeat"</formula>
    </cfRule>
  </conditionalFormatting>
  <conditionalFormatting sqref="U11">
    <cfRule type="expression" dxfId="15" priority="108" stopIfTrue="1">
      <formula>OR($B11="audio", $B11="video")</formula>
    </cfRule>
  </conditionalFormatting>
  <conditionalFormatting sqref="U11">
    <cfRule type="expression" dxfId="16" priority="109" stopIfTrue="1">
      <formula>$B11="image"</formula>
    </cfRule>
  </conditionalFormatting>
  <conditionalFormatting sqref="U11">
    <cfRule type="expression" dxfId="17" priority="110" stopIfTrue="1">
      <formula>OR($B11="date", $B11="datetime")</formula>
    </cfRule>
  </conditionalFormatting>
  <conditionalFormatting sqref="U11">
    <cfRule type="expression" dxfId="18" priority="111" stopIfTrue="1">
      <formula>OR($B11="calculate", $B11="calculate_here")</formula>
    </cfRule>
  </conditionalFormatting>
  <conditionalFormatting sqref="U11">
    <cfRule type="expression" dxfId="19" priority="112" stopIfTrue="1">
      <formula>$B11="note"</formula>
    </cfRule>
  </conditionalFormatting>
  <conditionalFormatting sqref="U11">
    <cfRule type="expression" dxfId="20" priority="113" stopIfTrue="1">
      <formula>$B11="barcode"</formula>
    </cfRule>
  </conditionalFormatting>
  <conditionalFormatting sqref="U11">
    <cfRule type="expression" dxfId="21" priority="114" stopIfTrue="1">
      <formula>OR($B11="geopoint", $B11="geoshape", $B11="geotrace")</formula>
    </cfRule>
  </conditionalFormatting>
  <conditionalFormatting sqref="U11">
    <cfRule type="expression" dxfId="22" priority="115" stopIfTrue="1">
      <formula>OR($B11="audio audit", $B11="text audit", $B11="speed violations count", $B11="speed violations list", $B11="speed violations audit")</formula>
    </cfRule>
  </conditionalFormatting>
  <conditionalFormatting sqref="U11">
    <cfRule type="expression" dxfId="23" priority="116" stopIfTrue="1">
      <formula>OR($B11="username", $B11="phonenumber", $B11="start", $B11="end", $B11="deviceid", $B11="subscriberid", $B11="simserial", $B11="caseid")</formula>
    </cfRule>
  </conditionalFormatting>
  <conditionalFormatting sqref="U11">
    <cfRule type="expression" dxfId="24" priority="117" stopIfTrue="1">
      <formula>OR(AND(LEFT($B11, 16)="select_multiple ", LEN($B11)&gt;16, NOT(ISNUMBER(SEARCH(" ", $B11, 17)))), AND(LEFT($B11, 11)="select_one ", LEN($B11)&gt;11, NOT(ISNUMBER(SEARCH(" ", $B11, 12)))))</formula>
    </cfRule>
  </conditionalFormatting>
  <conditionalFormatting sqref="U11">
    <cfRule type="expression" dxfId="25" priority="118" stopIfTrue="1">
      <formula>$B11="decimal"</formula>
    </cfRule>
  </conditionalFormatting>
  <conditionalFormatting sqref="U11">
    <cfRule type="expression" dxfId="26" priority="119" stopIfTrue="1">
      <formula>$B11="integer"</formula>
    </cfRule>
  </conditionalFormatting>
  <conditionalFormatting sqref="U11">
    <cfRule type="expression" dxfId="27" priority="120" stopIfTrue="1">
      <formula>$B11="text"</formula>
    </cfRule>
  </conditionalFormatting>
  <conditionalFormatting sqref="U11">
    <cfRule type="expression" dxfId="28" priority="121" stopIfTrue="1">
      <formula>$B11="end repeat"</formula>
    </cfRule>
  </conditionalFormatting>
  <conditionalFormatting sqref="U11">
    <cfRule type="expression" dxfId="28" priority="122" stopIfTrue="1">
      <formula>$B11="begin repeat"</formula>
    </cfRule>
  </conditionalFormatting>
  <conditionalFormatting sqref="U11">
    <cfRule type="expression" dxfId="29" priority="123" stopIfTrue="1">
      <formula>$B11="end group"</formula>
    </cfRule>
  </conditionalFormatting>
  <conditionalFormatting sqref="U11">
    <cfRule type="expression" dxfId="29" priority="124" stopIfTrue="1">
      <formula>$B11="begin group"</formula>
    </cfRule>
  </conditionalFormatting>
  <conditionalFormatting sqref="U11">
    <cfRule type="expression" dxfId="13" priority="125" stopIfTrue="1">
      <formula>OR($B11="calculate", $B11="calculate_here")</formula>
    </cfRule>
  </conditionalFormatting>
  <conditionalFormatting sqref="P101:P103">
    <cfRule type="expression" dxfId="15" priority="126" stopIfTrue="1">
      <formula>OR($B101="audio", $B101="video")</formula>
    </cfRule>
  </conditionalFormatting>
  <conditionalFormatting sqref="P101:P103">
    <cfRule type="expression" dxfId="16" priority="127" stopIfTrue="1">
      <formula>$B101="image"</formula>
    </cfRule>
  </conditionalFormatting>
  <conditionalFormatting sqref="P101:P103">
    <cfRule type="expression" dxfId="17" priority="128" stopIfTrue="1">
      <formula>OR($B101="date", $B101="datetime")</formula>
    </cfRule>
  </conditionalFormatting>
  <conditionalFormatting sqref="P101:P103">
    <cfRule type="expression" dxfId="18" priority="129" stopIfTrue="1">
      <formula>OR($B101="calculate", $B101="calculate_here")</formula>
    </cfRule>
  </conditionalFormatting>
  <conditionalFormatting sqref="P101:P103">
    <cfRule type="expression" dxfId="19" priority="130" stopIfTrue="1">
      <formula>$B101="note"</formula>
    </cfRule>
  </conditionalFormatting>
  <conditionalFormatting sqref="P101:P103">
    <cfRule type="expression" dxfId="20" priority="131" stopIfTrue="1">
      <formula>$B101="barcode"</formula>
    </cfRule>
  </conditionalFormatting>
  <conditionalFormatting sqref="P101:P103">
    <cfRule type="expression" dxfId="21" priority="132" stopIfTrue="1">
      <formula>OR($B101="geopoint", $B101="geoshape", $B101="geotrace")</formula>
    </cfRule>
  </conditionalFormatting>
  <conditionalFormatting sqref="P101:P103">
    <cfRule type="expression" dxfId="22" priority="133" stopIfTrue="1">
      <formula>OR($B101="audio audit", $B101="text audit", $B101="speed violations count", $B101="speed violations list", $B101="speed violations audit")</formula>
    </cfRule>
  </conditionalFormatting>
  <conditionalFormatting sqref="P101:P103">
    <cfRule type="expression" dxfId="23" priority="134" stopIfTrue="1">
      <formula>OR($B101="username", $B101="phonenumber", $B101="start", $B101="end", $B101="deviceid", $B101="subscriberid", $B101="simserial", $B101="caseid")</formula>
    </cfRule>
  </conditionalFormatting>
  <conditionalFormatting sqref="P101:P103">
    <cfRule type="expression" dxfId="24" priority="135" stopIfTrue="1">
      <formula>OR(AND(LEFT($B101, 16)="select_multiple ", LEN($B101)&gt;16, NOT(ISNUMBER(SEARCH(" ", $B101, 17)))), AND(LEFT($B101, 11)="select_one ", LEN($B101)&gt;11, NOT(ISNUMBER(SEARCH(" ", $B101, 12)))))</formula>
    </cfRule>
  </conditionalFormatting>
  <conditionalFormatting sqref="P101:P103">
    <cfRule type="expression" dxfId="25" priority="136" stopIfTrue="1">
      <formula>$B101="decimal"</formula>
    </cfRule>
  </conditionalFormatting>
  <conditionalFormatting sqref="P101:P103">
    <cfRule type="expression" dxfId="26" priority="137" stopIfTrue="1">
      <formula>$B101="integer"</formula>
    </cfRule>
  </conditionalFormatting>
  <conditionalFormatting sqref="P101:P103">
    <cfRule type="expression" dxfId="27" priority="138" stopIfTrue="1">
      <formula>$B101="text"</formula>
    </cfRule>
  </conditionalFormatting>
  <conditionalFormatting sqref="P101:P103">
    <cfRule type="expression" dxfId="28" priority="139" stopIfTrue="1">
      <formula>$B101="end repeat"</formula>
    </cfRule>
  </conditionalFormatting>
  <conditionalFormatting sqref="P101:P103">
    <cfRule type="expression" dxfId="28" priority="140" stopIfTrue="1">
      <formula>$B101="begin repeat"</formula>
    </cfRule>
  </conditionalFormatting>
  <conditionalFormatting sqref="P101:P103">
    <cfRule type="expression" dxfId="29" priority="141" stopIfTrue="1">
      <formula>$B101="end group"</formula>
    </cfRule>
  </conditionalFormatting>
  <conditionalFormatting sqref="P101:P103">
    <cfRule type="expression" dxfId="29" priority="142" stopIfTrue="1">
      <formula>$B101="begin group"</formula>
    </cfRule>
  </conditionalFormatting>
  <conditionalFormatting sqref="P101:P103">
    <cfRule type="expression" dxfId="15" priority="143" stopIfTrue="1">
      <formula>OR($B101="audio", $B101="video")</formula>
    </cfRule>
  </conditionalFormatting>
  <conditionalFormatting sqref="P101:P103">
    <cfRule type="expression" dxfId="16" priority="144" stopIfTrue="1">
      <formula>$B101="image"</formula>
    </cfRule>
  </conditionalFormatting>
  <conditionalFormatting sqref="P101:P103">
    <cfRule type="expression" dxfId="17" priority="145" stopIfTrue="1">
      <formula>OR($B101="date", $B101="datetime")</formula>
    </cfRule>
  </conditionalFormatting>
  <conditionalFormatting sqref="P101:P103">
    <cfRule type="expression" dxfId="18" priority="146" stopIfTrue="1">
      <formula>OR($B101="calculate", $B101="calculate_here")</formula>
    </cfRule>
  </conditionalFormatting>
  <conditionalFormatting sqref="P101:P103">
    <cfRule type="expression" dxfId="19" priority="147" stopIfTrue="1">
      <formula>$B101="note"</formula>
    </cfRule>
  </conditionalFormatting>
  <conditionalFormatting sqref="P101:P103">
    <cfRule type="expression" dxfId="20" priority="148" stopIfTrue="1">
      <formula>$B101="barcode"</formula>
    </cfRule>
  </conditionalFormatting>
  <conditionalFormatting sqref="P101:P103">
    <cfRule type="expression" dxfId="21" priority="149" stopIfTrue="1">
      <formula>OR($B101="geopoint", $B101="geoshape", $B101="geotrace")</formula>
    </cfRule>
  </conditionalFormatting>
  <conditionalFormatting sqref="P101:P103">
    <cfRule type="expression" dxfId="22" priority="150" stopIfTrue="1">
      <formula>OR($B101="audio audit", $B101="text audit", $B101="speed violations count", $B101="speed violations list", $B101="speed violations audit")</formula>
    </cfRule>
  </conditionalFormatting>
  <conditionalFormatting sqref="P101:P103">
    <cfRule type="expression" dxfId="23" priority="151" stopIfTrue="1">
      <formula>OR($B101="username", $B101="phonenumber", $B101="start", $B101="end", $B101="deviceid", $B101="subscriberid", $B101="simserial", $B101="caseid")</formula>
    </cfRule>
  </conditionalFormatting>
  <conditionalFormatting sqref="P101:P103">
    <cfRule type="expression" dxfId="24" priority="152" stopIfTrue="1">
      <formula>OR(AND(LEFT($B101, 16)="select_multiple ", LEN($B101)&gt;16, NOT(ISNUMBER(SEARCH(" ", $B101, 17)))), AND(LEFT($B101, 11)="select_one ", LEN($B101)&gt;11, NOT(ISNUMBER(SEARCH(" ", $B101, 12)))))</formula>
    </cfRule>
  </conditionalFormatting>
  <conditionalFormatting sqref="P101:P103">
    <cfRule type="expression" dxfId="25" priority="153" stopIfTrue="1">
      <formula>$B101="decimal"</formula>
    </cfRule>
  </conditionalFormatting>
  <conditionalFormatting sqref="P101:P103">
    <cfRule type="expression" dxfId="26" priority="154" stopIfTrue="1">
      <formula>$B101="integer"</formula>
    </cfRule>
  </conditionalFormatting>
  <conditionalFormatting sqref="P101:P103">
    <cfRule type="expression" dxfId="27" priority="155" stopIfTrue="1">
      <formula>$B101="text"</formula>
    </cfRule>
  </conditionalFormatting>
  <conditionalFormatting sqref="P101:P103">
    <cfRule type="expression" dxfId="28" priority="156" stopIfTrue="1">
      <formula>$B101="end repeat"</formula>
    </cfRule>
  </conditionalFormatting>
  <conditionalFormatting sqref="P101:P103">
    <cfRule type="expression" dxfId="28" priority="157" stopIfTrue="1">
      <formula>$B101="begin repeat"</formula>
    </cfRule>
  </conditionalFormatting>
  <conditionalFormatting sqref="P101:P103">
    <cfRule type="expression" dxfId="29" priority="158" stopIfTrue="1">
      <formula>$B101="end group"</formula>
    </cfRule>
  </conditionalFormatting>
  <conditionalFormatting sqref="P101:P103">
    <cfRule type="expression" dxfId="29" priority="159" stopIfTrue="1">
      <formula>$B101="begin group"</formula>
    </cfRule>
  </conditionalFormatting>
  <conditionalFormatting sqref="O101:O103">
    <cfRule type="expression" dxfId="15" priority="160" stopIfTrue="1">
      <formula>OR($B101="audio", $B101="video")</formula>
    </cfRule>
  </conditionalFormatting>
  <conditionalFormatting sqref="O101:O103">
    <cfRule type="expression" dxfId="16" priority="161" stopIfTrue="1">
      <formula>$B101="image"</formula>
    </cfRule>
  </conditionalFormatting>
  <conditionalFormatting sqref="O101:O103">
    <cfRule type="expression" dxfId="17" priority="162" stopIfTrue="1">
      <formula>OR($B101="date", $B101="datetime")</formula>
    </cfRule>
  </conditionalFormatting>
  <conditionalFormatting sqref="O101:O103">
    <cfRule type="expression" dxfId="18" priority="163" stopIfTrue="1">
      <formula>OR($B101="calculate", $B101="calculate_here")</formula>
    </cfRule>
  </conditionalFormatting>
  <conditionalFormatting sqref="O101:O103">
    <cfRule type="expression" dxfId="19" priority="164" stopIfTrue="1">
      <formula>$B101="note"</formula>
    </cfRule>
  </conditionalFormatting>
  <conditionalFormatting sqref="O101:O103">
    <cfRule type="expression" dxfId="20" priority="165" stopIfTrue="1">
      <formula>$B101="barcode"</formula>
    </cfRule>
  </conditionalFormatting>
  <conditionalFormatting sqref="O101:O103">
    <cfRule type="expression" dxfId="21" priority="166" stopIfTrue="1">
      <formula>OR($B101="geopoint", $B101="geoshape", $B101="geotrace")</formula>
    </cfRule>
  </conditionalFormatting>
  <conditionalFormatting sqref="O101:O103">
    <cfRule type="expression" dxfId="22" priority="167" stopIfTrue="1">
      <formula>OR($B101="audio audit", $B101="text audit", $B101="speed violations count", $B101="speed violations list", $B101="speed violations audit")</formula>
    </cfRule>
  </conditionalFormatting>
  <conditionalFormatting sqref="O101:O103">
    <cfRule type="expression" dxfId="23" priority="168" stopIfTrue="1">
      <formula>OR($B101="username", $B101="phonenumber", $B101="start", $B101="end", $B101="deviceid", $B101="subscriberid", $B101="simserial", $B101="caseid")</formula>
    </cfRule>
  </conditionalFormatting>
  <conditionalFormatting sqref="O101:O103">
    <cfRule type="expression" dxfId="24" priority="169" stopIfTrue="1">
      <formula>OR(AND(LEFT($B101, 16)="select_multiple ", LEN($B101)&gt;16, NOT(ISNUMBER(SEARCH(" ", $B101, 17)))), AND(LEFT($B101, 11)="select_one ", LEN($B101)&gt;11, NOT(ISNUMBER(SEARCH(" ", $B101, 12)))))</formula>
    </cfRule>
  </conditionalFormatting>
  <conditionalFormatting sqref="O101:O103">
    <cfRule type="expression" dxfId="25" priority="170" stopIfTrue="1">
      <formula>$B101="decimal"</formula>
    </cfRule>
  </conditionalFormatting>
  <conditionalFormatting sqref="O101:O103">
    <cfRule type="expression" dxfId="26" priority="171" stopIfTrue="1">
      <formula>$B101="integer"</formula>
    </cfRule>
  </conditionalFormatting>
  <conditionalFormatting sqref="O101:O103">
    <cfRule type="expression" dxfId="27" priority="172" stopIfTrue="1">
      <formula>$B101="text"</formula>
    </cfRule>
  </conditionalFormatting>
  <conditionalFormatting sqref="O101:O103">
    <cfRule type="expression" dxfId="28" priority="173" stopIfTrue="1">
      <formula>$B101="end repeat"</formula>
    </cfRule>
  </conditionalFormatting>
  <conditionalFormatting sqref="O101:O103">
    <cfRule type="expression" dxfId="28" priority="174" stopIfTrue="1">
      <formula>$B101="begin repeat"</formula>
    </cfRule>
  </conditionalFormatting>
  <conditionalFormatting sqref="O101:O103">
    <cfRule type="expression" dxfId="29" priority="175" stopIfTrue="1">
      <formula>$B101="end group"</formula>
    </cfRule>
  </conditionalFormatting>
  <conditionalFormatting sqref="O101:O103">
    <cfRule type="expression" dxfId="29" priority="176" stopIfTrue="1">
      <formula>$B101="begin group"</formula>
    </cfRule>
  </conditionalFormatting>
  <conditionalFormatting sqref="O101:O103">
    <cfRule type="expression" dxfId="15" priority="177" stopIfTrue="1">
      <formula>OR($B101="audio", $B101="video")</formula>
    </cfRule>
  </conditionalFormatting>
  <conditionalFormatting sqref="O101:O103">
    <cfRule type="expression" dxfId="16" priority="178" stopIfTrue="1">
      <formula>$B101="image"</formula>
    </cfRule>
  </conditionalFormatting>
  <conditionalFormatting sqref="O101:O103">
    <cfRule type="expression" dxfId="17" priority="179" stopIfTrue="1">
      <formula>OR($B101="date", $B101="datetime")</formula>
    </cfRule>
  </conditionalFormatting>
  <conditionalFormatting sqref="O101:O103">
    <cfRule type="expression" dxfId="18" priority="180" stopIfTrue="1">
      <formula>OR($B101="calculate", $B101="calculate_here")</formula>
    </cfRule>
  </conditionalFormatting>
  <conditionalFormatting sqref="O101:O103">
    <cfRule type="expression" dxfId="19" priority="181" stopIfTrue="1">
      <formula>$B101="note"</formula>
    </cfRule>
  </conditionalFormatting>
  <conditionalFormatting sqref="O101:O103">
    <cfRule type="expression" dxfId="20" priority="182" stopIfTrue="1">
      <formula>$B101="barcode"</formula>
    </cfRule>
  </conditionalFormatting>
  <conditionalFormatting sqref="O101:O103">
    <cfRule type="expression" dxfId="21" priority="183" stopIfTrue="1">
      <formula>OR($B101="geopoint", $B101="geoshape", $B101="geotrace")</formula>
    </cfRule>
  </conditionalFormatting>
  <conditionalFormatting sqref="O101:O103">
    <cfRule type="expression" dxfId="22" priority="184" stopIfTrue="1">
      <formula>OR($B101="audio audit", $B101="text audit", $B101="speed violations count", $B101="speed violations list", $B101="speed violations audit")</formula>
    </cfRule>
  </conditionalFormatting>
  <conditionalFormatting sqref="O101:O103">
    <cfRule type="expression" dxfId="23" priority="185" stopIfTrue="1">
      <formula>OR($B101="username", $B101="phonenumber", $B101="start", $B101="end", $B101="deviceid", $B101="subscriberid", $B101="simserial", $B101="caseid")</formula>
    </cfRule>
  </conditionalFormatting>
  <conditionalFormatting sqref="O101:O103">
    <cfRule type="expression" dxfId="24" priority="186" stopIfTrue="1">
      <formula>OR(AND(LEFT($B101, 16)="select_multiple ", LEN($B101)&gt;16, NOT(ISNUMBER(SEARCH(" ", $B101, 17)))), AND(LEFT($B101, 11)="select_one ", LEN($B101)&gt;11, NOT(ISNUMBER(SEARCH(" ", $B101, 12)))))</formula>
    </cfRule>
  </conditionalFormatting>
  <conditionalFormatting sqref="O101:O103">
    <cfRule type="expression" dxfId="25" priority="187" stopIfTrue="1">
      <formula>$B101="decimal"</formula>
    </cfRule>
  </conditionalFormatting>
  <conditionalFormatting sqref="O101:O103">
    <cfRule type="expression" dxfId="26" priority="188" stopIfTrue="1">
      <formula>$B101="integer"</formula>
    </cfRule>
  </conditionalFormatting>
  <conditionalFormatting sqref="O101:O103">
    <cfRule type="expression" dxfId="27" priority="189" stopIfTrue="1">
      <formula>$B101="text"</formula>
    </cfRule>
  </conditionalFormatting>
  <conditionalFormatting sqref="O101:O103">
    <cfRule type="expression" dxfId="28" priority="190" stopIfTrue="1">
      <formula>$B101="end repeat"</formula>
    </cfRule>
  </conditionalFormatting>
  <conditionalFormatting sqref="O101:O103">
    <cfRule type="expression" dxfId="28" priority="191" stopIfTrue="1">
      <formula>$B101="begin repeat"</formula>
    </cfRule>
  </conditionalFormatting>
  <conditionalFormatting sqref="O101:O103">
    <cfRule type="expression" dxfId="29" priority="192" stopIfTrue="1">
      <formula>$B101="end group"</formula>
    </cfRule>
  </conditionalFormatting>
  <conditionalFormatting sqref="O101:O103">
    <cfRule type="expression" dxfId="29" priority="193" stopIfTrue="1">
      <formula>$B101="begin group"</formula>
    </cfRule>
  </conditionalFormatting>
  <conditionalFormatting sqref="Q100">
    <cfRule type="expression" dxfId="15" priority="194" stopIfTrue="1">
      <formula>OR($B100="audio", $B100="video")</formula>
    </cfRule>
  </conditionalFormatting>
  <conditionalFormatting sqref="Q100">
    <cfRule type="expression" dxfId="16" priority="195" stopIfTrue="1">
      <formula>$B100="image"</formula>
    </cfRule>
  </conditionalFormatting>
  <conditionalFormatting sqref="Q100">
    <cfRule type="expression" dxfId="17" priority="196" stopIfTrue="1">
      <formula>OR($B100="date", $B100="datetime")</formula>
    </cfRule>
  </conditionalFormatting>
  <conditionalFormatting sqref="Q100">
    <cfRule type="expression" dxfId="18" priority="197" stopIfTrue="1">
      <formula>OR($B100="calculate", $B100="calculate_here")</formula>
    </cfRule>
  </conditionalFormatting>
  <conditionalFormatting sqref="Q100">
    <cfRule type="expression" dxfId="19" priority="198" stopIfTrue="1">
      <formula>$B100="note"</formula>
    </cfRule>
  </conditionalFormatting>
  <conditionalFormatting sqref="Q100">
    <cfRule type="expression" dxfId="20" priority="199" stopIfTrue="1">
      <formula>$B100="barcode"</formula>
    </cfRule>
  </conditionalFormatting>
  <conditionalFormatting sqref="Q100">
    <cfRule type="expression" dxfId="21" priority="200" stopIfTrue="1">
      <formula>OR($B100="geopoint", $B100="geoshape", $B100="geotrace")</formula>
    </cfRule>
  </conditionalFormatting>
  <conditionalFormatting sqref="Q100">
    <cfRule type="expression" dxfId="22" priority="201" stopIfTrue="1">
      <formula>OR($B100="audio audit", $B100="text audit", $B100="speed violations count", $B100="speed violations list", $B100="speed violations audit")</formula>
    </cfRule>
  </conditionalFormatting>
  <conditionalFormatting sqref="Q100">
    <cfRule type="expression" dxfId="23" priority="202" stopIfTrue="1">
      <formula>OR($B100="username", $B100="phonenumber", $B100="start", $B100="end", $B100="deviceid", $B100="subscriberid", $B100="simserial", $B100="caseid")</formula>
    </cfRule>
  </conditionalFormatting>
  <conditionalFormatting sqref="Q100">
    <cfRule type="expression" dxfId="24" priority="203" stopIfTrue="1">
      <formula>OR(AND(LEFT($B100, 16)="select_multiple ", LEN($B100)&gt;16, NOT(ISNUMBER(SEARCH(" ", $B100, 17)))), AND(LEFT($B100, 11)="select_one ", LEN($B100)&gt;11, NOT(ISNUMBER(SEARCH(" ", $B100, 12)))))</formula>
    </cfRule>
  </conditionalFormatting>
  <conditionalFormatting sqref="Q100">
    <cfRule type="expression" dxfId="25" priority="204" stopIfTrue="1">
      <formula>$B100="decimal"</formula>
    </cfRule>
  </conditionalFormatting>
  <conditionalFormatting sqref="Q100">
    <cfRule type="expression" dxfId="26" priority="205" stopIfTrue="1">
      <formula>$B100="integer"</formula>
    </cfRule>
  </conditionalFormatting>
  <conditionalFormatting sqref="Q100">
    <cfRule type="expression" dxfId="27" priority="206" stopIfTrue="1">
      <formula>$B100="text"</formula>
    </cfRule>
  </conditionalFormatting>
  <conditionalFormatting sqref="Q100">
    <cfRule type="expression" dxfId="28" priority="207" stopIfTrue="1">
      <formula>$B100="end repeat"</formula>
    </cfRule>
  </conditionalFormatting>
  <conditionalFormatting sqref="Q100">
    <cfRule type="expression" dxfId="28" priority="208" stopIfTrue="1">
      <formula>$B100="begin repeat"</formula>
    </cfRule>
  </conditionalFormatting>
  <conditionalFormatting sqref="Q100">
    <cfRule type="expression" dxfId="29" priority="209" stopIfTrue="1">
      <formula>$B100="end group"</formula>
    </cfRule>
  </conditionalFormatting>
  <conditionalFormatting sqref="Q100">
    <cfRule type="expression" dxfId="29" priority="210" stopIfTrue="1">
      <formula>$B100="begin group"</formula>
    </cfRule>
  </conditionalFormatting>
  <conditionalFormatting sqref="P105:P107 C105:D107 G105:G107">
    <cfRule type="expression" dxfId="0" priority="211" stopIfTrue="1">
      <formula>$B105="begin group"</formula>
    </cfRule>
  </conditionalFormatting>
  <conditionalFormatting sqref="P105:P107 C105:D107 U105:U107">
    <cfRule type="expression" dxfId="1" priority="212" stopIfTrue="1">
      <formula>$B105="begin repeat"</formula>
    </cfRule>
  </conditionalFormatting>
  <conditionalFormatting sqref="C105:E107 G105:G107">
    <cfRule type="expression" dxfId="2" priority="213" stopIfTrue="1">
      <formula>$B105="text"</formula>
    </cfRule>
  </conditionalFormatting>
  <conditionalFormatting sqref="C105:E107 H105:H107 N105:O107">
    <cfRule type="expression" dxfId="3" priority="214" stopIfTrue="1">
      <formula>$B105="decimal"</formula>
    </cfRule>
  </conditionalFormatting>
  <conditionalFormatting sqref="C105:E107 H105:H107 N105:O107">
    <cfRule type="expression" dxfId="4" priority="215" stopIfTrue="1">
      <formula>$B105="integer"</formula>
    </cfRule>
  </conditionalFormatting>
  <conditionalFormatting sqref="C105:D107 G105:G107">
    <cfRule type="expression" dxfId="5" priority="216" stopIfTrue="1">
      <formula>$B105="image"</formula>
    </cfRule>
  </conditionalFormatting>
  <conditionalFormatting sqref="C105:D107 G105:G107">
    <cfRule type="expression" dxfId="6" priority="217" stopIfTrue="1">
      <formula>OR($B105="date", $B105="datetime")</formula>
    </cfRule>
  </conditionalFormatting>
  <conditionalFormatting sqref="C105:D107 G105:G107">
    <cfRule type="expression" dxfId="7" priority="218" stopIfTrue="1">
      <formula>OR(AND(LEFT($B105, 16)="select_multiple ", LEN($B105)&gt;16, NOT(ISNUMBER(SEARCH(" ", $B105, 17)))), AND(LEFT($B105, 11)="select_one ", LEN($B105)&gt;11, NOT(ISNUMBER(SEARCH(" ", $B105, 12)))))</formula>
    </cfRule>
  </conditionalFormatting>
  <conditionalFormatting sqref="C105:C107 G105:G107">
    <cfRule type="expression" dxfId="8" priority="219" stopIfTrue="1">
      <formula>OR($B105="audio audit", $B105="text audit", $B105="speed violations count", $B105="speed violations list", $B105="speed violations audit")</formula>
    </cfRule>
  </conditionalFormatting>
  <conditionalFormatting sqref="C105:D107">
    <cfRule type="expression" dxfId="9" priority="220" stopIfTrue="1">
      <formula>OR($B105="audio", $B105="video")</formula>
    </cfRule>
  </conditionalFormatting>
  <conditionalFormatting sqref="C105:D107">
    <cfRule type="expression" dxfId="10" priority="221" stopIfTrue="1">
      <formula>$B105="note"</formula>
    </cfRule>
  </conditionalFormatting>
  <conditionalFormatting sqref="C105:D107">
    <cfRule type="expression" dxfId="11" priority="222" stopIfTrue="1">
      <formula>$B105="barcode"</formula>
    </cfRule>
  </conditionalFormatting>
  <conditionalFormatting sqref="C105:D107">
    <cfRule type="expression" dxfId="12" priority="223" stopIfTrue="1">
      <formula>OR($B105="geopoint", $B105="geoshape", $B105="geotrace")</formula>
    </cfRule>
  </conditionalFormatting>
  <conditionalFormatting sqref="C105:C107 T105:T107">
    <cfRule type="expression" dxfId="13" priority="224" stopIfTrue="1">
      <formula>OR($B105="calculate", $B105="calculate_here")</formula>
    </cfRule>
  </conditionalFormatting>
  <conditionalFormatting sqref="A105:AL107 A178:A179 A252:A253">
    <cfRule type="expression" dxfId="15" priority="225" stopIfTrue="1">
      <formula>OR($B105="audio", $B105="video")</formula>
    </cfRule>
  </conditionalFormatting>
  <conditionalFormatting sqref="A105:AL107 A178:A179 A252:A253">
    <cfRule type="expression" dxfId="16" priority="226" stopIfTrue="1">
      <formula>$B105="image"</formula>
    </cfRule>
  </conditionalFormatting>
  <conditionalFormatting sqref="A105:AL107 A178:A179 A252:A253">
    <cfRule type="expression" dxfId="17" priority="227" stopIfTrue="1">
      <formula>OR($B105="date", $B105="datetime")</formula>
    </cfRule>
  </conditionalFormatting>
  <conditionalFormatting sqref="A105:AL107 A178:A179 A252:A253">
    <cfRule type="expression" dxfId="18" priority="228" stopIfTrue="1">
      <formula>OR($B105="calculate", $B105="calculate_here")</formula>
    </cfRule>
  </conditionalFormatting>
  <conditionalFormatting sqref="A105:AL107 A178:A179 A252:A253">
    <cfRule type="expression" dxfId="19" priority="229" stopIfTrue="1">
      <formula>$B105="note"</formula>
    </cfRule>
  </conditionalFormatting>
  <conditionalFormatting sqref="A105:AL107 A178:A179 A252:A253">
    <cfRule type="expression" dxfId="20" priority="230" stopIfTrue="1">
      <formula>$B105="barcode"</formula>
    </cfRule>
  </conditionalFormatting>
  <conditionalFormatting sqref="A105:AL107 A178:A179 A252:A253">
    <cfRule type="expression" dxfId="21" priority="231" stopIfTrue="1">
      <formula>OR($B105="geopoint", $B105="geoshape", $B105="geotrace")</formula>
    </cfRule>
  </conditionalFormatting>
  <conditionalFormatting sqref="A105:AL107 A178:A179 A252:A253">
    <cfRule type="expression" dxfId="22" priority="232" stopIfTrue="1">
      <formula>OR($B105="audio audit", $B105="text audit", $B105="speed violations count", $B105="speed violations list", $B105="speed violations audit")</formula>
    </cfRule>
  </conditionalFormatting>
  <conditionalFormatting sqref="A105:AL107 A178:A179 A252:A253">
    <cfRule type="expression" dxfId="23" priority="233" stopIfTrue="1">
      <formula>OR($B105="username", $B105="phonenumber", $B105="start", $B105="end", $B105="deviceid", $B105="subscriberid", $B105="simserial", $B105="caseid")</formula>
    </cfRule>
  </conditionalFormatting>
  <conditionalFormatting sqref="A105:AL107 A178:A179 A252:A253">
    <cfRule type="expression" dxfId="24" priority="234" stopIfTrue="1">
      <formula>OR(AND(LEFT($B105, 16)="select_multiple ", LEN($B105)&gt;16, NOT(ISNUMBER(SEARCH(" ", $B105, 17)))), AND(LEFT($B105, 11)="select_one ", LEN($B105)&gt;11, NOT(ISNUMBER(SEARCH(" ", $B105, 12)))))</formula>
    </cfRule>
  </conditionalFormatting>
  <conditionalFormatting sqref="A105:AL107 A178:A179 A252:A253">
    <cfRule type="expression" dxfId="25" priority="235" stopIfTrue="1">
      <formula>$B105="decimal"</formula>
    </cfRule>
  </conditionalFormatting>
  <conditionalFormatting sqref="A105:AL107 A178:A179 A252:A253">
    <cfRule type="expression" dxfId="26" priority="236" stopIfTrue="1">
      <formula>$B105="integer"</formula>
    </cfRule>
  </conditionalFormatting>
  <conditionalFormatting sqref="A105:AL107 A178:A179 A252:A253">
    <cfRule type="expression" dxfId="27" priority="237" stopIfTrue="1">
      <formula>$B105="text"</formula>
    </cfRule>
  </conditionalFormatting>
  <conditionalFormatting sqref="A105:AL107 A178:A179 A252:A253">
    <cfRule type="expression" dxfId="28" priority="238" stopIfTrue="1">
      <formula>$B105="end repeat"</formula>
    </cfRule>
  </conditionalFormatting>
  <conditionalFormatting sqref="A105:AL107 A178:A179 A252:A253">
    <cfRule type="expression" dxfId="28" priority="239" stopIfTrue="1">
      <formula>$B105="begin repeat"</formula>
    </cfRule>
  </conditionalFormatting>
  <conditionalFormatting sqref="A105:AL107 A178:A179 A252:A253">
    <cfRule type="expression" dxfId="29" priority="240" stopIfTrue="1">
      <formula>$B105="end group"</formula>
    </cfRule>
  </conditionalFormatting>
  <conditionalFormatting sqref="A105:AL107 A178:A179 A252:A253">
    <cfRule type="expression" dxfId="29" priority="241" stopIfTrue="1">
      <formula>$B105="begin group"</formula>
    </cfRule>
  </conditionalFormatting>
  <conditionalFormatting sqref="C22:D22 G22 P22 D27 D32:D37 C37 G37 P37 D41:D42">
    <cfRule type="expression" dxfId="0" priority="242" stopIfTrue="1">
      <formula>$B22="begin group"</formula>
    </cfRule>
  </conditionalFormatting>
  <conditionalFormatting sqref="C22:D22 P22 U22 D27 D32:D37 C37 P37 U37 D41:D42">
    <cfRule type="expression" dxfId="1" priority="243" stopIfTrue="1">
      <formula>$B22="begin repeat"</formula>
    </cfRule>
  </conditionalFormatting>
  <conditionalFormatting sqref="C22:E22 G22 D27:E27 D32:E37 C37 G37 D41:E42">
    <cfRule type="expression" dxfId="2" priority="244" stopIfTrue="1">
      <formula>$B22="text"</formula>
    </cfRule>
  </conditionalFormatting>
  <conditionalFormatting sqref="C22:E22 H22 N22:O22 D27:E27 D32:E37 C37 H37 N37:O37 D41:E42">
    <cfRule type="expression" dxfId="3" priority="245" stopIfTrue="1">
      <formula>$B22="decimal"</formula>
    </cfRule>
  </conditionalFormatting>
  <conditionalFormatting sqref="C22:E22 H22 N22:O22 D27:E27 D32:E37 C37 H37 N37:O37 D41:E42">
    <cfRule type="expression" dxfId="4" priority="246" stopIfTrue="1">
      <formula>$B22="integer"</formula>
    </cfRule>
  </conditionalFormatting>
  <conditionalFormatting sqref="C22:D22 G22 D27 D32:D37 C37 G37 D41:D42">
    <cfRule type="expression" dxfId="5" priority="247" stopIfTrue="1">
      <formula>$B22="image"</formula>
    </cfRule>
  </conditionalFormatting>
  <conditionalFormatting sqref="C22:D22 G22 D27 D32:D37 C37 G37 D41:D42">
    <cfRule type="expression" dxfId="6" priority="248" stopIfTrue="1">
      <formula>OR($B22="date", $B22="datetime")</formula>
    </cfRule>
  </conditionalFormatting>
  <conditionalFormatting sqref="C22:D22 G22 D27 D32:D37 C37 G37 D41:D42">
    <cfRule type="expression" dxfId="7" priority="249" stopIfTrue="1">
      <formula>OR(AND(LEFT($B22, 16)="select_multiple ", LEN($B22)&gt;16, NOT(ISNUMBER(SEARCH(" ", $B22, 17)))), AND(LEFT($B22, 11)="select_one ", LEN($B22)&gt;11, NOT(ISNUMBER(SEARCH(" ", $B22, 12)))))</formula>
    </cfRule>
  </conditionalFormatting>
  <conditionalFormatting sqref="C22 G22 C37 G37">
    <cfRule type="expression" dxfId="8" priority="250" stopIfTrue="1">
      <formula>OR($B22="audio audit", $B22="text audit", $B22="speed violations count", $B22="speed violations list", $B22="speed violations audit")</formula>
    </cfRule>
  </conditionalFormatting>
  <conditionalFormatting sqref="C22:D22 D27 D32:D37 C37 D41:D42">
    <cfRule type="expression" dxfId="9" priority="251" stopIfTrue="1">
      <formula>OR($B22="audio", $B22="video")</formula>
    </cfRule>
  </conditionalFormatting>
  <conditionalFormatting sqref="C22:D22 D27 D32:D37 C37 D41:D42">
    <cfRule type="expression" dxfId="10" priority="252" stopIfTrue="1">
      <formula>$B22="note"</formula>
    </cfRule>
  </conditionalFormatting>
  <conditionalFormatting sqref="C22:D22 D27 D32:D37 C37 D41:D42">
    <cfRule type="expression" dxfId="11" priority="253" stopIfTrue="1">
      <formula>$B22="barcode"</formula>
    </cfRule>
  </conditionalFormatting>
  <conditionalFormatting sqref="C22:D22 D27 D32:D37 C37 D41:D42">
    <cfRule type="expression" dxfId="12" priority="254" stopIfTrue="1">
      <formula>OR($B22="geopoint", $B22="geoshape", $B22="geotrace")</formula>
    </cfRule>
  </conditionalFormatting>
  <conditionalFormatting sqref="C22 T22 C37 T37">
    <cfRule type="expression" dxfId="13" priority="255" stopIfTrue="1">
      <formula>OR($B22="calculate", $B22="calculate_here")</formula>
    </cfRule>
  </conditionalFormatting>
  <conditionalFormatting sqref="A22:AL22 D27:E27 D32:E37 A37:C37 F37:AL37 A39 D41:E42">
    <cfRule type="expression" dxfId="15" priority="256" stopIfTrue="1">
      <formula>OR($B22="audio", $B22="video")</formula>
    </cfRule>
  </conditionalFormatting>
  <conditionalFormatting sqref="A22:AL22 D27:E27 D32:E37 A37:C37 F37:AL37 A39 D41:E42">
    <cfRule type="expression" dxfId="16" priority="257" stopIfTrue="1">
      <formula>$B22="image"</formula>
    </cfRule>
  </conditionalFormatting>
  <conditionalFormatting sqref="A22:AL22 D27:E27 D32:E37 A37:C37 F37:AL37 A39 D41:E42">
    <cfRule type="expression" dxfId="17" priority="258" stopIfTrue="1">
      <formula>OR($B22="date", $B22="datetime")</formula>
    </cfRule>
  </conditionalFormatting>
  <conditionalFormatting sqref="A22:AL22 D27:E27 D32:E37 A37:C37 F37:AL37 A39 D41:E42">
    <cfRule type="expression" dxfId="18" priority="259" stopIfTrue="1">
      <formula>OR($B22="calculate", $B22="calculate_here")</formula>
    </cfRule>
  </conditionalFormatting>
  <conditionalFormatting sqref="A22:AL22 D27:E27 D32:E37 A37:C37 F37:AL37 A39 D41:E42">
    <cfRule type="expression" dxfId="19" priority="260" stopIfTrue="1">
      <formula>$B22="note"</formula>
    </cfRule>
  </conditionalFormatting>
  <conditionalFormatting sqref="A22:AL22 D27:E27 D32:E37 A37:C37 F37:AL37 A39 D41:E42">
    <cfRule type="expression" dxfId="20" priority="261" stopIfTrue="1">
      <formula>$B22="barcode"</formula>
    </cfRule>
  </conditionalFormatting>
  <conditionalFormatting sqref="A22:AL22 D27:E27 D32:E37 A37:C37 F37:AL37 A39 D41:E42">
    <cfRule type="expression" dxfId="21" priority="262" stopIfTrue="1">
      <formula>OR($B22="geopoint", $B22="geoshape", $B22="geotrace")</formula>
    </cfRule>
  </conditionalFormatting>
  <conditionalFormatting sqref="A22:AL22 D27:E27 D32:E37 A37:C37 F37:AL37 A39 D41:E42">
    <cfRule type="expression" dxfId="22" priority="263" stopIfTrue="1">
      <formula>OR($B22="audio audit", $B22="text audit", $B22="speed violations count", $B22="speed violations list", $B22="speed violations audit")</formula>
    </cfRule>
  </conditionalFormatting>
  <conditionalFormatting sqref="A22:AL22 D27:E27 D32:E37 A37:C37 F37:AL37 A39 D41:E42">
    <cfRule type="expression" dxfId="23" priority="264" stopIfTrue="1">
      <formula>OR($B22="username", $B22="phonenumber", $B22="start", $B22="end", $B22="deviceid", $B22="subscriberid", $B22="simserial", $B22="caseid")</formula>
    </cfRule>
  </conditionalFormatting>
  <conditionalFormatting sqref="A22:AL22 D27:E27 D32:E37 A37:C37 F37:AL37 A39 D41:E42">
    <cfRule type="expression" dxfId="24" priority="265" stopIfTrue="1">
      <formula>OR(AND(LEFT($B22, 16)="select_multiple ", LEN($B22)&gt;16, NOT(ISNUMBER(SEARCH(" ", $B22, 17)))), AND(LEFT($B22, 11)="select_one ", LEN($B22)&gt;11, NOT(ISNUMBER(SEARCH(" ", $B22, 12)))))</formula>
    </cfRule>
  </conditionalFormatting>
  <conditionalFormatting sqref="A22:AL22 D27:E27 D32:E37 A37:C37 F37:AL37 A39 D41:E42">
    <cfRule type="expression" dxfId="25" priority="266" stopIfTrue="1">
      <formula>$B22="decimal"</formula>
    </cfRule>
  </conditionalFormatting>
  <conditionalFormatting sqref="A22:AL22 D27:E27 D32:E37 A37:C37 F37:AL37 A39 D41:E42">
    <cfRule type="expression" dxfId="26" priority="267" stopIfTrue="1">
      <formula>$B22="integer"</formula>
    </cfRule>
  </conditionalFormatting>
  <conditionalFormatting sqref="A22:AL22 D27:E27 D32:E37 A37:C37 F37:AL37 A39 D41:E42">
    <cfRule type="expression" dxfId="27" priority="268" stopIfTrue="1">
      <formula>$B22="text"</formula>
    </cfRule>
  </conditionalFormatting>
  <conditionalFormatting sqref="A22:AL22 D27:E27 D32:E37 A37:C37 F37:AL37 A39 D41:E42">
    <cfRule type="expression" dxfId="28" priority="269" stopIfTrue="1">
      <formula>$B22="end repeat"</formula>
    </cfRule>
  </conditionalFormatting>
  <conditionalFormatting sqref="A22:AL22 D27:E27 D32:E37 A37:C37 F37:AL37 A39 D41:E42">
    <cfRule type="expression" dxfId="28" priority="270" stopIfTrue="1">
      <formula>$B22="begin repeat"</formula>
    </cfRule>
  </conditionalFormatting>
  <conditionalFormatting sqref="A22:AL22 D27:E27 D32:E37 A37:C37 F37:AL37 A39 D41:E42">
    <cfRule type="expression" dxfId="29" priority="271" stopIfTrue="1">
      <formula>$B22="end group"</formula>
    </cfRule>
  </conditionalFormatting>
  <conditionalFormatting sqref="A22:AL22 D27:E27 D32:E37 A37:C37 F37:AL37 A39 D41:E42">
    <cfRule type="expression" dxfId="29" priority="272" stopIfTrue="1">
      <formula>$B22="begin group"</formula>
    </cfRule>
  </conditionalFormatting>
  <conditionalFormatting sqref="Q22 Q37">
    <cfRule type="expression" dxfId="15" priority="273" stopIfTrue="1">
      <formula>OR($B22="audio", $B22="video")</formula>
    </cfRule>
  </conditionalFormatting>
  <conditionalFormatting sqref="Q22 Q37">
    <cfRule type="expression" dxfId="16" priority="274" stopIfTrue="1">
      <formula>$B22="image"</formula>
    </cfRule>
  </conditionalFormatting>
  <conditionalFormatting sqref="Q22 Q37">
    <cfRule type="expression" dxfId="17" priority="275" stopIfTrue="1">
      <formula>OR($B22="date", $B22="datetime")</formula>
    </cfRule>
  </conditionalFormatting>
  <conditionalFormatting sqref="Q22 Q37">
    <cfRule type="expression" dxfId="18" priority="276" stopIfTrue="1">
      <formula>OR($B22="calculate", $B22="calculate_here")</formula>
    </cfRule>
  </conditionalFormatting>
  <conditionalFormatting sqref="Q22 Q37">
    <cfRule type="expression" dxfId="19" priority="277" stopIfTrue="1">
      <formula>$B22="note"</formula>
    </cfRule>
  </conditionalFormatting>
  <conditionalFormatting sqref="Q22 Q37">
    <cfRule type="expression" dxfId="20" priority="278" stopIfTrue="1">
      <formula>$B22="barcode"</formula>
    </cfRule>
  </conditionalFormatting>
  <conditionalFormatting sqref="Q22 Q37">
    <cfRule type="expression" dxfId="21" priority="279" stopIfTrue="1">
      <formula>OR($B22="geopoint", $B22="geoshape", $B22="geotrace")</formula>
    </cfRule>
  </conditionalFormatting>
  <conditionalFormatting sqref="Q22 Q37">
    <cfRule type="expression" dxfId="22" priority="280" stopIfTrue="1">
      <formula>OR($B22="audio audit", $B22="text audit", $B22="speed violations count", $B22="speed violations list", $B22="speed violations audit")</formula>
    </cfRule>
  </conditionalFormatting>
  <conditionalFormatting sqref="Q22 Q37">
    <cfRule type="expression" dxfId="23" priority="281" stopIfTrue="1">
      <formula>OR($B22="username", $B22="phonenumber", $B22="start", $B22="end", $B22="deviceid", $B22="subscriberid", $B22="simserial", $B22="caseid")</formula>
    </cfRule>
  </conditionalFormatting>
  <conditionalFormatting sqref="Q22 Q37">
    <cfRule type="expression" dxfId="24" priority="282" stopIfTrue="1">
      <formula>OR(AND(LEFT($B22, 16)="select_multiple ", LEN($B22)&gt;16, NOT(ISNUMBER(SEARCH(" ", $B22, 17)))), AND(LEFT($B22, 11)="select_one ", LEN($B22)&gt;11, NOT(ISNUMBER(SEARCH(" ", $B22, 12)))))</formula>
    </cfRule>
  </conditionalFormatting>
  <conditionalFormatting sqref="Q22 Q37">
    <cfRule type="expression" dxfId="25" priority="283" stopIfTrue="1">
      <formula>$B22="decimal"</formula>
    </cfRule>
  </conditionalFormatting>
  <conditionalFormatting sqref="Q22 Q37">
    <cfRule type="expression" dxfId="26" priority="284" stopIfTrue="1">
      <formula>$B22="integer"</formula>
    </cfRule>
  </conditionalFormatting>
  <conditionalFormatting sqref="Q22 Q37">
    <cfRule type="expression" dxfId="27" priority="285" stopIfTrue="1">
      <formula>$B22="text"</formula>
    </cfRule>
  </conditionalFormatting>
  <conditionalFormatting sqref="Q22 Q37">
    <cfRule type="expression" dxfId="28" priority="286" stopIfTrue="1">
      <formula>$B22="end repeat"</formula>
    </cfRule>
  </conditionalFormatting>
  <conditionalFormatting sqref="Q22 Q37">
    <cfRule type="expression" dxfId="28" priority="287" stopIfTrue="1">
      <formula>$B22="begin repeat"</formula>
    </cfRule>
  </conditionalFormatting>
  <conditionalFormatting sqref="Q22 Q37">
    <cfRule type="expression" dxfId="29" priority="288" stopIfTrue="1">
      <formula>$B22="end group"</formula>
    </cfRule>
  </conditionalFormatting>
  <conditionalFormatting sqref="Q22 Q37">
    <cfRule type="expression" dxfId="29" priority="289" stopIfTrue="1">
      <formula>$B22="begin group"</formula>
    </cfRule>
  </conditionalFormatting>
  <conditionalFormatting sqref="Q21 Q28">
    <cfRule type="expression" dxfId="15" priority="290" stopIfTrue="1">
      <formula>OR($B21="audio", $B21="video")</formula>
    </cfRule>
  </conditionalFormatting>
  <conditionalFormatting sqref="Q21 Q28">
    <cfRule type="expression" dxfId="16" priority="291" stopIfTrue="1">
      <formula>$B21="image"</formula>
    </cfRule>
  </conditionalFormatting>
  <conditionalFormatting sqref="Q21 Q28">
    <cfRule type="expression" dxfId="17" priority="292" stopIfTrue="1">
      <formula>OR($B21="date", $B21="datetime")</formula>
    </cfRule>
  </conditionalFormatting>
  <conditionalFormatting sqref="Q21 Q28">
    <cfRule type="expression" dxfId="18" priority="293" stopIfTrue="1">
      <formula>OR($B21="calculate", $B21="calculate_here")</formula>
    </cfRule>
  </conditionalFormatting>
  <conditionalFormatting sqref="Q21 Q28">
    <cfRule type="expression" dxfId="19" priority="294" stopIfTrue="1">
      <formula>$B21="note"</formula>
    </cfRule>
  </conditionalFormatting>
  <conditionalFormatting sqref="Q21 Q28">
    <cfRule type="expression" dxfId="20" priority="295" stopIfTrue="1">
      <formula>$B21="barcode"</formula>
    </cfRule>
  </conditionalFormatting>
  <conditionalFormatting sqref="Q21 Q28">
    <cfRule type="expression" dxfId="21" priority="296" stopIfTrue="1">
      <formula>OR($B21="geopoint", $B21="geoshape", $B21="geotrace")</formula>
    </cfRule>
  </conditionalFormatting>
  <conditionalFormatting sqref="Q21 Q28">
    <cfRule type="expression" dxfId="22" priority="297" stopIfTrue="1">
      <formula>OR($B21="audio audit", $B21="text audit", $B21="speed violations count", $B21="speed violations list", $B21="speed violations audit")</formula>
    </cfRule>
  </conditionalFormatting>
  <conditionalFormatting sqref="Q21 Q28">
    <cfRule type="expression" dxfId="23" priority="298" stopIfTrue="1">
      <formula>OR($B21="username", $B21="phonenumber", $B21="start", $B21="end", $B21="deviceid", $B21="subscriberid", $B21="simserial", $B21="caseid")</formula>
    </cfRule>
  </conditionalFormatting>
  <conditionalFormatting sqref="Q21 Q28">
    <cfRule type="expression" dxfId="24" priority="299" stopIfTrue="1">
      <formula>OR(AND(LEFT($B21, 16)="select_multiple ", LEN($B21)&gt;16, NOT(ISNUMBER(SEARCH(" ", $B21, 17)))), AND(LEFT($B21, 11)="select_one ", LEN($B21)&gt;11, NOT(ISNUMBER(SEARCH(" ", $B21, 12)))))</formula>
    </cfRule>
  </conditionalFormatting>
  <conditionalFormatting sqref="Q21 Q28">
    <cfRule type="expression" dxfId="25" priority="300" stopIfTrue="1">
      <formula>$B21="decimal"</formula>
    </cfRule>
  </conditionalFormatting>
  <conditionalFormatting sqref="Q21 Q28">
    <cfRule type="expression" dxfId="26" priority="301" stopIfTrue="1">
      <formula>$B21="integer"</formula>
    </cfRule>
  </conditionalFormatting>
  <conditionalFormatting sqref="Q21 Q28">
    <cfRule type="expression" dxfId="27" priority="302" stopIfTrue="1">
      <formula>$B21="text"</formula>
    </cfRule>
  </conditionalFormatting>
  <conditionalFormatting sqref="Q21 Q28">
    <cfRule type="expression" dxfId="28" priority="303" stopIfTrue="1">
      <formula>$B21="end repeat"</formula>
    </cfRule>
  </conditionalFormatting>
  <conditionalFormatting sqref="Q21 Q28">
    <cfRule type="expression" dxfId="28" priority="304" stopIfTrue="1">
      <formula>$B21="begin repeat"</formula>
    </cfRule>
  </conditionalFormatting>
  <conditionalFormatting sqref="Q21 Q28">
    <cfRule type="expression" dxfId="29" priority="305" stopIfTrue="1">
      <formula>$B21="end group"</formula>
    </cfRule>
  </conditionalFormatting>
  <conditionalFormatting sqref="Q21 Q28">
    <cfRule type="expression" dxfId="29" priority="306" stopIfTrue="1">
      <formula>$B21="begin group"</formula>
    </cfRule>
  </conditionalFormatting>
  <conditionalFormatting sqref="A1:A316 B1:AA24 AB2:AL24 B27:AL27 B32:AL78 B80:AG92 AH80:AL95 B98:B103 C98:C105 D98:AG103 AH98:AL227 AH230:AL316">
    <cfRule type="expression" dxfId="32" priority="307">
      <formula>#REF!=#REF!</formula>
    </cfRule>
  </conditionalFormatting>
  <conditionalFormatting sqref="AH2:AH25 AH27:AH28 AH32:AH221 AH222:AH316">
    <cfRule type="notContainsBlanks" dxfId="32" priority="308">
      <formula>LEN(TRIM(AH2))&gt;0</formula>
    </cfRule>
  </conditionalFormatting>
  <conditionalFormatting sqref="AH2">
    <cfRule type="notContainsBlanks" dxfId="32" priority="309">
      <formula>LEN(TRIM(AH2))&gt;0</formula>
    </cfRule>
  </conditionalFormatting>
  <conditionalFormatting sqref="A25:AL25">
    <cfRule type="expression" dxfId="32" priority="310">
      <formula>$B27=#REF!</formula>
    </cfRule>
  </conditionalFormatting>
  <conditionalFormatting sqref="A26:AL26">
    <cfRule type="expression" dxfId="1" priority="311">
      <formula>$B26="begin repeat"</formula>
    </cfRule>
  </conditionalFormatting>
  <conditionalFormatting sqref="A26:AL26">
    <cfRule type="expression" dxfId="2" priority="312">
      <formula>$B26="text"</formula>
    </cfRule>
  </conditionalFormatting>
  <conditionalFormatting sqref="A26:AL26">
    <cfRule type="expression" dxfId="3" priority="313">
      <formula>$B26="decimal"</formula>
    </cfRule>
  </conditionalFormatting>
  <conditionalFormatting sqref="A26:AL26">
    <cfRule type="expression" dxfId="4" priority="314">
      <formula>$B26="integer"</formula>
    </cfRule>
  </conditionalFormatting>
  <conditionalFormatting sqref="A26:AL26">
    <cfRule type="expression" dxfId="5" priority="315">
      <formula>$B26="image"</formula>
    </cfRule>
  </conditionalFormatting>
  <conditionalFormatting sqref="A26:AL26">
    <cfRule type="expression" dxfId="6" priority="316">
      <formula>OR($B26="date", $B26="datetime")</formula>
    </cfRule>
  </conditionalFormatting>
  <conditionalFormatting sqref="A26:AL26">
    <cfRule type="expression" dxfId="7" priority="317">
      <formula>OR(AND(LEFT($B26, 16)="select_multiple ", LEN($B26)&gt;16, NOT(ISNUMBER(SEARCH(" ", $B26, 17)))), AND(LEFT($B26, 11)="select_one ", LEN($B26)&gt;11, NOT(ISNUMBER(SEARCH(" ", $B26, 12)))))</formula>
    </cfRule>
  </conditionalFormatting>
  <conditionalFormatting sqref="C26 G26">
    <cfRule type="expression" dxfId="8" priority="318" stopIfTrue="1">
      <formula>OR($B26="audio audit", $B26="text audit", $B26="speed violations count", $B26="speed violations list", $B26="speed violations audit")</formula>
    </cfRule>
  </conditionalFormatting>
  <conditionalFormatting sqref="A26:AL26">
    <cfRule type="expression" dxfId="9" priority="319">
      <formula>OR($B26="audio", $B26="video")</formula>
    </cfRule>
  </conditionalFormatting>
  <conditionalFormatting sqref="A26:AL26">
    <cfRule type="expression" dxfId="10" priority="320">
      <formula>$B26="note"</formula>
    </cfRule>
  </conditionalFormatting>
  <conditionalFormatting sqref="A26:AL26">
    <cfRule type="expression" dxfId="11" priority="321">
      <formula>$B26="barcode"</formula>
    </cfRule>
  </conditionalFormatting>
  <conditionalFormatting sqref="A26:AL26">
    <cfRule type="expression" dxfId="12" priority="322">
      <formula>OR($B26="geopoint", $B26="geoshape", $B26="geotrace")</formula>
    </cfRule>
  </conditionalFormatting>
  <conditionalFormatting sqref="C26 T26">
    <cfRule type="expression" dxfId="13" priority="323" stopIfTrue="1">
      <formula>OR($B26="calculate", $B26="calculate_here")</formula>
    </cfRule>
  </conditionalFormatting>
  <conditionalFormatting sqref="A26:AL26">
    <cfRule type="expression" dxfId="15" priority="324">
      <formula>OR($B26="audio", $B26="video")</formula>
    </cfRule>
  </conditionalFormatting>
  <conditionalFormatting sqref="A26:AL26">
    <cfRule type="expression" dxfId="16" priority="325">
      <formula>$B26="image"</formula>
    </cfRule>
  </conditionalFormatting>
  <conditionalFormatting sqref="A26:AL26">
    <cfRule type="expression" dxfId="17" priority="326">
      <formula>OR($B26="date", $B26="datetime")</formula>
    </cfRule>
  </conditionalFormatting>
  <conditionalFormatting sqref="A26:AL26">
    <cfRule type="expression" dxfId="18" priority="327">
      <formula>OR($B26="calculate", $B26="calculate_here")</formula>
    </cfRule>
  </conditionalFormatting>
  <conditionalFormatting sqref="A26:AL26">
    <cfRule type="expression" dxfId="19" priority="328">
      <formula>$B26="note"</formula>
    </cfRule>
  </conditionalFormatting>
  <conditionalFormatting sqref="A26:AL26">
    <cfRule type="expression" dxfId="20" priority="329">
      <formula>$B26="barcode"</formula>
    </cfRule>
  </conditionalFormatting>
  <conditionalFormatting sqref="A26:AL26">
    <cfRule type="expression" dxfId="21" priority="330">
      <formula>OR($B26="geopoint", $B26="geoshape", $B26="geotrace")</formula>
    </cfRule>
  </conditionalFormatting>
  <conditionalFormatting sqref="A26:AL26">
    <cfRule type="expression" dxfId="22" priority="331">
      <formula>OR($B26="audio audit", $B26="text audit", $B26="speed violations count", $B26="speed violations list", $B26="speed violations audit")</formula>
    </cfRule>
  </conditionalFormatting>
  <conditionalFormatting sqref="A26:AL26">
    <cfRule type="expression" dxfId="23" priority="332">
      <formula>OR($B26="username", $B26="phonenumber", $B26="start", $B26="end", $B26="deviceid", $B26="subscriberid", $B26="simserial", $B26="caseid")</formula>
    </cfRule>
  </conditionalFormatting>
  <conditionalFormatting sqref="A26:AL26">
    <cfRule type="expression" dxfId="24" priority="333">
      <formula>OR(AND(LEFT($B26, 16)="select_multiple ", LEN($B26)&gt;16, NOT(ISNUMBER(SEARCH(" ", $B26, 17)))), AND(LEFT($B26, 11)="select_one ", LEN($B26)&gt;11, NOT(ISNUMBER(SEARCH(" ", $B26, 12)))))</formula>
    </cfRule>
  </conditionalFormatting>
  <conditionalFormatting sqref="A26:AL26">
    <cfRule type="expression" dxfId="25" priority="334">
      <formula>$B26="decimal"</formula>
    </cfRule>
  </conditionalFormatting>
  <conditionalFormatting sqref="A26:AL26">
    <cfRule type="expression" dxfId="26" priority="335">
      <formula>$B26="integer"</formula>
    </cfRule>
  </conditionalFormatting>
  <conditionalFormatting sqref="A26:AL26">
    <cfRule type="expression" dxfId="27" priority="336">
      <formula>$B26="text"</formula>
    </cfRule>
  </conditionalFormatting>
  <conditionalFormatting sqref="A26:AL26">
    <cfRule type="expression" dxfId="28" priority="337">
      <formula>$B26="end repeat"</formula>
    </cfRule>
  </conditionalFormatting>
  <conditionalFormatting sqref="A26:AL26">
    <cfRule type="expression" dxfId="28" priority="338">
      <formula>$B26="begin repeat"</formula>
    </cfRule>
  </conditionalFormatting>
  <conditionalFormatting sqref="A26:AL26">
    <cfRule type="expression" dxfId="29" priority="339">
      <formula>$B26="end group"</formula>
    </cfRule>
  </conditionalFormatting>
  <conditionalFormatting sqref="A26:AL26">
    <cfRule type="expression" dxfId="29" priority="340">
      <formula>$B26="begin group"</formula>
    </cfRule>
  </conditionalFormatting>
  <conditionalFormatting sqref="P26">
    <cfRule type="expression" dxfId="15" priority="341" stopIfTrue="1">
      <formula>OR($B26="audio", $B26="video")</formula>
    </cfRule>
  </conditionalFormatting>
  <conditionalFormatting sqref="P26">
    <cfRule type="expression" dxfId="16" priority="342" stopIfTrue="1">
      <formula>$B26="image"</formula>
    </cfRule>
  </conditionalFormatting>
  <conditionalFormatting sqref="P26">
    <cfRule type="expression" dxfId="17" priority="343" stopIfTrue="1">
      <formula>OR($B26="date", $B26="datetime")</formula>
    </cfRule>
  </conditionalFormatting>
  <conditionalFormatting sqref="P26">
    <cfRule type="expression" dxfId="18" priority="344" stopIfTrue="1">
      <formula>OR($B26="calculate", $B26="calculate_here")</formula>
    </cfRule>
  </conditionalFormatting>
  <conditionalFormatting sqref="P26">
    <cfRule type="expression" dxfId="19" priority="345" stopIfTrue="1">
      <formula>$B26="note"</formula>
    </cfRule>
  </conditionalFormatting>
  <conditionalFormatting sqref="P26">
    <cfRule type="expression" dxfId="20" priority="346" stopIfTrue="1">
      <formula>$B26="barcode"</formula>
    </cfRule>
  </conditionalFormatting>
  <conditionalFormatting sqref="P26">
    <cfRule type="expression" dxfId="21" priority="347" stopIfTrue="1">
      <formula>OR($B26="geopoint", $B26="geoshape", $B26="geotrace")</formula>
    </cfRule>
  </conditionalFormatting>
  <conditionalFormatting sqref="P26">
    <cfRule type="expression" dxfId="22" priority="348" stopIfTrue="1">
      <formula>OR($B26="audio audit", $B26="text audit", $B26="speed violations count", $B26="speed violations list", $B26="speed violations audit")</formula>
    </cfRule>
  </conditionalFormatting>
  <conditionalFormatting sqref="P26">
    <cfRule type="expression" dxfId="23" priority="349" stopIfTrue="1">
      <formula>OR($B26="username", $B26="phonenumber", $B26="start", $B26="end", $B26="deviceid", $B26="subscriberid", $B26="simserial", $B26="caseid")</formula>
    </cfRule>
  </conditionalFormatting>
  <conditionalFormatting sqref="P26">
    <cfRule type="expression" dxfId="24" priority="350" stopIfTrue="1">
      <formula>OR(AND(LEFT($B26, 16)="select_multiple ", LEN($B26)&gt;16, NOT(ISNUMBER(SEARCH(" ", $B26, 17)))), AND(LEFT($B26, 11)="select_one ", LEN($B26)&gt;11, NOT(ISNUMBER(SEARCH(" ", $B26, 12)))))</formula>
    </cfRule>
  </conditionalFormatting>
  <conditionalFormatting sqref="P26">
    <cfRule type="expression" dxfId="25" priority="351" stopIfTrue="1">
      <formula>$B26="decimal"</formula>
    </cfRule>
  </conditionalFormatting>
  <conditionalFormatting sqref="P26">
    <cfRule type="expression" dxfId="26" priority="352" stopIfTrue="1">
      <formula>$B26="integer"</formula>
    </cfRule>
  </conditionalFormatting>
  <conditionalFormatting sqref="P26">
    <cfRule type="expression" dxfId="27" priority="353" stopIfTrue="1">
      <formula>$B26="text"</formula>
    </cfRule>
  </conditionalFormatting>
  <conditionalFormatting sqref="P26">
    <cfRule type="expression" dxfId="28" priority="354" stopIfTrue="1">
      <formula>$B26="end repeat"</formula>
    </cfRule>
  </conditionalFormatting>
  <conditionalFormatting sqref="P26">
    <cfRule type="expression" dxfId="28" priority="355" stopIfTrue="1">
      <formula>$B26="begin repeat"</formula>
    </cfRule>
  </conditionalFormatting>
  <conditionalFormatting sqref="P26">
    <cfRule type="expression" dxfId="29" priority="356" stopIfTrue="1">
      <formula>$B26="end group"</formula>
    </cfRule>
  </conditionalFormatting>
  <conditionalFormatting sqref="P26">
    <cfRule type="expression" dxfId="29" priority="357" stopIfTrue="1">
      <formula>$B26="begin group"</formula>
    </cfRule>
  </conditionalFormatting>
  <conditionalFormatting sqref="AH26">
    <cfRule type="notContainsBlanks" dxfId="32" priority="358">
      <formula>LEN(TRIM(AH26))&gt;0</formula>
    </cfRule>
  </conditionalFormatting>
  <conditionalFormatting sqref="A26:AL26">
    <cfRule type="expression" dxfId="32" priority="359">
      <formula>$B28=#REF!</formula>
    </cfRule>
  </conditionalFormatting>
  <conditionalFormatting sqref="A92">
    <cfRule type="expression" dxfId="32" priority="360">
      <formula>$B99=#REF!</formula>
    </cfRule>
  </conditionalFormatting>
  <conditionalFormatting sqref="A92">
    <cfRule type="expression" dxfId="0" priority="361">
      <formula>$B99="begin group"</formula>
    </cfRule>
  </conditionalFormatting>
  <conditionalFormatting sqref="A96:AL97">
    <cfRule type="expression" dxfId="32" priority="362">
      <formula>$B98=#REF!</formula>
    </cfRule>
  </conditionalFormatting>
  <conditionalFormatting sqref="B97">
    <cfRule type="expression" dxfId="32" priority="363">
      <formula>$B98=#REF!</formula>
    </cfRule>
  </conditionalFormatting>
  <conditionalFormatting sqref="D97:E97">
    <cfRule type="expression" dxfId="32" priority="364">
      <formula>$B98=#REF!</formula>
    </cfRule>
  </conditionalFormatting>
  <conditionalFormatting sqref="A31:AL31">
    <cfRule type="expression" dxfId="1" priority="365">
      <formula>$B31="begin repeat"</formula>
    </cfRule>
  </conditionalFormatting>
  <conditionalFormatting sqref="A31:AL31">
    <cfRule type="expression" dxfId="2" priority="366">
      <formula>$B31="text"</formula>
    </cfRule>
  </conditionalFormatting>
  <conditionalFormatting sqref="A31:AL31">
    <cfRule type="expression" dxfId="3" priority="367">
      <formula>$B31="decimal"</formula>
    </cfRule>
  </conditionalFormatting>
  <conditionalFormatting sqref="A31:AL31">
    <cfRule type="expression" dxfId="4" priority="368">
      <formula>$B31="integer"</formula>
    </cfRule>
  </conditionalFormatting>
  <conditionalFormatting sqref="A31:AL31">
    <cfRule type="expression" dxfId="5" priority="369">
      <formula>$B31="image"</formula>
    </cfRule>
  </conditionalFormatting>
  <conditionalFormatting sqref="A31:AL31">
    <cfRule type="expression" dxfId="6" priority="370">
      <formula>OR($B31="date", $B31="datetime")</formula>
    </cfRule>
  </conditionalFormatting>
  <conditionalFormatting sqref="A31:AL31">
    <cfRule type="expression" dxfId="7" priority="371">
      <formula>OR(AND(LEFT($B31, 16)="select_multiple ", LEN($B31)&gt;16, NOT(ISNUMBER(SEARCH(" ", $B31, 17)))), AND(LEFT($B31, 11)="select_one ", LEN($B31)&gt;11, NOT(ISNUMBER(SEARCH(" ", $B31, 12)))))</formula>
    </cfRule>
  </conditionalFormatting>
  <conditionalFormatting sqref="C31 G31">
    <cfRule type="expression" dxfId="8" priority="372" stopIfTrue="1">
      <formula>OR($B31="audio audit", $B31="text audit", $B31="speed violations count", $B31="speed violations list", $B31="speed violations audit")</formula>
    </cfRule>
  </conditionalFormatting>
  <conditionalFormatting sqref="A31:AL31">
    <cfRule type="expression" dxfId="9" priority="373">
      <formula>OR($B31="audio", $B31="video")</formula>
    </cfRule>
  </conditionalFormatting>
  <conditionalFormatting sqref="A31:AL31">
    <cfRule type="expression" dxfId="10" priority="374">
      <formula>$B31="note"</formula>
    </cfRule>
  </conditionalFormatting>
  <conditionalFormatting sqref="A31:AL31">
    <cfRule type="expression" dxfId="11" priority="375">
      <formula>$B31="barcode"</formula>
    </cfRule>
  </conditionalFormatting>
  <conditionalFormatting sqref="A31:AL31">
    <cfRule type="expression" dxfId="12" priority="376">
      <formula>OR($B31="geopoint", $B31="geoshape", $B31="geotrace")</formula>
    </cfRule>
  </conditionalFormatting>
  <conditionalFormatting sqref="C31 T31">
    <cfRule type="expression" dxfId="13" priority="377" stopIfTrue="1">
      <formula>OR($B31="calculate", $B31="calculate_here")</formula>
    </cfRule>
  </conditionalFormatting>
  <conditionalFormatting sqref="A31:AL31">
    <cfRule type="expression" dxfId="15" priority="378">
      <formula>OR($B31="audio", $B31="video")</formula>
    </cfRule>
  </conditionalFormatting>
  <conditionalFormatting sqref="A31:AL31">
    <cfRule type="expression" dxfId="16" priority="379">
      <formula>$B31="image"</formula>
    </cfRule>
  </conditionalFormatting>
  <conditionalFormatting sqref="A31:AL31">
    <cfRule type="expression" dxfId="17" priority="380">
      <formula>OR($B31="date", $B31="datetime")</formula>
    </cfRule>
  </conditionalFormatting>
  <conditionalFormatting sqref="A31:AL31">
    <cfRule type="expression" dxfId="18" priority="381">
      <formula>OR($B31="calculate", $B31="calculate_here")</formula>
    </cfRule>
  </conditionalFormatting>
  <conditionalFormatting sqref="A31:AL31">
    <cfRule type="expression" dxfId="19" priority="382">
      <formula>$B31="note"</formula>
    </cfRule>
  </conditionalFormatting>
  <conditionalFormatting sqref="A31:AL31">
    <cfRule type="expression" dxfId="20" priority="383">
      <formula>$B31="barcode"</formula>
    </cfRule>
  </conditionalFormatting>
  <conditionalFormatting sqref="A31:AL31">
    <cfRule type="expression" dxfId="21" priority="384">
      <formula>OR($B31="geopoint", $B31="geoshape", $B31="geotrace")</formula>
    </cfRule>
  </conditionalFormatting>
  <conditionalFormatting sqref="A31:AL31">
    <cfRule type="expression" dxfId="22" priority="385">
      <formula>OR($B31="audio audit", $B31="text audit", $B31="speed violations count", $B31="speed violations list", $B31="speed violations audit")</formula>
    </cfRule>
  </conditionalFormatting>
  <conditionalFormatting sqref="A31:AL31">
    <cfRule type="expression" dxfId="23" priority="386">
      <formula>OR($B31="username", $B31="phonenumber", $B31="start", $B31="end", $B31="deviceid", $B31="subscriberid", $B31="simserial", $B31="caseid")</formula>
    </cfRule>
  </conditionalFormatting>
  <conditionalFormatting sqref="A31:AL31">
    <cfRule type="expression" dxfId="24" priority="387">
      <formula>OR(AND(LEFT($B31, 16)="select_multiple ", LEN($B31)&gt;16, NOT(ISNUMBER(SEARCH(" ", $B31, 17)))), AND(LEFT($B31, 11)="select_one ", LEN($B31)&gt;11, NOT(ISNUMBER(SEARCH(" ", $B31, 12)))))</formula>
    </cfRule>
  </conditionalFormatting>
  <conditionalFormatting sqref="A31:AL31">
    <cfRule type="expression" dxfId="25" priority="388">
      <formula>$B31="decimal"</formula>
    </cfRule>
  </conditionalFormatting>
  <conditionalFormatting sqref="A31:AL31">
    <cfRule type="expression" dxfId="26" priority="389">
      <formula>$B31="integer"</formula>
    </cfRule>
  </conditionalFormatting>
  <conditionalFormatting sqref="A31:AL31">
    <cfRule type="expression" dxfId="27" priority="390">
      <formula>$B31="text"</formula>
    </cfRule>
  </conditionalFormatting>
  <conditionalFormatting sqref="A31:AL31">
    <cfRule type="expression" dxfId="28" priority="391">
      <formula>$B31="end repeat"</formula>
    </cfRule>
  </conditionalFormatting>
  <conditionalFormatting sqref="A31:AL31">
    <cfRule type="expression" dxfId="28" priority="392">
      <formula>$B31="begin repeat"</formula>
    </cfRule>
  </conditionalFormatting>
  <conditionalFormatting sqref="A31:AL31">
    <cfRule type="expression" dxfId="29" priority="393">
      <formula>$B31="end group"</formula>
    </cfRule>
  </conditionalFormatting>
  <conditionalFormatting sqref="A31:AL31">
    <cfRule type="expression" dxfId="29" priority="394">
      <formula>$B31="begin group"</formula>
    </cfRule>
  </conditionalFormatting>
  <conditionalFormatting sqref="D31">
    <cfRule type="expression" dxfId="0" priority="395" stopIfTrue="1">
      <formula>$B31="begin group"</formula>
    </cfRule>
  </conditionalFormatting>
  <conditionalFormatting sqref="D31">
    <cfRule type="expression" dxfId="1" priority="396" stopIfTrue="1">
      <formula>$B31="begin repeat"</formula>
    </cfRule>
  </conditionalFormatting>
  <conditionalFormatting sqref="D31:E31">
    <cfRule type="expression" dxfId="2" priority="397" stopIfTrue="1">
      <formula>$B31="text"</formula>
    </cfRule>
  </conditionalFormatting>
  <conditionalFormatting sqref="D31:E31">
    <cfRule type="expression" dxfId="3" priority="398" stopIfTrue="1">
      <formula>$B31="decimal"</formula>
    </cfRule>
  </conditionalFormatting>
  <conditionalFormatting sqref="D31:E31">
    <cfRule type="expression" dxfId="4" priority="399" stopIfTrue="1">
      <formula>$B31="integer"</formula>
    </cfRule>
  </conditionalFormatting>
  <conditionalFormatting sqref="D31">
    <cfRule type="expression" dxfId="5" priority="400" stopIfTrue="1">
      <formula>$B31="image"</formula>
    </cfRule>
  </conditionalFormatting>
  <conditionalFormatting sqref="D31">
    <cfRule type="expression" dxfId="6" priority="401" stopIfTrue="1">
      <formula>OR($B31="date", $B31="datetime")</formula>
    </cfRule>
  </conditionalFormatting>
  <conditionalFormatting sqref="D31">
    <cfRule type="expression" dxfId="7" priority="402" stopIfTrue="1">
      <formula>OR(AND(LEFT($B31, 16)="select_multiple ", LEN($B31)&gt;16, NOT(ISNUMBER(SEARCH(" ", $B31, 17)))), AND(LEFT($B31, 11)="select_one ", LEN($B31)&gt;11, NOT(ISNUMBER(SEARCH(" ", $B31, 12)))))</formula>
    </cfRule>
  </conditionalFormatting>
  <conditionalFormatting sqref="D31">
    <cfRule type="expression" dxfId="9" priority="403" stopIfTrue="1">
      <formula>OR($B31="audio", $B31="video")</formula>
    </cfRule>
  </conditionalFormatting>
  <conditionalFormatting sqref="D31">
    <cfRule type="expression" dxfId="10" priority="404" stopIfTrue="1">
      <formula>$B31="note"</formula>
    </cfRule>
  </conditionalFormatting>
  <conditionalFormatting sqref="D31">
    <cfRule type="expression" dxfId="11" priority="405" stopIfTrue="1">
      <formula>$B31="barcode"</formula>
    </cfRule>
  </conditionalFormatting>
  <conditionalFormatting sqref="D31">
    <cfRule type="expression" dxfId="12" priority="406" stopIfTrue="1">
      <formula>OR($B31="geopoint", $B31="geoshape", $B31="geotrace")</formula>
    </cfRule>
  </conditionalFormatting>
  <conditionalFormatting sqref="D31:E31">
    <cfRule type="expression" dxfId="15" priority="407" stopIfTrue="1">
      <formula>OR($B31="audio", $B31="video")</formula>
    </cfRule>
  </conditionalFormatting>
  <conditionalFormatting sqref="D31:E31">
    <cfRule type="expression" dxfId="16" priority="408" stopIfTrue="1">
      <formula>$B31="image"</formula>
    </cfRule>
  </conditionalFormatting>
  <conditionalFormatting sqref="D31:E31">
    <cfRule type="expression" dxfId="17" priority="409" stopIfTrue="1">
      <formula>OR($B31="date", $B31="datetime")</formula>
    </cfRule>
  </conditionalFormatting>
  <conditionalFormatting sqref="D31:E31">
    <cfRule type="expression" dxfId="18" priority="410" stopIfTrue="1">
      <formula>OR($B31="calculate", $B31="calculate_here")</formula>
    </cfRule>
  </conditionalFormatting>
  <conditionalFormatting sqref="D31:E31">
    <cfRule type="expression" dxfId="19" priority="411" stopIfTrue="1">
      <formula>$B31="note"</formula>
    </cfRule>
  </conditionalFormatting>
  <conditionalFormatting sqref="D31:E31">
    <cfRule type="expression" dxfId="20" priority="412" stopIfTrue="1">
      <formula>$B31="barcode"</formula>
    </cfRule>
  </conditionalFormatting>
  <conditionalFormatting sqref="D31:E31">
    <cfRule type="expression" dxfId="21" priority="413" stopIfTrue="1">
      <formula>OR($B31="geopoint", $B31="geoshape", $B31="geotrace")</formula>
    </cfRule>
  </conditionalFormatting>
  <conditionalFormatting sqref="D31:E31">
    <cfRule type="expression" dxfId="22" priority="414" stopIfTrue="1">
      <formula>OR($B31="audio audit", $B31="text audit", $B31="speed violations count", $B31="speed violations list", $B31="speed violations audit")</formula>
    </cfRule>
  </conditionalFormatting>
  <conditionalFormatting sqref="D31:E31">
    <cfRule type="expression" dxfId="23" priority="415" stopIfTrue="1">
      <formula>OR($B31="username", $B31="phonenumber", $B31="start", $B31="end", $B31="deviceid", $B31="subscriberid", $B31="simserial", $B31="caseid")</formula>
    </cfRule>
  </conditionalFormatting>
  <conditionalFormatting sqref="D31:E31">
    <cfRule type="expression" dxfId="24" priority="416" stopIfTrue="1">
      <formula>OR(AND(LEFT($B31, 16)="select_multiple ", LEN($B31)&gt;16, NOT(ISNUMBER(SEARCH(" ", $B31, 17)))), AND(LEFT($B31, 11)="select_one ", LEN($B31)&gt;11, NOT(ISNUMBER(SEARCH(" ", $B31, 12)))))</formula>
    </cfRule>
  </conditionalFormatting>
  <conditionalFormatting sqref="D31:E31">
    <cfRule type="expression" dxfId="25" priority="417" stopIfTrue="1">
      <formula>$B31="decimal"</formula>
    </cfRule>
  </conditionalFormatting>
  <conditionalFormatting sqref="D31:E31">
    <cfRule type="expression" dxfId="26" priority="418" stopIfTrue="1">
      <formula>$B31="integer"</formula>
    </cfRule>
  </conditionalFormatting>
  <conditionalFormatting sqref="D31:E31">
    <cfRule type="expression" dxfId="27" priority="419" stopIfTrue="1">
      <formula>$B31="text"</formula>
    </cfRule>
  </conditionalFormatting>
  <conditionalFormatting sqref="D31:E31">
    <cfRule type="expression" dxfId="28" priority="420" stopIfTrue="1">
      <formula>$B31="end repeat"</formula>
    </cfRule>
  </conditionalFormatting>
  <conditionalFormatting sqref="D31:E31">
    <cfRule type="expression" dxfId="28" priority="421" stopIfTrue="1">
      <formula>$B31="begin repeat"</formula>
    </cfRule>
  </conditionalFormatting>
  <conditionalFormatting sqref="D31:E31">
    <cfRule type="expression" dxfId="29" priority="422" stopIfTrue="1">
      <formula>$B31="end group"</formula>
    </cfRule>
  </conditionalFormatting>
  <conditionalFormatting sqref="D31:E31">
    <cfRule type="expression" dxfId="29" priority="423" stopIfTrue="1">
      <formula>$B31="begin group"</formula>
    </cfRule>
  </conditionalFormatting>
  <conditionalFormatting sqref="A31:AL31">
    <cfRule type="expression" dxfId="32" priority="424">
      <formula>$B32=#REF!</formula>
    </cfRule>
  </conditionalFormatting>
  <conditionalFormatting sqref="AH31">
    <cfRule type="notContainsBlanks" dxfId="32" priority="425">
      <formula>LEN(TRIM(AH31))&gt;0</formula>
    </cfRule>
  </conditionalFormatting>
  <conditionalFormatting sqref="A28:AL28">
    <cfRule type="expression" dxfId="32" priority="426">
      <formula>$B37=#REF!</formula>
    </cfRule>
  </conditionalFormatting>
  <conditionalFormatting sqref="A28:AL28">
    <cfRule type="expression" dxfId="0" priority="427">
      <formula>$B37="begin group"</formula>
    </cfRule>
  </conditionalFormatting>
  <conditionalFormatting sqref="A28 AH28:AL28">
    <cfRule type="expression" dxfId="32" priority="428">
      <formula>$B32=#REF!</formula>
    </cfRule>
  </conditionalFormatting>
  <conditionalFormatting sqref="A30:AL30">
    <cfRule type="expression" dxfId="1" priority="429">
      <formula>$B30="begin repeat"</formula>
    </cfRule>
  </conditionalFormatting>
  <conditionalFormatting sqref="A30:AL30">
    <cfRule type="expression" dxfId="2" priority="430">
      <formula>$B30="text"</formula>
    </cfRule>
  </conditionalFormatting>
  <conditionalFormatting sqref="A30:AL30">
    <cfRule type="expression" dxfId="3" priority="431">
      <formula>$B30="decimal"</formula>
    </cfRule>
  </conditionalFormatting>
  <conditionalFormatting sqref="A30:AL30">
    <cfRule type="expression" dxfId="4" priority="432">
      <formula>$B30="integer"</formula>
    </cfRule>
  </conditionalFormatting>
  <conditionalFormatting sqref="A30:AL30">
    <cfRule type="expression" dxfId="5" priority="433">
      <formula>$B30="image"</formula>
    </cfRule>
  </conditionalFormatting>
  <conditionalFormatting sqref="A30:AL30">
    <cfRule type="expression" dxfId="6" priority="434">
      <formula>OR($B30="date", $B30="datetime")</formula>
    </cfRule>
  </conditionalFormatting>
  <conditionalFormatting sqref="A30:AL30">
    <cfRule type="expression" dxfId="7" priority="435">
      <formula>OR(AND(LEFT($B30, 16)="select_multiple ", LEN($B30)&gt;16, NOT(ISNUMBER(SEARCH(" ", $B30, 17)))), AND(LEFT($B30, 11)="select_one ", LEN($B30)&gt;11, NOT(ISNUMBER(SEARCH(" ", $B30, 12)))))</formula>
    </cfRule>
  </conditionalFormatting>
  <conditionalFormatting sqref="C30 G30">
    <cfRule type="expression" dxfId="8" priority="436" stopIfTrue="1">
      <formula>OR($B30="audio audit", $B30="text audit", $B30="speed violations count", $B30="speed violations list", $B30="speed violations audit")</formula>
    </cfRule>
  </conditionalFormatting>
  <conditionalFormatting sqref="A30:AL30">
    <cfRule type="expression" dxfId="9" priority="437">
      <formula>OR($B30="audio", $B30="video")</formula>
    </cfRule>
  </conditionalFormatting>
  <conditionalFormatting sqref="A30:AL30">
    <cfRule type="expression" dxfId="10" priority="438">
      <formula>$B30="note"</formula>
    </cfRule>
  </conditionalFormatting>
  <conditionalFormatting sqref="A30:AL30">
    <cfRule type="expression" dxfId="11" priority="439">
      <formula>$B30="barcode"</formula>
    </cfRule>
  </conditionalFormatting>
  <conditionalFormatting sqref="A30:AL30">
    <cfRule type="expression" dxfId="12" priority="440">
      <formula>OR($B30="geopoint", $B30="geoshape", $B30="geotrace")</formula>
    </cfRule>
  </conditionalFormatting>
  <conditionalFormatting sqref="C30 T30">
    <cfRule type="expression" dxfId="13" priority="441" stopIfTrue="1">
      <formula>OR($B30="calculate", $B30="calculate_here")</formula>
    </cfRule>
  </conditionalFormatting>
  <conditionalFormatting sqref="A30:AL30">
    <cfRule type="expression" dxfId="15" priority="442">
      <formula>OR($B30="audio", $B30="video")</formula>
    </cfRule>
  </conditionalFormatting>
  <conditionalFormatting sqref="A30:AL30">
    <cfRule type="expression" dxfId="16" priority="443">
      <formula>$B30="image"</formula>
    </cfRule>
  </conditionalFormatting>
  <conditionalFormatting sqref="A30:AL30">
    <cfRule type="expression" dxfId="17" priority="444">
      <formula>OR($B30="date", $B30="datetime")</formula>
    </cfRule>
  </conditionalFormatting>
  <conditionalFormatting sqref="A30:AL30">
    <cfRule type="expression" dxfId="18" priority="445">
      <formula>OR($B30="calculate", $B30="calculate_here")</formula>
    </cfRule>
  </conditionalFormatting>
  <conditionalFormatting sqref="A30:AL30">
    <cfRule type="expression" dxfId="19" priority="446">
      <formula>$B30="note"</formula>
    </cfRule>
  </conditionalFormatting>
  <conditionalFormatting sqref="A30:AL30">
    <cfRule type="expression" dxfId="20" priority="447">
      <formula>$B30="barcode"</formula>
    </cfRule>
  </conditionalFormatting>
  <conditionalFormatting sqref="A30:AL30">
    <cfRule type="expression" dxfId="21" priority="448">
      <formula>OR($B30="geopoint", $B30="geoshape", $B30="geotrace")</formula>
    </cfRule>
  </conditionalFormatting>
  <conditionalFormatting sqref="A30:AL30">
    <cfRule type="expression" dxfId="22" priority="449">
      <formula>OR($B30="audio audit", $B30="text audit", $B30="speed violations count", $B30="speed violations list", $B30="speed violations audit")</formula>
    </cfRule>
  </conditionalFormatting>
  <conditionalFormatting sqref="A30:AL30">
    <cfRule type="expression" dxfId="23" priority="450">
      <formula>OR($B30="username", $B30="phonenumber", $B30="start", $B30="end", $B30="deviceid", $B30="subscriberid", $B30="simserial", $B30="caseid")</formula>
    </cfRule>
  </conditionalFormatting>
  <conditionalFormatting sqref="A30:AL30">
    <cfRule type="expression" dxfId="24" priority="451">
      <formula>OR(AND(LEFT($B30, 16)="select_multiple ", LEN($B30)&gt;16, NOT(ISNUMBER(SEARCH(" ", $B30, 17)))), AND(LEFT($B30, 11)="select_one ", LEN($B30)&gt;11, NOT(ISNUMBER(SEARCH(" ", $B30, 12)))))</formula>
    </cfRule>
  </conditionalFormatting>
  <conditionalFormatting sqref="A30:AL30">
    <cfRule type="expression" dxfId="25" priority="452">
      <formula>$B30="decimal"</formula>
    </cfRule>
  </conditionalFormatting>
  <conditionalFormatting sqref="A30:AL30">
    <cfRule type="expression" dxfId="26" priority="453">
      <formula>$B30="integer"</formula>
    </cfRule>
  </conditionalFormatting>
  <conditionalFormatting sqref="A30:AL30">
    <cfRule type="expression" dxfId="27" priority="454">
      <formula>$B30="text"</formula>
    </cfRule>
  </conditionalFormatting>
  <conditionalFormatting sqref="A30:AL30">
    <cfRule type="expression" dxfId="28" priority="455">
      <formula>$B30="end repeat"</formula>
    </cfRule>
  </conditionalFormatting>
  <conditionalFormatting sqref="A30:AL30">
    <cfRule type="expression" dxfId="28" priority="456">
      <formula>$B30="begin repeat"</formula>
    </cfRule>
  </conditionalFormatting>
  <conditionalFormatting sqref="A30:AL30">
    <cfRule type="expression" dxfId="29" priority="457">
      <formula>$B30="end group"</formula>
    </cfRule>
  </conditionalFormatting>
  <conditionalFormatting sqref="A30:AL30">
    <cfRule type="expression" dxfId="29" priority="458">
      <formula>$B30="begin group"</formula>
    </cfRule>
  </conditionalFormatting>
  <conditionalFormatting sqref="D30">
    <cfRule type="expression" dxfId="0" priority="459" stopIfTrue="1">
      <formula>$B30="begin group"</formula>
    </cfRule>
  </conditionalFormatting>
  <conditionalFormatting sqref="D30">
    <cfRule type="expression" dxfId="1" priority="460" stopIfTrue="1">
      <formula>$B30="begin repeat"</formula>
    </cfRule>
  </conditionalFormatting>
  <conditionalFormatting sqref="D30:E30">
    <cfRule type="expression" dxfId="2" priority="461" stopIfTrue="1">
      <formula>$B30="text"</formula>
    </cfRule>
  </conditionalFormatting>
  <conditionalFormatting sqref="D30:E30">
    <cfRule type="expression" dxfId="3" priority="462" stopIfTrue="1">
      <formula>$B30="decimal"</formula>
    </cfRule>
  </conditionalFormatting>
  <conditionalFormatting sqref="D30:E30">
    <cfRule type="expression" dxfId="4" priority="463" stopIfTrue="1">
      <formula>$B30="integer"</formula>
    </cfRule>
  </conditionalFormatting>
  <conditionalFormatting sqref="D30">
    <cfRule type="expression" dxfId="5" priority="464" stopIfTrue="1">
      <formula>$B30="image"</formula>
    </cfRule>
  </conditionalFormatting>
  <conditionalFormatting sqref="D30">
    <cfRule type="expression" dxfId="6" priority="465" stopIfTrue="1">
      <formula>OR($B30="date", $B30="datetime")</formula>
    </cfRule>
  </conditionalFormatting>
  <conditionalFormatting sqref="D30">
    <cfRule type="expression" dxfId="7" priority="466" stopIfTrue="1">
      <formula>OR(AND(LEFT($B30, 16)="select_multiple ", LEN($B30)&gt;16, NOT(ISNUMBER(SEARCH(" ", $B30, 17)))), AND(LEFT($B30, 11)="select_one ", LEN($B30)&gt;11, NOT(ISNUMBER(SEARCH(" ", $B30, 12)))))</formula>
    </cfRule>
  </conditionalFormatting>
  <conditionalFormatting sqref="D30">
    <cfRule type="expression" dxfId="9" priority="467" stopIfTrue="1">
      <formula>OR($B30="audio", $B30="video")</formula>
    </cfRule>
  </conditionalFormatting>
  <conditionalFormatting sqref="D30">
    <cfRule type="expression" dxfId="10" priority="468" stopIfTrue="1">
      <formula>$B30="note"</formula>
    </cfRule>
  </conditionalFormatting>
  <conditionalFormatting sqref="D30">
    <cfRule type="expression" dxfId="11" priority="469" stopIfTrue="1">
      <formula>$B30="barcode"</formula>
    </cfRule>
  </conditionalFormatting>
  <conditionalFormatting sqref="D30">
    <cfRule type="expression" dxfId="12" priority="470" stopIfTrue="1">
      <formula>OR($B30="geopoint", $B30="geoshape", $B30="geotrace")</formula>
    </cfRule>
  </conditionalFormatting>
  <conditionalFormatting sqref="D30:E30">
    <cfRule type="expression" dxfId="15" priority="471" stopIfTrue="1">
      <formula>OR($B30="audio", $B30="video")</formula>
    </cfRule>
  </conditionalFormatting>
  <conditionalFormatting sqref="D30:E30">
    <cfRule type="expression" dxfId="16" priority="472" stopIfTrue="1">
      <formula>$B30="image"</formula>
    </cfRule>
  </conditionalFormatting>
  <conditionalFormatting sqref="D30:E30">
    <cfRule type="expression" dxfId="17" priority="473" stopIfTrue="1">
      <formula>OR($B30="date", $B30="datetime")</formula>
    </cfRule>
  </conditionalFormatting>
  <conditionalFormatting sqref="D30:E30">
    <cfRule type="expression" dxfId="18" priority="474" stopIfTrue="1">
      <formula>OR($B30="calculate", $B30="calculate_here")</formula>
    </cfRule>
  </conditionalFormatting>
  <conditionalFormatting sqref="D30:E30">
    <cfRule type="expression" dxfId="19" priority="475" stopIfTrue="1">
      <formula>$B30="note"</formula>
    </cfRule>
  </conditionalFormatting>
  <conditionalFormatting sqref="D30:E30">
    <cfRule type="expression" dxfId="20" priority="476" stopIfTrue="1">
      <formula>$B30="barcode"</formula>
    </cfRule>
  </conditionalFormatting>
  <conditionalFormatting sqref="D30:E30">
    <cfRule type="expression" dxfId="21" priority="477" stopIfTrue="1">
      <formula>OR($B30="geopoint", $B30="geoshape", $B30="geotrace")</formula>
    </cfRule>
  </conditionalFormatting>
  <conditionalFormatting sqref="D30:E30">
    <cfRule type="expression" dxfId="22" priority="478" stopIfTrue="1">
      <formula>OR($B30="audio audit", $B30="text audit", $B30="speed violations count", $B30="speed violations list", $B30="speed violations audit")</formula>
    </cfRule>
  </conditionalFormatting>
  <conditionalFormatting sqref="D30:E30">
    <cfRule type="expression" dxfId="23" priority="479" stopIfTrue="1">
      <formula>OR($B30="username", $B30="phonenumber", $B30="start", $B30="end", $B30="deviceid", $B30="subscriberid", $B30="simserial", $B30="caseid")</formula>
    </cfRule>
  </conditionalFormatting>
  <conditionalFormatting sqref="D30:E30">
    <cfRule type="expression" dxfId="24" priority="480" stopIfTrue="1">
      <formula>OR(AND(LEFT($B30, 16)="select_multiple ", LEN($B30)&gt;16, NOT(ISNUMBER(SEARCH(" ", $B30, 17)))), AND(LEFT($B30, 11)="select_one ", LEN($B30)&gt;11, NOT(ISNUMBER(SEARCH(" ", $B30, 12)))))</formula>
    </cfRule>
  </conditionalFormatting>
  <conditionalFormatting sqref="D30:E30">
    <cfRule type="expression" dxfId="25" priority="481" stopIfTrue="1">
      <formula>$B30="decimal"</formula>
    </cfRule>
  </conditionalFormatting>
  <conditionalFormatting sqref="D30:E30">
    <cfRule type="expression" dxfId="26" priority="482" stopIfTrue="1">
      <formula>$B30="integer"</formula>
    </cfRule>
  </conditionalFormatting>
  <conditionalFormatting sqref="D30:E30">
    <cfRule type="expression" dxfId="27" priority="483" stopIfTrue="1">
      <formula>$B30="text"</formula>
    </cfRule>
  </conditionalFormatting>
  <conditionalFormatting sqref="D30:E30">
    <cfRule type="expression" dxfId="28" priority="484" stopIfTrue="1">
      <formula>$B30="end repeat"</formula>
    </cfRule>
  </conditionalFormatting>
  <conditionalFormatting sqref="D30:E30">
    <cfRule type="expression" dxfId="28" priority="485" stopIfTrue="1">
      <formula>$B30="begin repeat"</formula>
    </cfRule>
  </conditionalFormatting>
  <conditionalFormatting sqref="D30:E30">
    <cfRule type="expression" dxfId="29" priority="486" stopIfTrue="1">
      <formula>$B30="end group"</formula>
    </cfRule>
  </conditionalFormatting>
  <conditionalFormatting sqref="D30:E30">
    <cfRule type="expression" dxfId="29" priority="487" stopIfTrue="1">
      <formula>$B30="begin group"</formula>
    </cfRule>
  </conditionalFormatting>
  <conditionalFormatting sqref="A30:AL30">
    <cfRule type="expression" dxfId="32" priority="488">
      <formula>$B31=#REF!</formula>
    </cfRule>
  </conditionalFormatting>
  <conditionalFormatting sqref="AH30">
    <cfRule type="notContainsBlanks" dxfId="32" priority="489">
      <formula>LEN(TRIM(AH30))&gt;0</formula>
    </cfRule>
  </conditionalFormatting>
  <conditionalFormatting sqref="A29:AL29">
    <cfRule type="expression" dxfId="1" priority="490">
      <formula>$B29="begin repeat"</formula>
    </cfRule>
  </conditionalFormatting>
  <conditionalFormatting sqref="A29:AL29">
    <cfRule type="expression" dxfId="2" priority="491">
      <formula>$B29="text"</formula>
    </cfRule>
  </conditionalFormatting>
  <conditionalFormatting sqref="A29:AL29">
    <cfRule type="expression" dxfId="3" priority="492">
      <formula>$B29="decimal"</formula>
    </cfRule>
  </conditionalFormatting>
  <conditionalFormatting sqref="A29:AL29">
    <cfRule type="expression" dxfId="4" priority="493">
      <formula>$B29="integer"</formula>
    </cfRule>
  </conditionalFormatting>
  <conditionalFormatting sqref="A29:AL29">
    <cfRule type="expression" dxfId="5" priority="494">
      <formula>$B29="image"</formula>
    </cfRule>
  </conditionalFormatting>
  <conditionalFormatting sqref="A29:AL29">
    <cfRule type="expression" dxfId="6" priority="495">
      <formula>OR($B29="date", $B29="datetime")</formula>
    </cfRule>
  </conditionalFormatting>
  <conditionalFormatting sqref="A29:AL29">
    <cfRule type="expression" dxfId="7" priority="496">
      <formula>OR(AND(LEFT($B29, 16)="select_multiple ", LEN($B29)&gt;16, NOT(ISNUMBER(SEARCH(" ", $B29, 17)))), AND(LEFT($B29, 11)="select_one ", LEN($B29)&gt;11, NOT(ISNUMBER(SEARCH(" ", $B29, 12)))))</formula>
    </cfRule>
  </conditionalFormatting>
  <conditionalFormatting sqref="C29 G29">
    <cfRule type="expression" dxfId="8" priority="497" stopIfTrue="1">
      <formula>OR($B29="audio audit", $B29="text audit", $B29="speed violations count", $B29="speed violations list", $B29="speed violations audit")</formula>
    </cfRule>
  </conditionalFormatting>
  <conditionalFormatting sqref="A29:AL29">
    <cfRule type="expression" dxfId="9" priority="498">
      <formula>OR($B29="audio", $B29="video")</formula>
    </cfRule>
  </conditionalFormatting>
  <conditionalFormatting sqref="A29:AL29">
    <cfRule type="expression" dxfId="10" priority="499">
      <formula>$B29="note"</formula>
    </cfRule>
  </conditionalFormatting>
  <conditionalFormatting sqref="A29:AL29">
    <cfRule type="expression" dxfId="11" priority="500">
      <formula>$B29="barcode"</formula>
    </cfRule>
  </conditionalFormatting>
  <conditionalFormatting sqref="A29:AL29">
    <cfRule type="expression" dxfId="12" priority="501">
      <formula>OR($B29="geopoint", $B29="geoshape", $B29="geotrace")</formula>
    </cfRule>
  </conditionalFormatting>
  <conditionalFormatting sqref="C29 T29">
    <cfRule type="expression" dxfId="13" priority="502" stopIfTrue="1">
      <formula>OR($B29="calculate", $B29="calculate_here")</formula>
    </cfRule>
  </conditionalFormatting>
  <conditionalFormatting sqref="A29:AL29">
    <cfRule type="expression" dxfId="15" priority="503">
      <formula>OR($B29="audio", $B29="video")</formula>
    </cfRule>
  </conditionalFormatting>
  <conditionalFormatting sqref="A29:AL29">
    <cfRule type="expression" dxfId="16" priority="504">
      <formula>$B29="image"</formula>
    </cfRule>
  </conditionalFormatting>
  <conditionalFormatting sqref="A29:AL29">
    <cfRule type="expression" dxfId="17" priority="505">
      <formula>OR($B29="date", $B29="datetime")</formula>
    </cfRule>
  </conditionalFormatting>
  <conditionalFormatting sqref="A29:AL29">
    <cfRule type="expression" dxfId="18" priority="506">
      <formula>OR($B29="calculate", $B29="calculate_here")</formula>
    </cfRule>
  </conditionalFormatting>
  <conditionalFormatting sqref="A29:AL29">
    <cfRule type="expression" dxfId="19" priority="507">
      <formula>$B29="note"</formula>
    </cfRule>
  </conditionalFormatting>
  <conditionalFormatting sqref="A29:AL29">
    <cfRule type="expression" dxfId="20" priority="508">
      <formula>$B29="barcode"</formula>
    </cfRule>
  </conditionalFormatting>
  <conditionalFormatting sqref="A29:AL29">
    <cfRule type="expression" dxfId="21" priority="509">
      <formula>OR($B29="geopoint", $B29="geoshape", $B29="geotrace")</formula>
    </cfRule>
  </conditionalFormatting>
  <conditionalFormatting sqref="A29:AL29">
    <cfRule type="expression" dxfId="22" priority="510">
      <formula>OR($B29="audio audit", $B29="text audit", $B29="speed violations count", $B29="speed violations list", $B29="speed violations audit")</formula>
    </cfRule>
  </conditionalFormatting>
  <conditionalFormatting sqref="A29:AL29">
    <cfRule type="expression" dxfId="23" priority="511">
      <formula>OR($B29="username", $B29="phonenumber", $B29="start", $B29="end", $B29="deviceid", $B29="subscriberid", $B29="simserial", $B29="caseid")</formula>
    </cfRule>
  </conditionalFormatting>
  <conditionalFormatting sqref="A29:AL29">
    <cfRule type="expression" dxfId="24" priority="512">
      <formula>OR(AND(LEFT($B29, 16)="select_multiple ", LEN($B29)&gt;16, NOT(ISNUMBER(SEARCH(" ", $B29, 17)))), AND(LEFT($B29, 11)="select_one ", LEN($B29)&gt;11, NOT(ISNUMBER(SEARCH(" ", $B29, 12)))))</formula>
    </cfRule>
  </conditionalFormatting>
  <conditionalFormatting sqref="A29:AL29">
    <cfRule type="expression" dxfId="25" priority="513">
      <formula>$B29="decimal"</formula>
    </cfRule>
  </conditionalFormatting>
  <conditionalFormatting sqref="A29:AL29">
    <cfRule type="expression" dxfId="26" priority="514">
      <formula>$B29="integer"</formula>
    </cfRule>
  </conditionalFormatting>
  <conditionalFormatting sqref="A29:AL29">
    <cfRule type="expression" dxfId="27" priority="515">
      <formula>$B29="text"</formula>
    </cfRule>
  </conditionalFormatting>
  <conditionalFormatting sqref="A29:AL29">
    <cfRule type="expression" dxfId="28" priority="516">
      <formula>$B29="end repeat"</formula>
    </cfRule>
  </conditionalFormatting>
  <conditionalFormatting sqref="A29:AL29">
    <cfRule type="expression" dxfId="28" priority="517">
      <formula>$B29="begin repeat"</formula>
    </cfRule>
  </conditionalFormatting>
  <conditionalFormatting sqref="A29:AL29">
    <cfRule type="expression" dxfId="29" priority="518">
      <formula>$B29="end group"</formula>
    </cfRule>
  </conditionalFormatting>
  <conditionalFormatting sqref="A29:AL29">
    <cfRule type="expression" dxfId="29" priority="519">
      <formula>$B29="begin group"</formula>
    </cfRule>
  </conditionalFormatting>
  <conditionalFormatting sqref="D29">
    <cfRule type="expression" dxfId="0" priority="520" stopIfTrue="1">
      <formula>$B29="begin group"</formula>
    </cfRule>
  </conditionalFormatting>
  <conditionalFormatting sqref="D29">
    <cfRule type="expression" dxfId="1" priority="521" stopIfTrue="1">
      <formula>$B29="begin repeat"</formula>
    </cfRule>
  </conditionalFormatting>
  <conditionalFormatting sqref="D29:E29">
    <cfRule type="expression" dxfId="2" priority="522" stopIfTrue="1">
      <formula>$B29="text"</formula>
    </cfRule>
  </conditionalFormatting>
  <conditionalFormatting sqref="D29:E29">
    <cfRule type="expression" dxfId="3" priority="523" stopIfTrue="1">
      <formula>$B29="decimal"</formula>
    </cfRule>
  </conditionalFormatting>
  <conditionalFormatting sqref="D29:E29">
    <cfRule type="expression" dxfId="4" priority="524" stopIfTrue="1">
      <formula>$B29="integer"</formula>
    </cfRule>
  </conditionalFormatting>
  <conditionalFormatting sqref="D29">
    <cfRule type="expression" dxfId="5" priority="525" stopIfTrue="1">
      <formula>$B29="image"</formula>
    </cfRule>
  </conditionalFormatting>
  <conditionalFormatting sqref="D29">
    <cfRule type="expression" dxfId="6" priority="526" stopIfTrue="1">
      <formula>OR($B29="date", $B29="datetime")</formula>
    </cfRule>
  </conditionalFormatting>
  <conditionalFormatting sqref="D29">
    <cfRule type="expression" dxfId="7" priority="527" stopIfTrue="1">
      <formula>OR(AND(LEFT($B29, 16)="select_multiple ", LEN($B29)&gt;16, NOT(ISNUMBER(SEARCH(" ", $B29, 17)))), AND(LEFT($B29, 11)="select_one ", LEN($B29)&gt;11, NOT(ISNUMBER(SEARCH(" ", $B29, 12)))))</formula>
    </cfRule>
  </conditionalFormatting>
  <conditionalFormatting sqref="D29">
    <cfRule type="expression" dxfId="9" priority="528" stopIfTrue="1">
      <formula>OR($B29="audio", $B29="video")</formula>
    </cfRule>
  </conditionalFormatting>
  <conditionalFormatting sqref="D29">
    <cfRule type="expression" dxfId="10" priority="529" stopIfTrue="1">
      <formula>$B29="note"</formula>
    </cfRule>
  </conditionalFormatting>
  <conditionalFormatting sqref="D29">
    <cfRule type="expression" dxfId="11" priority="530" stopIfTrue="1">
      <formula>$B29="barcode"</formula>
    </cfRule>
  </conditionalFormatting>
  <conditionalFormatting sqref="D29">
    <cfRule type="expression" dxfId="12" priority="531" stopIfTrue="1">
      <formula>OR($B29="geopoint", $B29="geoshape", $B29="geotrace")</formula>
    </cfRule>
  </conditionalFormatting>
  <conditionalFormatting sqref="D29:E29">
    <cfRule type="expression" dxfId="15" priority="532" stopIfTrue="1">
      <formula>OR($B29="audio", $B29="video")</formula>
    </cfRule>
  </conditionalFormatting>
  <conditionalFormatting sqref="D29:E29">
    <cfRule type="expression" dxfId="16" priority="533" stopIfTrue="1">
      <formula>$B29="image"</formula>
    </cfRule>
  </conditionalFormatting>
  <conditionalFormatting sqref="D29:E29">
    <cfRule type="expression" dxfId="17" priority="534" stopIfTrue="1">
      <formula>OR($B29="date", $B29="datetime")</formula>
    </cfRule>
  </conditionalFormatting>
  <conditionalFormatting sqref="D29:E29">
    <cfRule type="expression" dxfId="18" priority="535" stopIfTrue="1">
      <formula>OR($B29="calculate", $B29="calculate_here")</formula>
    </cfRule>
  </conditionalFormatting>
  <conditionalFormatting sqref="D29:E29">
    <cfRule type="expression" dxfId="19" priority="536" stopIfTrue="1">
      <formula>$B29="note"</formula>
    </cfRule>
  </conditionalFormatting>
  <conditionalFormatting sqref="D29:E29">
    <cfRule type="expression" dxfId="20" priority="537" stopIfTrue="1">
      <formula>$B29="barcode"</formula>
    </cfRule>
  </conditionalFormatting>
  <conditionalFormatting sqref="D29:E29">
    <cfRule type="expression" dxfId="21" priority="538" stopIfTrue="1">
      <formula>OR($B29="geopoint", $B29="geoshape", $B29="geotrace")</formula>
    </cfRule>
  </conditionalFormatting>
  <conditionalFormatting sqref="D29:E29">
    <cfRule type="expression" dxfId="22" priority="539" stopIfTrue="1">
      <formula>OR($B29="audio audit", $B29="text audit", $B29="speed violations count", $B29="speed violations list", $B29="speed violations audit")</formula>
    </cfRule>
  </conditionalFormatting>
  <conditionalFormatting sqref="D29:E29">
    <cfRule type="expression" dxfId="23" priority="540" stopIfTrue="1">
      <formula>OR($B29="username", $B29="phonenumber", $B29="start", $B29="end", $B29="deviceid", $B29="subscriberid", $B29="simserial", $B29="caseid")</formula>
    </cfRule>
  </conditionalFormatting>
  <conditionalFormatting sqref="D29:E29">
    <cfRule type="expression" dxfId="24" priority="541" stopIfTrue="1">
      <formula>OR(AND(LEFT($B29, 16)="select_multiple ", LEN($B29)&gt;16, NOT(ISNUMBER(SEARCH(" ", $B29, 17)))), AND(LEFT($B29, 11)="select_one ", LEN($B29)&gt;11, NOT(ISNUMBER(SEARCH(" ", $B29, 12)))))</formula>
    </cfRule>
  </conditionalFormatting>
  <conditionalFormatting sqref="D29:E29">
    <cfRule type="expression" dxfId="25" priority="542" stopIfTrue="1">
      <formula>$B29="decimal"</formula>
    </cfRule>
  </conditionalFormatting>
  <conditionalFormatting sqref="D29:E29">
    <cfRule type="expression" dxfId="26" priority="543" stopIfTrue="1">
      <formula>$B29="integer"</formula>
    </cfRule>
  </conditionalFormatting>
  <conditionalFormatting sqref="D29:E29">
    <cfRule type="expression" dxfId="27" priority="544" stopIfTrue="1">
      <formula>$B29="text"</formula>
    </cfRule>
  </conditionalFormatting>
  <conditionalFormatting sqref="D29:E29">
    <cfRule type="expression" dxfId="28" priority="545" stopIfTrue="1">
      <formula>$B29="end repeat"</formula>
    </cfRule>
  </conditionalFormatting>
  <conditionalFormatting sqref="D29:E29">
    <cfRule type="expression" dxfId="28" priority="546" stopIfTrue="1">
      <formula>$B29="begin repeat"</formula>
    </cfRule>
  </conditionalFormatting>
  <conditionalFormatting sqref="D29:E29">
    <cfRule type="expression" dxfId="29" priority="547" stopIfTrue="1">
      <formula>$B29="end group"</formula>
    </cfRule>
  </conditionalFormatting>
  <conditionalFormatting sqref="D29:E29">
    <cfRule type="expression" dxfId="29" priority="548" stopIfTrue="1">
      <formula>$B29="begin group"</formula>
    </cfRule>
  </conditionalFormatting>
  <conditionalFormatting sqref="A29:AL29">
    <cfRule type="expression" dxfId="32" priority="549">
      <formula>$B30=#REF!</formula>
    </cfRule>
  </conditionalFormatting>
  <conditionalFormatting sqref="AH29">
    <cfRule type="notContainsBlanks" dxfId="32" priority="550">
      <formula>LEN(TRIM(AH29))&gt;0</formula>
    </cfRule>
  </conditionalFormatting>
  <conditionalFormatting sqref="K97">
    <cfRule type="expression" dxfId="32" priority="551">
      <formula>$B98=#REF!</formula>
    </cfRule>
  </conditionalFormatting>
  <printOptions/>
  <pageMargins bottom="0.9840277777777777" footer="0.0" header="0.0" left="0.7479166666666667" right="0.7479166666666667" top="0.9840277777777777"/>
  <pageSetup orientation="portrait"/>
  <drawing r:id="rId1"/>
  <tableParts count="3">
    <tablePart r:id="rId5"/>
    <tablePart r:id="rId6"/>
    <tablePart r:id="rId7"/>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2.0"/>
    <col customWidth="1" min="2" max="2" width="11.11"/>
    <col customWidth="1" min="3" max="3" width="32.11"/>
    <col customWidth="1" min="4" max="4" width="36.78"/>
    <col customWidth="1" min="5" max="5" width="22.11"/>
    <col customWidth="1" min="6" max="27" width="8.44"/>
  </cols>
  <sheetData>
    <row r="1" ht="18.0" customHeight="1">
      <c r="A1" s="1" t="s">
        <v>0</v>
      </c>
      <c r="B1" s="2" t="s">
        <v>1</v>
      </c>
      <c r="C1" s="3" t="s">
        <v>2</v>
      </c>
      <c r="D1" s="4" t="s">
        <v>3</v>
      </c>
      <c r="E1" s="3" t="s">
        <v>5</v>
      </c>
      <c r="F1" s="5" t="s">
        <v>6</v>
      </c>
      <c r="G1" s="6" t="s">
        <v>7</v>
      </c>
      <c r="H1" s="7"/>
      <c r="I1" s="6"/>
      <c r="J1" s="6"/>
      <c r="K1" s="6"/>
      <c r="L1" s="6"/>
      <c r="M1" s="6"/>
      <c r="N1" s="6"/>
      <c r="O1" s="6"/>
      <c r="P1" s="6"/>
      <c r="Q1" s="6"/>
      <c r="R1" s="6"/>
      <c r="S1" s="6"/>
      <c r="T1" s="6"/>
      <c r="U1" s="6"/>
      <c r="V1" s="6"/>
      <c r="W1" s="6"/>
      <c r="X1" s="6"/>
      <c r="Y1" s="6"/>
      <c r="Z1" s="6"/>
      <c r="AA1" s="6"/>
    </row>
    <row r="2" ht="15.75" customHeight="1">
      <c r="A2" s="8" t="s">
        <v>8</v>
      </c>
      <c r="B2" s="9" t="s">
        <v>9</v>
      </c>
      <c r="C2" s="10" t="s">
        <v>10</v>
      </c>
      <c r="D2" s="10" t="s">
        <v>10</v>
      </c>
      <c r="E2" s="10" t="s">
        <v>10</v>
      </c>
      <c r="G2" s="7"/>
      <c r="H2" s="7"/>
      <c r="I2" s="7"/>
      <c r="J2" s="7"/>
      <c r="K2" s="7"/>
      <c r="L2" s="7"/>
      <c r="M2" s="7"/>
      <c r="N2" s="7"/>
      <c r="O2" s="7"/>
      <c r="P2" s="7"/>
      <c r="Q2" s="7"/>
      <c r="R2" s="7"/>
      <c r="S2" s="7"/>
      <c r="T2" s="7"/>
      <c r="U2" s="7"/>
      <c r="V2" s="7"/>
      <c r="W2" s="7"/>
      <c r="X2" s="7"/>
      <c r="Y2" s="7"/>
      <c r="Z2" s="7"/>
      <c r="AA2" s="7"/>
    </row>
    <row r="3" ht="15.75" customHeight="1">
      <c r="A3" s="8" t="s">
        <v>11</v>
      </c>
      <c r="B3" s="9" t="s">
        <v>12</v>
      </c>
      <c r="C3" s="10" t="s">
        <v>13</v>
      </c>
      <c r="D3" s="10" t="s">
        <v>13</v>
      </c>
      <c r="E3" s="10" t="s">
        <v>13</v>
      </c>
      <c r="G3" s="7"/>
      <c r="H3" s="7"/>
      <c r="I3" s="7"/>
      <c r="J3" s="7"/>
      <c r="K3" s="7"/>
      <c r="L3" s="7"/>
      <c r="M3" s="7"/>
      <c r="N3" s="7"/>
      <c r="O3" s="7"/>
      <c r="P3" s="7"/>
      <c r="Q3" s="7"/>
      <c r="R3" s="7"/>
      <c r="S3" s="7"/>
      <c r="T3" s="7"/>
      <c r="U3" s="7"/>
      <c r="V3" s="7"/>
      <c r="W3" s="7"/>
      <c r="X3" s="7"/>
      <c r="Y3" s="7"/>
      <c r="Z3" s="7"/>
      <c r="AA3" s="7"/>
    </row>
    <row r="4" ht="15.75" customHeight="1">
      <c r="A4" s="8" t="s">
        <v>14</v>
      </c>
      <c r="B4" s="9" t="s">
        <v>15</v>
      </c>
      <c r="C4" s="10" t="s">
        <v>16</v>
      </c>
      <c r="D4" s="10" t="s">
        <v>16</v>
      </c>
      <c r="E4" s="10" t="s">
        <v>16</v>
      </c>
      <c r="G4" s="7"/>
      <c r="H4" s="7"/>
      <c r="I4" s="7"/>
      <c r="J4" s="7"/>
      <c r="K4" s="7"/>
      <c r="L4" s="7"/>
      <c r="M4" s="7"/>
      <c r="N4" s="7"/>
      <c r="O4" s="7"/>
      <c r="P4" s="7"/>
      <c r="Q4" s="7"/>
      <c r="R4" s="7"/>
      <c r="S4" s="7"/>
      <c r="T4" s="7"/>
      <c r="U4" s="7"/>
      <c r="V4" s="7"/>
      <c r="W4" s="7"/>
      <c r="X4" s="7"/>
      <c r="Y4" s="7"/>
      <c r="Z4" s="7"/>
      <c r="AA4" s="7"/>
    </row>
    <row r="5" ht="15.75" customHeight="1">
      <c r="A5" s="8" t="s">
        <v>17</v>
      </c>
      <c r="B5" s="9" t="s">
        <v>18</v>
      </c>
      <c r="C5" s="10" t="s">
        <v>19</v>
      </c>
      <c r="D5" s="10" t="s">
        <v>19</v>
      </c>
      <c r="E5" s="10" t="s">
        <v>19</v>
      </c>
      <c r="G5" s="7"/>
      <c r="H5" s="7"/>
      <c r="I5" s="7"/>
      <c r="J5" s="7"/>
      <c r="K5" s="7"/>
      <c r="L5" s="7"/>
      <c r="M5" s="7"/>
      <c r="N5" s="7"/>
      <c r="O5" s="7"/>
      <c r="P5" s="7"/>
      <c r="Q5" s="7"/>
      <c r="R5" s="7"/>
      <c r="S5" s="7"/>
      <c r="T5" s="7"/>
      <c r="U5" s="7"/>
      <c r="V5" s="7"/>
      <c r="W5" s="7"/>
      <c r="X5" s="7"/>
      <c r="Y5" s="7"/>
      <c r="Z5" s="7"/>
      <c r="AA5" s="7"/>
    </row>
    <row r="6" ht="15.75" customHeight="1">
      <c r="A6" s="8" t="s">
        <v>20</v>
      </c>
      <c r="B6" s="9" t="s">
        <v>21</v>
      </c>
      <c r="C6" s="10" t="s">
        <v>22</v>
      </c>
      <c r="D6" s="10" t="s">
        <v>22</v>
      </c>
      <c r="E6" s="10" t="s">
        <v>22</v>
      </c>
      <c r="G6" s="7"/>
      <c r="H6" s="7"/>
      <c r="I6" s="7"/>
      <c r="J6" s="7"/>
      <c r="K6" s="7"/>
      <c r="L6" s="7"/>
      <c r="M6" s="7"/>
      <c r="N6" s="7"/>
      <c r="O6" s="7"/>
      <c r="P6" s="7"/>
      <c r="Q6" s="7"/>
      <c r="R6" s="7"/>
      <c r="S6" s="7"/>
      <c r="T6" s="7"/>
      <c r="U6" s="7"/>
      <c r="V6" s="7"/>
      <c r="W6" s="7"/>
      <c r="X6" s="7"/>
      <c r="Y6" s="7"/>
      <c r="Z6" s="7"/>
      <c r="AA6" s="7"/>
    </row>
    <row r="7" ht="15.75" customHeight="1">
      <c r="A7" s="8" t="s">
        <v>23</v>
      </c>
      <c r="B7" s="9" t="s">
        <v>24</v>
      </c>
      <c r="C7" s="10" t="s">
        <v>25</v>
      </c>
      <c r="D7" s="10" t="s">
        <v>25</v>
      </c>
      <c r="E7" s="10" t="s">
        <v>25</v>
      </c>
      <c r="G7" s="7"/>
      <c r="H7" s="7"/>
      <c r="I7" s="7"/>
      <c r="J7" s="7"/>
      <c r="K7" s="7"/>
      <c r="L7" s="7"/>
      <c r="M7" s="7"/>
      <c r="N7" s="7"/>
      <c r="O7" s="7"/>
      <c r="P7" s="7"/>
      <c r="Q7" s="7"/>
      <c r="R7" s="7"/>
      <c r="S7" s="7"/>
      <c r="T7" s="7"/>
      <c r="U7" s="7"/>
      <c r="V7" s="7"/>
      <c r="W7" s="7"/>
      <c r="X7" s="7"/>
      <c r="Y7" s="7"/>
      <c r="Z7" s="7"/>
      <c r="AA7" s="7"/>
    </row>
    <row r="8" ht="15.75" customHeight="1">
      <c r="A8" s="11" t="s">
        <v>26</v>
      </c>
      <c r="B8" s="12">
        <v>1.0</v>
      </c>
      <c r="C8" s="11" t="s">
        <v>27</v>
      </c>
      <c r="D8" s="11" t="s">
        <v>28</v>
      </c>
      <c r="E8" s="11" t="s">
        <v>27</v>
      </c>
      <c r="G8" s="7"/>
      <c r="H8" s="7"/>
      <c r="I8" s="7"/>
      <c r="J8" s="7"/>
      <c r="K8" s="7"/>
      <c r="L8" s="7"/>
      <c r="M8" s="7"/>
      <c r="N8" s="7"/>
      <c r="O8" s="7"/>
      <c r="P8" s="7"/>
      <c r="Q8" s="7"/>
      <c r="R8" s="7"/>
      <c r="S8" s="7"/>
      <c r="T8" s="7"/>
      <c r="U8" s="7"/>
      <c r="V8" s="7"/>
      <c r="W8" s="7"/>
      <c r="X8" s="7"/>
      <c r="Y8" s="7"/>
      <c r="Z8" s="7"/>
      <c r="AA8" s="7"/>
    </row>
    <row r="9" ht="15.75" customHeight="1">
      <c r="A9" s="7" t="s">
        <v>26</v>
      </c>
      <c r="B9" s="16">
        <v>2.0</v>
      </c>
      <c r="C9" s="11" t="s">
        <v>33</v>
      </c>
      <c r="D9" s="11" t="s">
        <v>34</v>
      </c>
      <c r="E9" s="11" t="s">
        <v>33</v>
      </c>
      <c r="G9" s="7"/>
      <c r="H9" s="7"/>
      <c r="I9" s="7"/>
      <c r="J9" s="7"/>
      <c r="K9" s="7"/>
      <c r="L9" s="7"/>
      <c r="M9" s="7"/>
      <c r="N9" s="7"/>
      <c r="O9" s="7"/>
      <c r="P9" s="7"/>
      <c r="Q9" s="7"/>
      <c r="R9" s="7"/>
      <c r="S9" s="7"/>
      <c r="T9" s="7"/>
      <c r="U9" s="7"/>
      <c r="V9" s="7"/>
      <c r="W9" s="7"/>
      <c r="X9" s="7"/>
      <c r="Y9" s="7"/>
      <c r="Z9" s="7"/>
      <c r="AA9" s="7"/>
    </row>
    <row r="10" ht="15.75" customHeight="1">
      <c r="A10" s="7" t="s">
        <v>26</v>
      </c>
      <c r="B10" s="16">
        <v>3.0</v>
      </c>
      <c r="C10" s="7" t="s">
        <v>35</v>
      </c>
      <c r="D10" s="11" t="s">
        <v>36</v>
      </c>
      <c r="E10" s="7" t="s">
        <v>35</v>
      </c>
      <c r="G10" s="7"/>
      <c r="H10" s="7"/>
      <c r="I10" s="7"/>
      <c r="J10" s="7"/>
      <c r="K10" s="7"/>
      <c r="L10" s="7"/>
      <c r="M10" s="7"/>
      <c r="N10" s="7"/>
      <c r="O10" s="7"/>
      <c r="P10" s="7"/>
      <c r="Q10" s="7"/>
      <c r="R10" s="7"/>
      <c r="S10" s="7"/>
      <c r="T10" s="7"/>
      <c r="U10" s="7"/>
      <c r="V10" s="7"/>
      <c r="W10" s="7"/>
      <c r="X10" s="7"/>
      <c r="Y10" s="7"/>
      <c r="Z10" s="7"/>
      <c r="AA10" s="7"/>
    </row>
    <row r="11" ht="15.75" customHeight="1">
      <c r="A11" s="7" t="s">
        <v>26</v>
      </c>
      <c r="B11" s="16">
        <v>4.0</v>
      </c>
      <c r="C11" s="7" t="s">
        <v>41</v>
      </c>
      <c r="D11" s="11" t="s">
        <v>43</v>
      </c>
      <c r="E11" s="7" t="s">
        <v>41</v>
      </c>
      <c r="G11" s="7"/>
      <c r="H11" s="7"/>
      <c r="I11" s="7"/>
      <c r="J11" s="7"/>
      <c r="K11" s="7"/>
      <c r="L11" s="7"/>
      <c r="M11" s="7"/>
      <c r="N11" s="7"/>
      <c r="O11" s="7"/>
      <c r="P11" s="7"/>
      <c r="Q11" s="7"/>
      <c r="R11" s="7"/>
      <c r="S11" s="7"/>
      <c r="T11" s="7"/>
      <c r="U11" s="7"/>
      <c r="V11" s="7"/>
      <c r="W11" s="7"/>
      <c r="X11" s="7"/>
      <c r="Y11" s="7"/>
      <c r="Z11" s="7"/>
      <c r="AA11" s="7"/>
    </row>
    <row r="12" ht="15.75" customHeight="1">
      <c r="A12" s="7" t="s">
        <v>26</v>
      </c>
      <c r="B12" s="16">
        <v>5.0</v>
      </c>
      <c r="C12" s="22" t="s">
        <v>59</v>
      </c>
      <c r="D12" s="11" t="s">
        <v>73</v>
      </c>
      <c r="E12" s="7" t="s">
        <v>59</v>
      </c>
      <c r="G12" s="7"/>
      <c r="H12" s="7"/>
      <c r="I12" s="7"/>
      <c r="J12" s="7"/>
      <c r="K12" s="7"/>
      <c r="L12" s="7"/>
      <c r="M12" s="7"/>
      <c r="N12" s="7"/>
      <c r="O12" s="7"/>
      <c r="P12" s="7"/>
      <c r="Q12" s="7"/>
      <c r="R12" s="7"/>
      <c r="S12" s="7"/>
      <c r="T12" s="7"/>
      <c r="U12" s="7"/>
      <c r="V12" s="7"/>
      <c r="W12" s="7"/>
      <c r="X12" s="7"/>
      <c r="Y12" s="7"/>
      <c r="Z12" s="7"/>
      <c r="AA12" s="7"/>
    </row>
    <row r="13" ht="15.75" customHeight="1">
      <c r="A13" s="8" t="s">
        <v>74</v>
      </c>
      <c r="B13" s="9">
        <v>1.0</v>
      </c>
      <c r="C13" s="25" t="s">
        <v>75</v>
      </c>
      <c r="D13" s="10" t="s">
        <v>76</v>
      </c>
      <c r="E13" s="10" t="s">
        <v>75</v>
      </c>
      <c r="G13" s="7"/>
      <c r="H13" s="7"/>
      <c r="I13" s="7"/>
      <c r="J13" s="7"/>
      <c r="K13" s="7"/>
      <c r="L13" s="7"/>
      <c r="M13" s="7"/>
      <c r="N13" s="7"/>
      <c r="O13" s="7"/>
      <c r="P13" s="7"/>
      <c r="Q13" s="7"/>
      <c r="R13" s="7"/>
      <c r="S13" s="7"/>
      <c r="T13" s="7"/>
      <c r="U13" s="7"/>
      <c r="V13" s="7"/>
      <c r="W13" s="7"/>
      <c r="X13" s="7"/>
      <c r="Y13" s="7"/>
      <c r="Z13" s="7"/>
      <c r="AA13" s="7"/>
    </row>
    <row r="14" ht="15.75" customHeight="1">
      <c r="A14" s="27" t="s">
        <v>74</v>
      </c>
      <c r="B14" s="29">
        <v>2.0</v>
      </c>
      <c r="C14" s="35" t="s">
        <v>79</v>
      </c>
      <c r="D14" s="35" t="s">
        <v>82</v>
      </c>
      <c r="E14" s="10" t="s">
        <v>79</v>
      </c>
      <c r="G14" s="7"/>
      <c r="H14" s="7"/>
      <c r="I14" s="7"/>
      <c r="J14" s="7"/>
      <c r="K14" s="7"/>
      <c r="L14" s="7"/>
      <c r="M14" s="7"/>
      <c r="N14" s="7"/>
      <c r="O14" s="7"/>
      <c r="P14" s="7"/>
      <c r="Q14" s="7"/>
      <c r="R14" s="7"/>
      <c r="S14" s="7"/>
      <c r="T14" s="7"/>
      <c r="U14" s="7"/>
      <c r="V14" s="7"/>
      <c r="W14" s="7"/>
      <c r="X14" s="7"/>
      <c r="Y14" s="7"/>
      <c r="Z14" s="7"/>
      <c r="AA14" s="7"/>
    </row>
    <row r="15" ht="15.75" customHeight="1">
      <c r="A15" s="36" t="s">
        <v>74</v>
      </c>
      <c r="B15" s="37">
        <v>3.0</v>
      </c>
      <c r="C15" s="35" t="s">
        <v>83</v>
      </c>
      <c r="D15" s="35" t="s">
        <v>84</v>
      </c>
      <c r="E15" s="10" t="s">
        <v>83</v>
      </c>
      <c r="G15" s="7"/>
      <c r="H15" s="7"/>
      <c r="I15" s="7"/>
      <c r="J15" s="7"/>
      <c r="K15" s="7"/>
      <c r="L15" s="7"/>
      <c r="M15" s="7"/>
      <c r="N15" s="7"/>
      <c r="O15" s="7"/>
      <c r="P15" s="7"/>
      <c r="Q15" s="7"/>
      <c r="R15" s="7"/>
      <c r="S15" s="7"/>
      <c r="T15" s="7"/>
      <c r="U15" s="7"/>
      <c r="V15" s="7"/>
      <c r="W15" s="7"/>
      <c r="X15" s="7"/>
      <c r="Y15" s="7"/>
      <c r="Z15" s="7"/>
      <c r="AA15" s="7"/>
    </row>
    <row r="16" ht="15.75" customHeight="1">
      <c r="A16" s="36" t="s">
        <v>74</v>
      </c>
      <c r="B16" s="37">
        <v>4.0</v>
      </c>
      <c r="C16" s="35" t="s">
        <v>85</v>
      </c>
      <c r="D16" s="38" t="s">
        <v>86</v>
      </c>
      <c r="E16" s="10" t="s">
        <v>85</v>
      </c>
      <c r="F16" s="35"/>
      <c r="G16" s="35"/>
      <c r="H16" s="35"/>
      <c r="I16" s="35"/>
      <c r="J16" s="7"/>
      <c r="K16" s="7"/>
      <c r="L16" s="7"/>
      <c r="M16" s="7"/>
      <c r="N16" s="7"/>
      <c r="O16" s="7"/>
      <c r="P16" s="7"/>
      <c r="Q16" s="7"/>
      <c r="R16" s="7"/>
      <c r="S16" s="7"/>
      <c r="T16" s="7"/>
      <c r="U16" s="7"/>
      <c r="V16" s="7"/>
      <c r="W16" s="7"/>
      <c r="X16" s="7"/>
      <c r="Y16" s="7"/>
      <c r="Z16" s="7"/>
      <c r="AA16" s="7"/>
    </row>
    <row r="17" ht="15.75" customHeight="1">
      <c r="A17" s="36" t="s">
        <v>74</v>
      </c>
      <c r="B17" s="37">
        <v>5.0</v>
      </c>
      <c r="C17" s="35" t="s">
        <v>87</v>
      </c>
      <c r="D17" s="38" t="s">
        <v>88</v>
      </c>
      <c r="E17" s="10" t="s">
        <v>87</v>
      </c>
      <c r="F17" s="35"/>
      <c r="G17" s="35"/>
      <c r="H17" s="35"/>
      <c r="I17" s="35"/>
      <c r="J17" s="7"/>
      <c r="K17" s="7"/>
      <c r="L17" s="7"/>
      <c r="M17" s="7"/>
      <c r="N17" s="7"/>
      <c r="O17" s="7"/>
      <c r="P17" s="7"/>
      <c r="Q17" s="7"/>
      <c r="R17" s="7"/>
      <c r="S17" s="7"/>
      <c r="T17" s="7"/>
      <c r="U17" s="7"/>
      <c r="V17" s="7"/>
      <c r="W17" s="7"/>
      <c r="X17" s="7"/>
      <c r="Y17" s="7"/>
      <c r="Z17" s="7"/>
      <c r="AA17" s="7"/>
    </row>
    <row r="18" ht="15.75" customHeight="1">
      <c r="A18" s="36" t="s">
        <v>74</v>
      </c>
      <c r="B18" s="37">
        <v>6.0</v>
      </c>
      <c r="C18" s="35" t="s">
        <v>89</v>
      </c>
      <c r="D18" s="38" t="s">
        <v>90</v>
      </c>
      <c r="E18" s="10" t="s">
        <v>89</v>
      </c>
      <c r="F18" s="39"/>
      <c r="G18" s="35"/>
      <c r="H18" s="35"/>
      <c r="I18" s="35"/>
      <c r="J18" s="7"/>
      <c r="K18" s="7"/>
      <c r="L18" s="7"/>
      <c r="M18" s="7"/>
      <c r="N18" s="7"/>
      <c r="O18" s="7"/>
      <c r="P18" s="7"/>
      <c r="Q18" s="7"/>
      <c r="R18" s="7"/>
      <c r="S18" s="7"/>
      <c r="T18" s="7"/>
      <c r="U18" s="7"/>
      <c r="V18" s="7"/>
      <c r="W18" s="7"/>
      <c r="X18" s="7"/>
      <c r="Y18" s="7"/>
      <c r="Z18" s="7"/>
      <c r="AA18" s="7"/>
    </row>
    <row r="19" ht="15.75" customHeight="1">
      <c r="A19" s="36" t="s">
        <v>74</v>
      </c>
      <c r="B19" s="37">
        <v>7.0</v>
      </c>
      <c r="C19" s="35" t="s">
        <v>91</v>
      </c>
      <c r="D19" s="38" t="s">
        <v>92</v>
      </c>
      <c r="E19" s="10" t="s">
        <v>91</v>
      </c>
      <c r="F19" s="40"/>
      <c r="G19" s="35"/>
      <c r="H19" s="35"/>
      <c r="I19" s="35"/>
      <c r="J19" s="7"/>
      <c r="K19" s="7"/>
      <c r="L19" s="7"/>
      <c r="M19" s="7"/>
      <c r="N19" s="7"/>
      <c r="O19" s="7"/>
      <c r="P19" s="7"/>
      <c r="Q19" s="7"/>
      <c r="R19" s="7"/>
      <c r="S19" s="7"/>
      <c r="T19" s="7"/>
      <c r="U19" s="7"/>
      <c r="V19" s="7"/>
      <c r="W19" s="7"/>
      <c r="X19" s="7"/>
      <c r="Y19" s="7"/>
      <c r="Z19" s="7"/>
      <c r="AA19" s="7"/>
    </row>
    <row r="20" ht="15.75" customHeight="1">
      <c r="A20" s="36" t="s">
        <v>74</v>
      </c>
      <c r="B20" s="37">
        <v>0.0</v>
      </c>
      <c r="C20" s="35" t="s">
        <v>93</v>
      </c>
      <c r="D20" s="41" t="s">
        <v>94</v>
      </c>
      <c r="E20" s="10" t="s">
        <v>95</v>
      </c>
      <c r="F20" s="40"/>
      <c r="G20" s="35"/>
      <c r="H20" s="35"/>
      <c r="I20" s="35"/>
      <c r="J20" s="7"/>
      <c r="K20" s="7"/>
      <c r="L20" s="7"/>
      <c r="M20" s="7"/>
      <c r="N20" s="7"/>
      <c r="O20" s="7"/>
      <c r="P20" s="7"/>
      <c r="Q20" s="7"/>
      <c r="R20" s="7"/>
      <c r="S20" s="7"/>
      <c r="T20" s="7"/>
      <c r="U20" s="7"/>
      <c r="V20" s="7"/>
      <c r="W20" s="7"/>
      <c r="X20" s="7"/>
      <c r="Y20" s="7"/>
      <c r="Z20" s="7"/>
      <c r="AA20" s="7"/>
    </row>
    <row r="21" ht="15.75" customHeight="1">
      <c r="A21" s="41" t="s">
        <v>96</v>
      </c>
      <c r="B21" s="42">
        <v>1.0</v>
      </c>
      <c r="C21" s="43" t="s">
        <v>97</v>
      </c>
      <c r="D21" s="38" t="s">
        <v>98</v>
      </c>
      <c r="E21" s="10" t="s">
        <v>97</v>
      </c>
      <c r="F21" s="40"/>
      <c r="G21" s="7"/>
      <c r="H21" s="7"/>
      <c r="I21" s="7"/>
      <c r="J21" s="7"/>
      <c r="K21" s="7"/>
      <c r="L21" s="7"/>
      <c r="M21" s="7"/>
      <c r="N21" s="7"/>
      <c r="O21" s="7"/>
      <c r="P21" s="7"/>
      <c r="Q21" s="7"/>
      <c r="R21" s="7"/>
      <c r="S21" s="7"/>
      <c r="T21" s="7"/>
      <c r="U21" s="7"/>
      <c r="V21" s="7"/>
      <c r="W21" s="7"/>
      <c r="X21" s="7"/>
      <c r="Y21" s="7"/>
      <c r="Z21" s="7"/>
      <c r="AA21" s="7"/>
    </row>
    <row r="22" ht="15.75" customHeight="1">
      <c r="A22" s="41" t="s">
        <v>96</v>
      </c>
      <c r="B22" s="42">
        <v>2.0</v>
      </c>
      <c r="C22" s="43" t="s">
        <v>99</v>
      </c>
      <c r="D22" s="38" t="s">
        <v>100</v>
      </c>
      <c r="E22" s="10" t="s">
        <v>99</v>
      </c>
      <c r="F22" s="40"/>
      <c r="G22" s="7"/>
      <c r="H22" s="7"/>
      <c r="I22" s="7"/>
      <c r="J22" s="7"/>
      <c r="K22" s="7"/>
      <c r="L22" s="7"/>
      <c r="M22" s="7"/>
      <c r="N22" s="7"/>
      <c r="O22" s="7"/>
      <c r="P22" s="7"/>
      <c r="Q22" s="7"/>
      <c r="R22" s="7"/>
      <c r="S22" s="7"/>
      <c r="T22" s="7"/>
      <c r="U22" s="7"/>
      <c r="V22" s="7"/>
      <c r="W22" s="7"/>
      <c r="X22" s="7"/>
      <c r="Y22" s="7"/>
      <c r="Z22" s="7"/>
      <c r="AA22" s="7"/>
    </row>
    <row r="23" ht="15.75" customHeight="1">
      <c r="A23" s="41" t="s">
        <v>96</v>
      </c>
      <c r="B23" s="42">
        <v>0.0</v>
      </c>
      <c r="C23" s="43" t="s">
        <v>93</v>
      </c>
      <c r="D23" s="41" t="s">
        <v>94</v>
      </c>
      <c r="E23" s="10" t="s">
        <v>93</v>
      </c>
      <c r="F23" s="40"/>
      <c r="G23" s="7"/>
      <c r="H23" s="7"/>
      <c r="I23" s="7"/>
      <c r="J23" s="7"/>
      <c r="K23" s="7"/>
      <c r="L23" s="7"/>
      <c r="M23" s="7"/>
      <c r="N23" s="7"/>
      <c r="O23" s="7"/>
      <c r="P23" s="7"/>
      <c r="Q23" s="7"/>
      <c r="R23" s="7"/>
      <c r="S23" s="7"/>
      <c r="T23" s="7"/>
      <c r="U23" s="7"/>
      <c r="V23" s="7"/>
      <c r="W23" s="7"/>
      <c r="X23" s="7"/>
      <c r="Y23" s="7"/>
      <c r="Z23" s="7"/>
      <c r="AA23" s="7"/>
    </row>
    <row r="24" ht="15.75" customHeight="1">
      <c r="A24" s="8" t="s">
        <v>101</v>
      </c>
      <c r="B24" s="9">
        <v>0.0</v>
      </c>
      <c r="C24" s="10" t="s">
        <v>102</v>
      </c>
      <c r="D24" s="44" t="s">
        <v>103</v>
      </c>
      <c r="E24" s="35" t="s">
        <v>102</v>
      </c>
      <c r="F24" s="45"/>
      <c r="G24" s="7"/>
      <c r="H24" s="7"/>
      <c r="I24" s="7"/>
      <c r="J24" s="7"/>
      <c r="K24" s="7"/>
      <c r="L24" s="7"/>
      <c r="M24" s="7"/>
      <c r="N24" s="7"/>
      <c r="O24" s="7"/>
      <c r="P24" s="7"/>
      <c r="Q24" s="7"/>
      <c r="R24" s="7"/>
      <c r="S24" s="7"/>
      <c r="T24" s="7"/>
      <c r="U24" s="7"/>
      <c r="V24" s="7"/>
      <c r="W24" s="7"/>
      <c r="X24" s="7"/>
      <c r="Y24" s="7"/>
      <c r="Z24" s="7"/>
      <c r="AA24" s="7"/>
    </row>
    <row r="25" ht="15.75" customHeight="1">
      <c r="A25" s="46" t="s">
        <v>101</v>
      </c>
      <c r="B25" s="47">
        <v>1.0</v>
      </c>
      <c r="C25" s="48" t="s">
        <v>104</v>
      </c>
      <c r="D25" s="48" t="s">
        <v>105</v>
      </c>
      <c r="E25" s="48" t="s">
        <v>104</v>
      </c>
      <c r="G25" s="7"/>
      <c r="H25" s="7"/>
      <c r="I25" s="7"/>
      <c r="J25" s="7"/>
      <c r="K25" s="7"/>
      <c r="L25" s="7"/>
      <c r="M25" s="7"/>
      <c r="N25" s="7"/>
      <c r="O25" s="7"/>
      <c r="P25" s="7"/>
      <c r="Q25" s="7"/>
      <c r="R25" s="7"/>
      <c r="S25" s="7"/>
      <c r="T25" s="7"/>
      <c r="U25" s="7"/>
      <c r="V25" s="7"/>
      <c r="W25" s="7"/>
      <c r="X25" s="7"/>
      <c r="Y25" s="7"/>
      <c r="Z25" s="7"/>
      <c r="AA25" s="7"/>
    </row>
    <row r="26" ht="15.75" customHeight="1">
      <c r="A26" s="7" t="s">
        <v>106</v>
      </c>
      <c r="B26" s="16">
        <v>1.0</v>
      </c>
      <c r="C26" s="49" t="s">
        <v>107</v>
      </c>
      <c r="D26" s="49" t="s">
        <v>108</v>
      </c>
      <c r="E26" s="49" t="s">
        <v>107</v>
      </c>
      <c r="G26" s="7"/>
      <c r="H26" s="7"/>
      <c r="I26" s="7"/>
      <c r="J26" s="7"/>
      <c r="K26" s="7"/>
      <c r="L26" s="7"/>
      <c r="M26" s="7"/>
      <c r="N26" s="7"/>
      <c r="O26" s="7"/>
      <c r="P26" s="7"/>
      <c r="Q26" s="7"/>
      <c r="R26" s="7"/>
      <c r="S26" s="7"/>
      <c r="T26" s="7"/>
      <c r="U26" s="7"/>
      <c r="V26" s="7"/>
      <c r="W26" s="7"/>
      <c r="X26" s="7"/>
      <c r="Y26" s="7"/>
      <c r="Z26" s="7"/>
      <c r="AA26" s="7"/>
    </row>
    <row r="27" ht="15.75" customHeight="1">
      <c r="A27" s="11" t="s">
        <v>106</v>
      </c>
      <c r="B27" s="12">
        <v>0.0</v>
      </c>
      <c r="C27" s="50" t="s">
        <v>109</v>
      </c>
      <c r="D27" s="50" t="s">
        <v>110</v>
      </c>
      <c r="E27" s="50" t="s">
        <v>109</v>
      </c>
      <c r="G27" s="7"/>
      <c r="H27" s="7"/>
      <c r="I27" s="7"/>
      <c r="J27" s="7"/>
      <c r="K27" s="7"/>
      <c r="L27" s="7"/>
      <c r="M27" s="7"/>
      <c r="N27" s="7"/>
      <c r="O27" s="7"/>
      <c r="P27" s="7"/>
      <c r="Q27" s="7"/>
      <c r="R27" s="7"/>
      <c r="S27" s="7"/>
      <c r="T27" s="7"/>
      <c r="U27" s="7"/>
      <c r="V27" s="7"/>
      <c r="W27" s="7"/>
      <c r="X27" s="7"/>
      <c r="Y27" s="7"/>
      <c r="Z27" s="7"/>
      <c r="AA27" s="7"/>
    </row>
    <row r="28" ht="15.75" customHeight="1">
      <c r="A28" s="7" t="s">
        <v>111</v>
      </c>
      <c r="B28" s="16">
        <v>1.0</v>
      </c>
      <c r="C28" s="49" t="s">
        <v>107</v>
      </c>
      <c r="D28" s="49" t="s">
        <v>108</v>
      </c>
      <c r="E28" s="49" t="s">
        <v>107</v>
      </c>
      <c r="G28" s="7"/>
      <c r="H28" s="7"/>
      <c r="I28" s="7"/>
      <c r="J28" s="7"/>
      <c r="K28" s="7"/>
      <c r="L28" s="7"/>
      <c r="M28" s="7"/>
      <c r="N28" s="7"/>
      <c r="O28" s="7"/>
      <c r="P28" s="7"/>
      <c r="Q28" s="7"/>
      <c r="R28" s="7"/>
      <c r="S28" s="7"/>
      <c r="T28" s="7"/>
      <c r="U28" s="7"/>
      <c r="V28" s="7"/>
      <c r="W28" s="7"/>
      <c r="X28" s="7"/>
      <c r="Y28" s="7"/>
      <c r="Z28" s="7"/>
      <c r="AA28" s="7"/>
    </row>
    <row r="29" ht="15.75" customHeight="1">
      <c r="A29" s="11" t="s">
        <v>111</v>
      </c>
      <c r="B29" s="12">
        <v>0.0</v>
      </c>
      <c r="C29" s="50" t="s">
        <v>109</v>
      </c>
      <c r="D29" s="50" t="s">
        <v>110</v>
      </c>
      <c r="E29" s="50" t="s">
        <v>109</v>
      </c>
      <c r="G29" s="7"/>
      <c r="H29" s="7"/>
      <c r="I29" s="7"/>
      <c r="J29" s="7"/>
      <c r="K29" s="7"/>
      <c r="L29" s="7"/>
      <c r="M29" s="7"/>
      <c r="N29" s="7"/>
      <c r="O29" s="7"/>
      <c r="P29" s="7"/>
      <c r="Q29" s="7"/>
      <c r="R29" s="7"/>
      <c r="S29" s="7"/>
      <c r="T29" s="7"/>
      <c r="U29" s="7"/>
      <c r="V29" s="7"/>
      <c r="W29" s="7"/>
      <c r="X29" s="7"/>
      <c r="Y29" s="7"/>
      <c r="Z29" s="7"/>
      <c r="AA29" s="7"/>
    </row>
    <row r="30" ht="15.75" customHeight="1">
      <c r="A30" s="7" t="s">
        <v>111</v>
      </c>
      <c r="B30" s="16">
        <v>-999.0</v>
      </c>
      <c r="C30" s="49" t="s">
        <v>112</v>
      </c>
      <c r="D30" s="49" t="s">
        <v>113</v>
      </c>
      <c r="E30" s="49" t="s">
        <v>112</v>
      </c>
      <c r="G30" s="7"/>
      <c r="H30" s="7"/>
      <c r="I30" s="7"/>
      <c r="J30" s="7"/>
      <c r="K30" s="7"/>
      <c r="L30" s="7"/>
      <c r="M30" s="7"/>
      <c r="N30" s="7"/>
      <c r="O30" s="7"/>
      <c r="P30" s="7"/>
      <c r="Q30" s="7"/>
      <c r="R30" s="7"/>
      <c r="S30" s="7"/>
      <c r="T30" s="7"/>
      <c r="U30" s="7"/>
      <c r="V30" s="7"/>
      <c r="W30" s="7"/>
      <c r="X30" s="7"/>
      <c r="Y30" s="7"/>
      <c r="Z30" s="7"/>
      <c r="AA30" s="7"/>
    </row>
    <row r="31" ht="15.75" customHeight="1">
      <c r="A31" s="7" t="s">
        <v>114</v>
      </c>
      <c r="B31" s="16">
        <v>1.0</v>
      </c>
      <c r="C31" s="49" t="s">
        <v>107</v>
      </c>
      <c r="D31" s="49" t="s">
        <v>108</v>
      </c>
      <c r="E31" s="49" t="s">
        <v>107</v>
      </c>
      <c r="G31" s="7"/>
      <c r="H31" s="7"/>
      <c r="I31" s="7"/>
      <c r="J31" s="7"/>
      <c r="K31" s="7"/>
      <c r="L31" s="7"/>
      <c r="M31" s="7"/>
      <c r="N31" s="7"/>
      <c r="O31" s="7"/>
      <c r="P31" s="7"/>
      <c r="Q31" s="7"/>
      <c r="R31" s="7"/>
      <c r="S31" s="7"/>
      <c r="T31" s="7"/>
      <c r="U31" s="7"/>
      <c r="V31" s="7"/>
      <c r="W31" s="7"/>
      <c r="X31" s="7"/>
      <c r="Y31" s="7"/>
      <c r="Z31" s="7"/>
      <c r="AA31" s="7"/>
    </row>
    <row r="32" ht="15.75" customHeight="1">
      <c r="A32" s="11" t="s">
        <v>114</v>
      </c>
      <c r="B32" s="12">
        <v>0.0</v>
      </c>
      <c r="C32" s="50" t="s">
        <v>109</v>
      </c>
      <c r="D32" s="50" t="s">
        <v>110</v>
      </c>
      <c r="E32" s="50" t="s">
        <v>109</v>
      </c>
      <c r="G32" s="7"/>
      <c r="H32" s="7"/>
      <c r="I32" s="7"/>
      <c r="J32" s="7"/>
      <c r="K32" s="7"/>
      <c r="L32" s="7"/>
      <c r="M32" s="7"/>
      <c r="N32" s="7"/>
      <c r="O32" s="7"/>
      <c r="P32" s="7"/>
      <c r="Q32" s="7"/>
      <c r="R32" s="7"/>
      <c r="S32" s="7"/>
      <c r="T32" s="7"/>
      <c r="U32" s="7"/>
      <c r="V32" s="7"/>
      <c r="W32" s="7"/>
      <c r="X32" s="7"/>
      <c r="Y32" s="7"/>
      <c r="Z32" s="7"/>
      <c r="AA32" s="7"/>
    </row>
    <row r="33" ht="15.75" customHeight="1">
      <c r="A33" s="7" t="s">
        <v>114</v>
      </c>
      <c r="B33" s="16">
        <v>-999.0</v>
      </c>
      <c r="C33" s="49" t="s">
        <v>112</v>
      </c>
      <c r="D33" s="49" t="s">
        <v>113</v>
      </c>
      <c r="E33" s="49" t="s">
        <v>112</v>
      </c>
      <c r="G33" s="7"/>
      <c r="H33" s="7"/>
      <c r="I33" s="7"/>
      <c r="J33" s="7"/>
      <c r="K33" s="7"/>
      <c r="L33" s="7"/>
      <c r="M33" s="7"/>
      <c r="N33" s="7"/>
      <c r="O33" s="7"/>
      <c r="P33" s="7"/>
      <c r="Q33" s="7"/>
      <c r="R33" s="7"/>
      <c r="S33" s="7"/>
      <c r="T33" s="7"/>
      <c r="U33" s="7"/>
      <c r="V33" s="7"/>
      <c r="W33" s="7"/>
      <c r="X33" s="7"/>
      <c r="Y33" s="7"/>
      <c r="Z33" s="7"/>
      <c r="AA33" s="7"/>
    </row>
    <row r="34" ht="15.75" customHeight="1">
      <c r="A34" s="7" t="s">
        <v>114</v>
      </c>
      <c r="B34" s="16">
        <v>-998.0</v>
      </c>
      <c r="C34" s="49" t="s">
        <v>115</v>
      </c>
      <c r="D34" s="49" t="s">
        <v>116</v>
      </c>
      <c r="E34" s="49" t="s">
        <v>115</v>
      </c>
      <c r="G34" s="7"/>
      <c r="H34" s="7"/>
      <c r="I34" s="7"/>
      <c r="J34" s="7"/>
      <c r="K34" s="7"/>
      <c r="L34" s="7"/>
      <c r="M34" s="7"/>
      <c r="N34" s="7"/>
      <c r="O34" s="7"/>
      <c r="P34" s="7"/>
      <c r="Q34" s="7"/>
      <c r="R34" s="7"/>
      <c r="S34" s="7"/>
      <c r="T34" s="7"/>
      <c r="U34" s="7"/>
      <c r="V34" s="7"/>
      <c r="W34" s="7"/>
      <c r="X34" s="7"/>
      <c r="Y34" s="7"/>
      <c r="Z34" s="7"/>
      <c r="AA34" s="7"/>
    </row>
    <row r="35" ht="15.75" customHeight="1">
      <c r="A35" s="7" t="s">
        <v>117</v>
      </c>
      <c r="B35" s="16">
        <v>1.0</v>
      </c>
      <c r="C35" s="49" t="s">
        <v>107</v>
      </c>
      <c r="D35" s="49" t="s">
        <v>108</v>
      </c>
      <c r="E35" s="49" t="s">
        <v>107</v>
      </c>
      <c r="F35" s="7"/>
      <c r="G35" s="7"/>
      <c r="H35" s="7"/>
      <c r="I35" s="7"/>
      <c r="J35" s="7"/>
      <c r="K35" s="7"/>
      <c r="L35" s="7"/>
      <c r="M35" s="7"/>
      <c r="N35" s="7"/>
      <c r="O35" s="7"/>
      <c r="P35" s="7"/>
      <c r="Q35" s="7"/>
      <c r="R35" s="7"/>
      <c r="S35" s="7"/>
      <c r="T35" s="7"/>
      <c r="U35" s="7"/>
      <c r="V35" s="7"/>
      <c r="W35" s="7"/>
      <c r="X35" s="7"/>
      <c r="Y35" s="7"/>
      <c r="Z35" s="7"/>
      <c r="AA35" s="7"/>
    </row>
    <row r="36" ht="15.75" customHeight="1">
      <c r="A36" s="11" t="s">
        <v>117</v>
      </c>
      <c r="B36" s="12">
        <v>0.0</v>
      </c>
      <c r="C36" s="50" t="s">
        <v>109</v>
      </c>
      <c r="D36" s="50" t="s">
        <v>110</v>
      </c>
      <c r="E36" s="50" t="s">
        <v>109</v>
      </c>
      <c r="G36" s="7"/>
      <c r="H36" s="7"/>
      <c r="I36" s="7"/>
      <c r="J36" s="7"/>
      <c r="K36" s="7"/>
      <c r="L36" s="7"/>
      <c r="M36" s="7"/>
      <c r="N36" s="7"/>
      <c r="O36" s="7"/>
      <c r="P36" s="7"/>
      <c r="Q36" s="7"/>
      <c r="R36" s="7"/>
      <c r="S36" s="7"/>
      <c r="T36" s="7"/>
      <c r="U36" s="7"/>
      <c r="V36" s="7"/>
      <c r="W36" s="7"/>
      <c r="X36" s="7"/>
      <c r="Y36" s="7"/>
      <c r="Z36" s="7"/>
      <c r="AA36" s="7"/>
    </row>
    <row r="37" ht="15.75" customHeight="1">
      <c r="A37" s="7" t="s">
        <v>117</v>
      </c>
      <c r="B37" s="16">
        <v>-997.0</v>
      </c>
      <c r="C37" s="49" t="s">
        <v>118</v>
      </c>
      <c r="D37" s="49" t="s">
        <v>119</v>
      </c>
      <c r="E37" s="49" t="s">
        <v>118</v>
      </c>
      <c r="G37" s="7"/>
      <c r="H37" s="7"/>
      <c r="I37" s="7"/>
      <c r="J37" s="7"/>
      <c r="K37" s="7"/>
      <c r="L37" s="7"/>
      <c r="M37" s="7"/>
      <c r="N37" s="7"/>
      <c r="O37" s="7"/>
      <c r="P37" s="7"/>
      <c r="Q37" s="7"/>
      <c r="R37" s="7"/>
      <c r="S37" s="7"/>
      <c r="T37" s="7"/>
      <c r="U37" s="7"/>
      <c r="V37" s="7"/>
      <c r="W37" s="7"/>
      <c r="X37" s="7"/>
      <c r="Y37" s="7"/>
      <c r="Z37" s="7"/>
      <c r="AA37" s="7"/>
    </row>
    <row r="38" ht="15.75" customHeight="1">
      <c r="A38" s="7" t="s">
        <v>117</v>
      </c>
      <c r="B38" s="16">
        <v>-999.0</v>
      </c>
      <c r="C38" s="49" t="s">
        <v>120</v>
      </c>
      <c r="D38" s="49" t="s">
        <v>113</v>
      </c>
      <c r="E38" s="49" t="s">
        <v>120</v>
      </c>
      <c r="G38" s="7"/>
      <c r="H38" s="7"/>
      <c r="I38" s="7"/>
      <c r="J38" s="7"/>
      <c r="K38" s="7"/>
      <c r="L38" s="7"/>
      <c r="M38" s="7"/>
      <c r="N38" s="7"/>
      <c r="O38" s="7"/>
      <c r="P38" s="7"/>
      <c r="Q38" s="7"/>
      <c r="R38" s="7"/>
      <c r="S38" s="7"/>
      <c r="T38" s="7"/>
      <c r="U38" s="7"/>
      <c r="V38" s="7"/>
      <c r="W38" s="7"/>
      <c r="X38" s="7"/>
      <c r="Y38" s="7"/>
      <c r="Z38" s="7"/>
      <c r="AA38" s="7"/>
    </row>
    <row r="39" ht="15.75" customHeight="1">
      <c r="A39" s="41" t="s">
        <v>121</v>
      </c>
      <c r="B39" s="42">
        <v>1.0</v>
      </c>
      <c r="C39" s="43" t="s">
        <v>107</v>
      </c>
      <c r="D39" s="43" t="s">
        <v>108</v>
      </c>
      <c r="E39" s="43" t="s">
        <v>107</v>
      </c>
      <c r="G39" s="7"/>
      <c r="H39" s="7"/>
      <c r="I39" s="7"/>
      <c r="J39" s="7"/>
      <c r="K39" s="7"/>
      <c r="L39" s="7"/>
      <c r="M39" s="7"/>
      <c r="N39" s="7"/>
      <c r="O39" s="7"/>
      <c r="P39" s="7"/>
      <c r="Q39" s="7"/>
      <c r="R39" s="7"/>
      <c r="S39" s="7"/>
      <c r="T39" s="7"/>
      <c r="U39" s="7"/>
      <c r="V39" s="7"/>
      <c r="W39" s="7"/>
      <c r="X39" s="7"/>
      <c r="Y39" s="7"/>
      <c r="Z39" s="7"/>
      <c r="AA39" s="7"/>
    </row>
    <row r="40" ht="15.75" customHeight="1">
      <c r="A40" s="27" t="s">
        <v>121</v>
      </c>
      <c r="B40" s="29">
        <v>2.0</v>
      </c>
      <c r="C40" s="35" t="s">
        <v>137</v>
      </c>
      <c r="D40" s="35" t="s">
        <v>138</v>
      </c>
      <c r="E40" s="35" t="s">
        <v>137</v>
      </c>
      <c r="G40" s="7"/>
      <c r="H40" s="7"/>
      <c r="I40" s="7"/>
      <c r="J40" s="7"/>
      <c r="K40" s="7"/>
      <c r="L40" s="7"/>
      <c r="M40" s="7"/>
      <c r="N40" s="7"/>
      <c r="O40" s="7"/>
      <c r="P40" s="7"/>
      <c r="Q40" s="7"/>
      <c r="R40" s="7"/>
      <c r="S40" s="7"/>
      <c r="T40" s="7"/>
      <c r="U40" s="7"/>
      <c r="V40" s="7"/>
      <c r="W40" s="7"/>
      <c r="X40" s="7"/>
      <c r="Y40" s="7"/>
      <c r="Z40" s="7"/>
      <c r="AA40" s="7"/>
    </row>
    <row r="41" ht="15.75" customHeight="1">
      <c r="A41" s="27" t="s">
        <v>121</v>
      </c>
      <c r="B41" s="29">
        <v>0.0</v>
      </c>
      <c r="C41" s="35" t="s">
        <v>109</v>
      </c>
      <c r="D41" s="35" t="s">
        <v>110</v>
      </c>
      <c r="E41" s="35" t="s">
        <v>109</v>
      </c>
      <c r="G41" s="7"/>
      <c r="H41" s="7"/>
      <c r="I41" s="7"/>
      <c r="J41" s="7"/>
      <c r="K41" s="7"/>
      <c r="L41" s="7"/>
      <c r="M41" s="7"/>
      <c r="N41" s="7"/>
      <c r="O41" s="7"/>
      <c r="P41" s="7"/>
      <c r="Q41" s="7"/>
      <c r="R41" s="7"/>
      <c r="S41" s="7"/>
      <c r="T41" s="7"/>
      <c r="U41" s="7"/>
      <c r="V41" s="7"/>
      <c r="W41" s="7"/>
      <c r="X41" s="7"/>
      <c r="Y41" s="7"/>
      <c r="Z41" s="7"/>
      <c r="AA41" s="7"/>
    </row>
    <row r="42" ht="15.75" customHeight="1">
      <c r="A42" s="27" t="s">
        <v>121</v>
      </c>
      <c r="B42" s="29">
        <v>-999.0</v>
      </c>
      <c r="C42" s="35" t="s">
        <v>120</v>
      </c>
      <c r="D42" s="35" t="s">
        <v>140</v>
      </c>
      <c r="E42" s="35" t="s">
        <v>120</v>
      </c>
      <c r="G42" s="7"/>
      <c r="H42" s="7"/>
      <c r="I42" s="7"/>
      <c r="J42" s="7"/>
      <c r="K42" s="7"/>
      <c r="L42" s="7"/>
      <c r="M42" s="7"/>
      <c r="N42" s="7"/>
      <c r="O42" s="7"/>
      <c r="P42" s="7"/>
      <c r="Q42" s="7"/>
      <c r="R42" s="7"/>
      <c r="S42" s="7"/>
      <c r="T42" s="7"/>
      <c r="U42" s="7"/>
      <c r="V42" s="7"/>
      <c r="W42" s="7"/>
      <c r="X42" s="7"/>
      <c r="Y42" s="7"/>
      <c r="Z42" s="7"/>
      <c r="AA42" s="7"/>
    </row>
    <row r="43" ht="15.75" customHeight="1">
      <c r="A43" s="8" t="s">
        <v>141</v>
      </c>
      <c r="B43" s="9">
        <v>1.0</v>
      </c>
      <c r="C43" s="10" t="s">
        <v>142</v>
      </c>
      <c r="D43" s="10" t="s">
        <v>143</v>
      </c>
      <c r="E43" s="10" t="s">
        <v>142</v>
      </c>
      <c r="G43" s="7"/>
      <c r="H43" s="7"/>
      <c r="I43" s="7"/>
      <c r="J43" s="7"/>
      <c r="K43" s="7"/>
      <c r="L43" s="7"/>
      <c r="M43" s="7"/>
      <c r="N43" s="7"/>
      <c r="O43" s="7"/>
      <c r="P43" s="7"/>
      <c r="Q43" s="7"/>
      <c r="R43" s="7"/>
      <c r="S43" s="7"/>
      <c r="T43" s="7"/>
      <c r="U43" s="7"/>
      <c r="V43" s="7"/>
      <c r="W43" s="7"/>
      <c r="X43" s="7"/>
      <c r="Y43" s="7"/>
      <c r="Z43" s="7"/>
      <c r="AA43" s="7"/>
    </row>
    <row r="44" ht="15.75" customHeight="1">
      <c r="A44" s="27" t="s">
        <v>141</v>
      </c>
      <c r="B44" s="29">
        <v>2.0</v>
      </c>
      <c r="C44" s="35" t="s">
        <v>144</v>
      </c>
      <c r="D44" s="35" t="s">
        <v>145</v>
      </c>
      <c r="E44" s="35" t="s">
        <v>144</v>
      </c>
      <c r="G44" s="7"/>
      <c r="H44" s="7"/>
      <c r="I44" s="7"/>
      <c r="J44" s="7"/>
      <c r="K44" s="7"/>
      <c r="L44" s="7"/>
      <c r="M44" s="7"/>
      <c r="N44" s="7"/>
      <c r="O44" s="7"/>
      <c r="P44" s="7"/>
      <c r="Q44" s="7"/>
      <c r="R44" s="7"/>
      <c r="S44" s="7"/>
      <c r="T44" s="7"/>
      <c r="U44" s="7"/>
      <c r="V44" s="7"/>
      <c r="W44" s="7"/>
      <c r="X44" s="7"/>
      <c r="Y44" s="7"/>
      <c r="Z44" s="7"/>
      <c r="AA44" s="7"/>
    </row>
    <row r="45" ht="15.75" customHeight="1">
      <c r="A45" s="27" t="s">
        <v>141</v>
      </c>
      <c r="B45" s="29">
        <v>3.0</v>
      </c>
      <c r="C45" s="35" t="s">
        <v>146</v>
      </c>
      <c r="D45" s="35" t="s">
        <v>147</v>
      </c>
      <c r="E45" s="35" t="s">
        <v>146</v>
      </c>
      <c r="G45" s="7"/>
      <c r="H45" s="7"/>
      <c r="I45" s="7"/>
      <c r="J45" s="7"/>
      <c r="K45" s="7"/>
      <c r="L45" s="7"/>
      <c r="M45" s="7"/>
      <c r="N45" s="7"/>
      <c r="O45" s="7"/>
      <c r="P45" s="7"/>
      <c r="Q45" s="7"/>
      <c r="R45" s="7"/>
      <c r="S45" s="7"/>
      <c r="T45" s="7"/>
      <c r="U45" s="7"/>
      <c r="V45" s="7"/>
      <c r="W45" s="7"/>
      <c r="X45" s="7"/>
      <c r="Y45" s="7"/>
      <c r="Z45" s="7"/>
      <c r="AA45" s="7"/>
    </row>
    <row r="46" ht="15.75" customHeight="1">
      <c r="A46" s="27" t="s">
        <v>141</v>
      </c>
      <c r="B46" s="29">
        <v>4.0</v>
      </c>
      <c r="C46" s="35" t="s">
        <v>148</v>
      </c>
      <c r="D46" s="35" t="s">
        <v>149</v>
      </c>
      <c r="E46" s="35" t="s">
        <v>148</v>
      </c>
      <c r="G46" s="7"/>
      <c r="H46" s="7"/>
      <c r="I46" s="7"/>
      <c r="J46" s="7"/>
      <c r="K46" s="7"/>
      <c r="L46" s="7"/>
      <c r="M46" s="7"/>
      <c r="N46" s="7"/>
      <c r="O46" s="7"/>
      <c r="P46" s="7"/>
      <c r="Q46" s="7"/>
      <c r="R46" s="7"/>
      <c r="S46" s="7"/>
      <c r="T46" s="7"/>
      <c r="U46" s="7"/>
      <c r="V46" s="7"/>
      <c r="W46" s="7"/>
      <c r="X46" s="7"/>
      <c r="Y46" s="7"/>
      <c r="Z46" s="7"/>
      <c r="AA46" s="7"/>
    </row>
    <row r="47" ht="15.75" customHeight="1">
      <c r="A47" s="27" t="s">
        <v>141</v>
      </c>
      <c r="B47" s="29">
        <v>5.0</v>
      </c>
      <c r="C47" s="35" t="s">
        <v>150</v>
      </c>
      <c r="D47" s="35" t="s">
        <v>151</v>
      </c>
      <c r="E47" s="35" t="s">
        <v>150</v>
      </c>
      <c r="G47" s="7"/>
      <c r="H47" s="7"/>
      <c r="I47" s="7"/>
      <c r="J47" s="7"/>
      <c r="K47" s="7"/>
      <c r="L47" s="7"/>
      <c r="M47" s="7"/>
      <c r="N47" s="7"/>
      <c r="O47" s="7"/>
      <c r="P47" s="7"/>
      <c r="Q47" s="7"/>
      <c r="R47" s="7"/>
      <c r="S47" s="7"/>
      <c r="T47" s="7"/>
      <c r="U47" s="7"/>
      <c r="V47" s="7"/>
      <c r="W47" s="7"/>
      <c r="X47" s="7"/>
      <c r="Y47" s="7"/>
      <c r="Z47" s="7"/>
      <c r="AA47" s="7"/>
    </row>
    <row r="48" ht="15.75" customHeight="1">
      <c r="A48" s="27" t="s">
        <v>141</v>
      </c>
      <c r="B48" s="29">
        <v>6.0</v>
      </c>
      <c r="C48" s="35" t="s">
        <v>152</v>
      </c>
      <c r="D48" s="35" t="s">
        <v>153</v>
      </c>
      <c r="E48" s="35" t="s">
        <v>152</v>
      </c>
      <c r="G48" s="7"/>
      <c r="H48" s="7"/>
      <c r="I48" s="7"/>
      <c r="J48" s="7"/>
      <c r="K48" s="7"/>
      <c r="L48" s="7"/>
      <c r="M48" s="7"/>
      <c r="N48" s="7"/>
      <c r="O48" s="7"/>
      <c r="P48" s="7"/>
      <c r="Q48" s="7"/>
      <c r="R48" s="7"/>
      <c r="S48" s="7"/>
      <c r="T48" s="7"/>
      <c r="U48" s="7"/>
      <c r="V48" s="7"/>
      <c r="W48" s="7"/>
      <c r="X48" s="7"/>
      <c r="Y48" s="7"/>
      <c r="Z48" s="7"/>
      <c r="AA48" s="7"/>
    </row>
    <row r="49" ht="15.75" customHeight="1">
      <c r="A49" s="27" t="s">
        <v>141</v>
      </c>
      <c r="B49" s="29">
        <v>0.0</v>
      </c>
      <c r="C49" s="35" t="s">
        <v>154</v>
      </c>
      <c r="D49" s="35" t="s">
        <v>155</v>
      </c>
      <c r="E49" s="35" t="s">
        <v>154</v>
      </c>
      <c r="G49" s="7"/>
      <c r="H49" s="7"/>
      <c r="I49" s="7"/>
      <c r="J49" s="7"/>
      <c r="K49" s="7"/>
      <c r="L49" s="7"/>
      <c r="M49" s="7"/>
      <c r="N49" s="7"/>
      <c r="O49" s="7"/>
      <c r="P49" s="7"/>
      <c r="Q49" s="7"/>
      <c r="R49" s="7"/>
      <c r="S49" s="7"/>
      <c r="T49" s="7"/>
      <c r="U49" s="7"/>
      <c r="V49" s="7"/>
      <c r="W49" s="7"/>
      <c r="X49" s="7"/>
      <c r="Y49" s="7"/>
      <c r="Z49" s="7"/>
      <c r="AA49" s="7"/>
    </row>
    <row r="50" ht="15.75" customHeight="1">
      <c r="A50" s="27" t="s">
        <v>141</v>
      </c>
      <c r="B50" s="29">
        <v>8.0</v>
      </c>
      <c r="C50" s="35" t="s">
        <v>120</v>
      </c>
      <c r="D50" s="35" t="s">
        <v>113</v>
      </c>
      <c r="E50" s="35" t="s">
        <v>120</v>
      </c>
      <c r="G50" s="7"/>
      <c r="H50" s="7"/>
      <c r="I50" s="7"/>
      <c r="J50" s="7"/>
      <c r="K50" s="7"/>
      <c r="L50" s="7"/>
      <c r="M50" s="7"/>
      <c r="N50" s="7"/>
      <c r="O50" s="7"/>
      <c r="P50" s="7"/>
      <c r="Q50" s="7"/>
      <c r="R50" s="7"/>
      <c r="S50" s="7"/>
      <c r="T50" s="7"/>
      <c r="U50" s="7"/>
      <c r="V50" s="7"/>
      <c r="W50" s="7"/>
      <c r="X50" s="7"/>
      <c r="Y50" s="7"/>
      <c r="Z50" s="7"/>
      <c r="AA50" s="7"/>
    </row>
    <row r="51" ht="15.75" customHeight="1">
      <c r="A51" s="8" t="s">
        <v>157</v>
      </c>
      <c r="B51" s="9">
        <v>1.0</v>
      </c>
      <c r="C51" s="10" t="s">
        <v>158</v>
      </c>
      <c r="D51" s="10" t="s">
        <v>159</v>
      </c>
      <c r="E51" s="10" t="s">
        <v>158</v>
      </c>
      <c r="G51" s="7"/>
      <c r="H51" s="7"/>
      <c r="I51" s="7"/>
      <c r="J51" s="7"/>
      <c r="K51" s="7"/>
      <c r="L51" s="7"/>
      <c r="M51" s="7"/>
      <c r="N51" s="7"/>
      <c r="O51" s="7"/>
      <c r="P51" s="7"/>
      <c r="Q51" s="7"/>
      <c r="R51" s="7"/>
      <c r="S51" s="7"/>
      <c r="T51" s="7"/>
      <c r="U51" s="7"/>
      <c r="V51" s="7"/>
      <c r="W51" s="7"/>
      <c r="X51" s="7"/>
      <c r="Y51" s="7"/>
      <c r="Z51" s="7"/>
      <c r="AA51" s="7"/>
    </row>
    <row r="52" ht="15.75" customHeight="1">
      <c r="A52" s="27" t="s">
        <v>157</v>
      </c>
      <c r="B52" s="29">
        <v>2.0</v>
      </c>
      <c r="C52" s="35" t="s">
        <v>163</v>
      </c>
      <c r="D52" s="35" t="s">
        <v>164</v>
      </c>
      <c r="E52" s="35" t="s">
        <v>163</v>
      </c>
      <c r="F52" s="66"/>
      <c r="G52" s="7"/>
      <c r="H52" s="7"/>
      <c r="I52" s="7"/>
      <c r="J52" s="7"/>
      <c r="K52" s="7"/>
      <c r="L52" s="7"/>
      <c r="M52" s="7"/>
      <c r="N52" s="7"/>
      <c r="O52" s="7"/>
      <c r="P52" s="7"/>
      <c r="Q52" s="7"/>
      <c r="R52" s="7"/>
      <c r="S52" s="7"/>
      <c r="T52" s="7"/>
      <c r="U52" s="7"/>
      <c r="V52" s="7"/>
      <c r="W52" s="7"/>
      <c r="X52" s="7"/>
      <c r="Y52" s="7"/>
      <c r="Z52" s="7"/>
      <c r="AA52" s="7"/>
    </row>
    <row r="53" ht="15.75" customHeight="1">
      <c r="A53" s="27" t="s">
        <v>157</v>
      </c>
      <c r="B53" s="29">
        <v>3.0</v>
      </c>
      <c r="C53" s="35" t="s">
        <v>229</v>
      </c>
      <c r="D53" s="35" t="s">
        <v>230</v>
      </c>
      <c r="E53" s="35" t="s">
        <v>229</v>
      </c>
      <c r="G53" s="7"/>
      <c r="H53" s="7"/>
      <c r="I53" s="7"/>
      <c r="J53" s="7"/>
      <c r="K53" s="7"/>
      <c r="L53" s="7"/>
      <c r="M53" s="7"/>
      <c r="N53" s="7"/>
      <c r="O53" s="7"/>
      <c r="P53" s="7"/>
      <c r="Q53" s="7"/>
      <c r="R53" s="7"/>
      <c r="S53" s="7"/>
      <c r="T53" s="7"/>
      <c r="U53" s="7"/>
      <c r="V53" s="7"/>
      <c r="W53" s="7"/>
      <c r="X53" s="7"/>
      <c r="Y53" s="7"/>
      <c r="Z53" s="7"/>
      <c r="AA53" s="7"/>
    </row>
    <row r="54" ht="15.75" customHeight="1">
      <c r="A54" s="27" t="s">
        <v>157</v>
      </c>
      <c r="B54" s="29">
        <v>4.0</v>
      </c>
      <c r="C54" s="35" t="s">
        <v>232</v>
      </c>
      <c r="D54" s="35" t="s">
        <v>94</v>
      </c>
      <c r="E54" s="35" t="s">
        <v>232</v>
      </c>
      <c r="G54" s="7"/>
      <c r="H54" s="7"/>
      <c r="I54" s="7"/>
      <c r="J54" s="7"/>
      <c r="K54" s="7"/>
      <c r="L54" s="7"/>
      <c r="M54" s="7"/>
      <c r="N54" s="7"/>
      <c r="O54" s="7"/>
      <c r="P54" s="7"/>
      <c r="Q54" s="7"/>
      <c r="R54" s="7"/>
      <c r="S54" s="7"/>
      <c r="T54" s="7"/>
      <c r="U54" s="7"/>
      <c r="V54" s="7"/>
      <c r="W54" s="7"/>
      <c r="X54" s="7"/>
      <c r="Y54" s="7"/>
      <c r="Z54" s="7"/>
      <c r="AA54" s="7"/>
    </row>
    <row r="55" ht="15.75" customHeight="1">
      <c r="A55" s="8" t="s">
        <v>157</v>
      </c>
      <c r="B55" s="9">
        <v>-999.0</v>
      </c>
      <c r="C55" s="10" t="s">
        <v>120</v>
      </c>
      <c r="D55" s="10" t="s">
        <v>113</v>
      </c>
      <c r="E55" s="10" t="s">
        <v>120</v>
      </c>
      <c r="G55" s="7"/>
      <c r="H55" s="7"/>
      <c r="I55" s="7"/>
      <c r="J55" s="7"/>
      <c r="K55" s="7"/>
      <c r="L55" s="7"/>
      <c r="M55" s="7"/>
      <c r="N55" s="7"/>
      <c r="O55" s="7"/>
      <c r="P55" s="7"/>
      <c r="Q55" s="7"/>
      <c r="R55" s="7"/>
      <c r="S55" s="7"/>
      <c r="T55" s="7"/>
      <c r="U55" s="7"/>
      <c r="V55" s="7"/>
      <c r="W55" s="7"/>
      <c r="X55" s="7"/>
      <c r="Y55" s="7"/>
      <c r="Z55" s="7"/>
      <c r="AA55" s="7"/>
    </row>
    <row r="56" ht="15.75" customHeight="1">
      <c r="A56" s="8" t="s">
        <v>242</v>
      </c>
      <c r="B56" s="9">
        <v>1.0</v>
      </c>
      <c r="C56" s="10" t="s">
        <v>243</v>
      </c>
      <c r="D56" s="10" t="s">
        <v>244</v>
      </c>
      <c r="E56" s="10" t="s">
        <v>243</v>
      </c>
      <c r="G56" s="7"/>
      <c r="H56" s="7"/>
      <c r="I56" s="7"/>
      <c r="J56" s="7"/>
      <c r="K56" s="7"/>
      <c r="L56" s="7"/>
      <c r="M56" s="7"/>
      <c r="N56" s="7"/>
      <c r="O56" s="7"/>
      <c r="P56" s="7"/>
      <c r="Q56" s="7"/>
      <c r="R56" s="7"/>
      <c r="S56" s="7"/>
      <c r="T56" s="7"/>
      <c r="U56" s="7"/>
      <c r="V56" s="7"/>
      <c r="W56" s="7"/>
      <c r="X56" s="7"/>
      <c r="Y56" s="7"/>
      <c r="Z56" s="7"/>
      <c r="AA56" s="7"/>
    </row>
    <row r="57" ht="15.75" customHeight="1">
      <c r="A57" s="27" t="s">
        <v>242</v>
      </c>
      <c r="B57" s="29">
        <v>2.0</v>
      </c>
      <c r="C57" s="35" t="s">
        <v>245</v>
      </c>
      <c r="D57" s="35" t="s">
        <v>246</v>
      </c>
      <c r="E57" s="35" t="s">
        <v>245</v>
      </c>
      <c r="G57" s="7"/>
      <c r="H57" s="7"/>
      <c r="I57" s="7"/>
      <c r="J57" s="7"/>
      <c r="K57" s="7"/>
      <c r="L57" s="7"/>
      <c r="M57" s="7"/>
      <c r="N57" s="7"/>
      <c r="O57" s="7"/>
      <c r="P57" s="7"/>
      <c r="Q57" s="7"/>
      <c r="R57" s="7"/>
      <c r="S57" s="7"/>
      <c r="T57" s="7"/>
      <c r="U57" s="7"/>
      <c r="V57" s="7"/>
      <c r="W57" s="7"/>
      <c r="X57" s="7"/>
      <c r="Y57" s="7"/>
      <c r="Z57" s="7"/>
      <c r="AA57" s="7"/>
    </row>
    <row r="58" ht="15.75" customHeight="1">
      <c r="A58" s="27" t="s">
        <v>242</v>
      </c>
      <c r="B58" s="29">
        <v>3.0</v>
      </c>
      <c r="C58" s="35" t="s">
        <v>247</v>
      </c>
      <c r="D58" s="35" t="s">
        <v>248</v>
      </c>
      <c r="E58" s="35" t="s">
        <v>247</v>
      </c>
      <c r="F58" s="66"/>
      <c r="G58" s="7"/>
      <c r="H58" s="7"/>
      <c r="I58" s="7"/>
      <c r="J58" s="7"/>
      <c r="K58" s="7"/>
      <c r="L58" s="7"/>
      <c r="M58" s="7"/>
      <c r="N58" s="7"/>
      <c r="O58" s="7"/>
      <c r="P58" s="7"/>
      <c r="Q58" s="7"/>
      <c r="R58" s="7"/>
      <c r="S58" s="7"/>
      <c r="T58" s="7"/>
      <c r="U58" s="7"/>
      <c r="V58" s="7"/>
      <c r="W58" s="7"/>
      <c r="X58" s="7"/>
      <c r="Y58" s="7"/>
      <c r="Z58" s="7"/>
      <c r="AA58" s="7"/>
    </row>
    <row r="59" ht="15.75" customHeight="1">
      <c r="A59" s="27" t="s">
        <v>242</v>
      </c>
      <c r="B59" s="29">
        <v>4.0</v>
      </c>
      <c r="C59" s="35" t="s">
        <v>250</v>
      </c>
      <c r="D59" s="35" t="s">
        <v>251</v>
      </c>
      <c r="E59" s="35" t="s">
        <v>250</v>
      </c>
      <c r="G59" s="7"/>
      <c r="H59" s="7"/>
      <c r="I59" s="7"/>
      <c r="J59" s="7"/>
      <c r="K59" s="7"/>
      <c r="L59" s="7"/>
      <c r="M59" s="7"/>
      <c r="N59" s="7"/>
      <c r="O59" s="7"/>
      <c r="P59" s="7"/>
      <c r="Q59" s="7"/>
      <c r="R59" s="7"/>
      <c r="S59" s="7"/>
      <c r="T59" s="7"/>
      <c r="U59" s="7"/>
      <c r="V59" s="7"/>
      <c r="W59" s="7"/>
      <c r="X59" s="7"/>
      <c r="Y59" s="7"/>
      <c r="Z59" s="7"/>
      <c r="AA59" s="7"/>
    </row>
    <row r="60" ht="15.75" customHeight="1">
      <c r="A60" s="27" t="s">
        <v>242</v>
      </c>
      <c r="B60" s="29">
        <v>5.0</v>
      </c>
      <c r="C60" s="35" t="s">
        <v>257</v>
      </c>
      <c r="D60" s="35" t="s">
        <v>259</v>
      </c>
      <c r="E60" s="35" t="s">
        <v>257</v>
      </c>
      <c r="G60" s="7"/>
      <c r="H60" s="7"/>
      <c r="I60" s="7"/>
      <c r="J60" s="7"/>
      <c r="K60" s="7"/>
      <c r="L60" s="7"/>
      <c r="M60" s="7"/>
      <c r="N60" s="7"/>
      <c r="O60" s="7"/>
      <c r="P60" s="7"/>
      <c r="Q60" s="7"/>
      <c r="R60" s="7"/>
      <c r="S60" s="7"/>
      <c r="T60" s="7"/>
      <c r="U60" s="7"/>
      <c r="V60" s="7"/>
      <c r="W60" s="7"/>
      <c r="X60" s="7"/>
      <c r="Y60" s="7"/>
      <c r="Z60" s="7"/>
      <c r="AA60" s="7"/>
    </row>
    <row r="61" ht="15.75" customHeight="1">
      <c r="A61" s="27" t="s">
        <v>242</v>
      </c>
      <c r="B61" s="29">
        <v>6.0</v>
      </c>
      <c r="C61" s="35" t="s">
        <v>261</v>
      </c>
      <c r="D61" s="35" t="s">
        <v>262</v>
      </c>
      <c r="E61" s="35" t="s">
        <v>261</v>
      </c>
      <c r="G61" s="7"/>
      <c r="H61" s="7"/>
      <c r="I61" s="7"/>
      <c r="J61" s="7"/>
      <c r="K61" s="7"/>
      <c r="L61" s="7"/>
      <c r="M61" s="7"/>
      <c r="N61" s="7"/>
      <c r="O61" s="7"/>
      <c r="P61" s="7"/>
      <c r="Q61" s="7"/>
      <c r="R61" s="7"/>
      <c r="S61" s="7"/>
      <c r="T61" s="7"/>
      <c r="U61" s="7"/>
      <c r="V61" s="7"/>
      <c r="W61" s="7"/>
      <c r="X61" s="7"/>
      <c r="Y61" s="7"/>
      <c r="Z61" s="7"/>
      <c r="AA61" s="7"/>
    </row>
    <row r="62" ht="15.75" customHeight="1">
      <c r="A62" s="27" t="s">
        <v>242</v>
      </c>
      <c r="B62" s="29">
        <v>7.0</v>
      </c>
      <c r="C62" s="35" t="s">
        <v>264</v>
      </c>
      <c r="D62" s="35" t="s">
        <v>265</v>
      </c>
      <c r="E62" s="35" t="s">
        <v>264</v>
      </c>
      <c r="G62" s="7"/>
      <c r="H62" s="7"/>
      <c r="I62" s="7"/>
      <c r="J62" s="7"/>
      <c r="K62" s="7"/>
      <c r="L62" s="7"/>
      <c r="M62" s="7"/>
      <c r="N62" s="7"/>
      <c r="O62" s="7"/>
      <c r="P62" s="7"/>
      <c r="Q62" s="7"/>
      <c r="R62" s="7"/>
      <c r="S62" s="7"/>
      <c r="T62" s="7"/>
      <c r="U62" s="7"/>
      <c r="V62" s="7"/>
      <c r="W62" s="7"/>
      <c r="X62" s="7"/>
      <c r="Y62" s="7"/>
      <c r="Z62" s="7"/>
      <c r="AA62" s="7"/>
    </row>
    <row r="63" ht="15.75" customHeight="1">
      <c r="A63" s="27" t="s">
        <v>242</v>
      </c>
      <c r="B63" s="29">
        <v>8.0</v>
      </c>
      <c r="C63" s="35" t="s">
        <v>267</v>
      </c>
      <c r="D63" s="35" t="s">
        <v>268</v>
      </c>
      <c r="E63" s="35" t="s">
        <v>267</v>
      </c>
      <c r="F63" s="66"/>
      <c r="G63" s="7"/>
      <c r="H63" s="7"/>
      <c r="I63" s="7"/>
      <c r="J63" s="7"/>
      <c r="K63" s="7"/>
      <c r="L63" s="7"/>
      <c r="M63" s="7"/>
      <c r="N63" s="7"/>
      <c r="O63" s="7"/>
      <c r="P63" s="7"/>
      <c r="Q63" s="7"/>
      <c r="R63" s="7"/>
      <c r="S63" s="7"/>
      <c r="T63" s="7"/>
      <c r="U63" s="7"/>
      <c r="V63" s="7"/>
      <c r="W63" s="7"/>
      <c r="X63" s="7"/>
      <c r="Y63" s="7"/>
      <c r="Z63" s="7"/>
      <c r="AA63" s="7"/>
    </row>
    <row r="64" ht="15.75" customHeight="1">
      <c r="A64" s="27" t="s">
        <v>242</v>
      </c>
      <c r="B64" s="29">
        <v>9.0</v>
      </c>
      <c r="C64" s="35" t="s">
        <v>269</v>
      </c>
      <c r="D64" s="35" t="s">
        <v>270</v>
      </c>
      <c r="E64" s="35" t="s">
        <v>269</v>
      </c>
      <c r="G64" s="7"/>
      <c r="H64" s="7"/>
      <c r="I64" s="7"/>
      <c r="J64" s="7"/>
      <c r="K64" s="7"/>
      <c r="L64" s="7"/>
      <c r="M64" s="7"/>
      <c r="N64" s="7"/>
      <c r="O64" s="7"/>
      <c r="P64" s="7"/>
      <c r="Q64" s="7"/>
      <c r="R64" s="7"/>
      <c r="S64" s="7"/>
      <c r="T64" s="7"/>
      <c r="U64" s="7"/>
      <c r="V64" s="7"/>
      <c r="W64" s="7"/>
      <c r="X64" s="7"/>
      <c r="Y64" s="7"/>
      <c r="Z64" s="7"/>
      <c r="AA64" s="7"/>
    </row>
    <row r="65" ht="15.75" customHeight="1">
      <c r="A65" s="27" t="s">
        <v>242</v>
      </c>
      <c r="B65" s="29">
        <v>10.0</v>
      </c>
      <c r="C65" s="35" t="s">
        <v>272</v>
      </c>
      <c r="D65" s="35" t="s">
        <v>273</v>
      </c>
      <c r="E65" s="35" t="s">
        <v>272</v>
      </c>
      <c r="G65" s="7"/>
      <c r="H65" s="7"/>
      <c r="I65" s="7"/>
      <c r="J65" s="7"/>
      <c r="K65" s="7"/>
      <c r="L65" s="7"/>
      <c r="M65" s="7"/>
      <c r="N65" s="7"/>
      <c r="O65" s="7"/>
      <c r="P65" s="7"/>
      <c r="Q65" s="7"/>
      <c r="R65" s="7"/>
      <c r="S65" s="7"/>
      <c r="T65" s="7"/>
      <c r="U65" s="7"/>
      <c r="V65" s="7"/>
      <c r="W65" s="7"/>
      <c r="X65" s="7"/>
      <c r="Y65" s="7"/>
      <c r="Z65" s="7"/>
      <c r="AA65" s="7"/>
    </row>
    <row r="66" ht="15.75" customHeight="1">
      <c r="A66" s="27" t="s">
        <v>242</v>
      </c>
      <c r="B66" s="29">
        <v>0.0</v>
      </c>
      <c r="C66" s="35" t="s">
        <v>232</v>
      </c>
      <c r="D66" s="35" t="s">
        <v>155</v>
      </c>
      <c r="E66" s="35" t="s">
        <v>232</v>
      </c>
      <c r="G66" s="7"/>
      <c r="H66" s="7"/>
      <c r="I66" s="7"/>
      <c r="J66" s="7"/>
      <c r="K66" s="7"/>
      <c r="L66" s="7"/>
      <c r="M66" s="7"/>
      <c r="N66" s="7"/>
      <c r="O66" s="7"/>
      <c r="P66" s="7"/>
      <c r="Q66" s="7"/>
      <c r="R66" s="7"/>
      <c r="S66" s="7"/>
      <c r="T66" s="7"/>
      <c r="U66" s="7"/>
      <c r="V66" s="7"/>
      <c r="W66" s="7"/>
      <c r="X66" s="7"/>
      <c r="Y66" s="7"/>
      <c r="Z66" s="7"/>
      <c r="AA66" s="7"/>
    </row>
    <row r="67" ht="15.75" customHeight="1">
      <c r="A67" s="27" t="s">
        <v>242</v>
      </c>
      <c r="B67" s="29">
        <v>-999.0</v>
      </c>
      <c r="C67" s="35" t="s">
        <v>112</v>
      </c>
      <c r="D67" s="35" t="s">
        <v>113</v>
      </c>
      <c r="E67" s="35" t="s">
        <v>112</v>
      </c>
      <c r="G67" s="7"/>
      <c r="H67" s="7"/>
      <c r="I67" s="7"/>
      <c r="J67" s="7"/>
      <c r="K67" s="7"/>
      <c r="L67" s="7"/>
      <c r="M67" s="7"/>
      <c r="N67" s="7"/>
      <c r="O67" s="7"/>
      <c r="P67" s="7"/>
      <c r="Q67" s="7"/>
      <c r="R67" s="7"/>
      <c r="S67" s="7"/>
      <c r="T67" s="7"/>
      <c r="U67" s="7"/>
      <c r="V67" s="7"/>
      <c r="W67" s="7"/>
      <c r="X67" s="7"/>
      <c r="Y67" s="7"/>
      <c r="Z67" s="7"/>
      <c r="AA67" s="7"/>
    </row>
    <row r="68" ht="15.75" customHeight="1">
      <c r="A68" s="8" t="s">
        <v>277</v>
      </c>
      <c r="B68" s="9">
        <v>0.0</v>
      </c>
      <c r="C68" s="10" t="s">
        <v>279</v>
      </c>
      <c r="D68" s="10" t="s">
        <v>280</v>
      </c>
      <c r="E68" s="10" t="s">
        <v>279</v>
      </c>
      <c r="G68" s="7"/>
      <c r="H68" s="7"/>
      <c r="I68" s="7"/>
      <c r="J68" s="7"/>
      <c r="K68" s="7"/>
      <c r="L68" s="7"/>
      <c r="M68" s="7"/>
      <c r="N68" s="7"/>
      <c r="O68" s="7"/>
      <c r="P68" s="7"/>
      <c r="Q68" s="7"/>
      <c r="R68" s="7"/>
      <c r="S68" s="7"/>
      <c r="T68" s="7"/>
      <c r="U68" s="7"/>
      <c r="V68" s="7"/>
      <c r="W68" s="7"/>
      <c r="X68" s="7"/>
      <c r="Y68" s="7"/>
      <c r="Z68" s="7"/>
      <c r="AA68" s="7"/>
    </row>
    <row r="69" ht="15.75" customHeight="1">
      <c r="A69" s="27" t="s">
        <v>277</v>
      </c>
      <c r="B69" s="29">
        <v>1.0</v>
      </c>
      <c r="C69" s="35" t="s">
        <v>282</v>
      </c>
      <c r="D69" s="35" t="s">
        <v>283</v>
      </c>
      <c r="E69" s="35" t="s">
        <v>282</v>
      </c>
      <c r="F69" s="66"/>
      <c r="G69" s="7"/>
      <c r="H69" s="7"/>
      <c r="I69" s="7"/>
      <c r="J69" s="7"/>
      <c r="K69" s="7"/>
      <c r="L69" s="7"/>
      <c r="M69" s="7"/>
      <c r="N69" s="7"/>
      <c r="O69" s="7"/>
      <c r="P69" s="7"/>
      <c r="Q69" s="7"/>
      <c r="R69" s="7"/>
      <c r="S69" s="7"/>
      <c r="T69" s="7"/>
      <c r="U69" s="7"/>
      <c r="V69" s="7"/>
      <c r="W69" s="7"/>
      <c r="X69" s="7"/>
      <c r="Y69" s="7"/>
      <c r="Z69" s="7"/>
      <c r="AA69" s="7"/>
    </row>
    <row r="70" ht="15.75" customHeight="1">
      <c r="A70" s="27" t="s">
        <v>277</v>
      </c>
      <c r="B70" s="29">
        <v>2.0</v>
      </c>
      <c r="C70" s="35" t="s">
        <v>286</v>
      </c>
      <c r="D70" s="35" t="s">
        <v>287</v>
      </c>
      <c r="E70" s="35" t="s">
        <v>286</v>
      </c>
      <c r="G70" s="7"/>
      <c r="H70" s="7"/>
      <c r="I70" s="7"/>
      <c r="J70" s="7"/>
      <c r="K70" s="7"/>
      <c r="L70" s="7"/>
      <c r="M70" s="7"/>
      <c r="N70" s="7"/>
      <c r="O70" s="7"/>
      <c r="P70" s="7"/>
      <c r="Q70" s="7"/>
      <c r="R70" s="7"/>
      <c r="S70" s="7"/>
      <c r="T70" s="7"/>
      <c r="U70" s="7"/>
      <c r="V70" s="7"/>
      <c r="W70" s="7"/>
      <c r="X70" s="7"/>
      <c r="Y70" s="7"/>
      <c r="Z70" s="7"/>
      <c r="AA70" s="7"/>
    </row>
    <row r="71" ht="15.75" customHeight="1">
      <c r="A71" s="27" t="s">
        <v>277</v>
      </c>
      <c r="B71" s="29">
        <v>3.0</v>
      </c>
      <c r="C71" s="35" t="s">
        <v>290</v>
      </c>
      <c r="D71" s="35" t="s">
        <v>291</v>
      </c>
      <c r="E71" s="35" t="s">
        <v>290</v>
      </c>
      <c r="F71" s="66"/>
      <c r="G71" s="7"/>
      <c r="H71" s="7"/>
      <c r="I71" s="7"/>
      <c r="J71" s="7"/>
      <c r="K71" s="7"/>
      <c r="L71" s="7"/>
      <c r="M71" s="7"/>
      <c r="N71" s="7"/>
      <c r="O71" s="7"/>
      <c r="P71" s="7"/>
      <c r="Q71" s="7"/>
      <c r="R71" s="7"/>
      <c r="S71" s="7"/>
      <c r="T71" s="7"/>
      <c r="U71" s="7"/>
      <c r="V71" s="7"/>
      <c r="W71" s="7"/>
      <c r="X71" s="7"/>
      <c r="Y71" s="7"/>
      <c r="Z71" s="7"/>
      <c r="AA71" s="7"/>
    </row>
    <row r="72" ht="15.75" customHeight="1">
      <c r="A72" s="27" t="s">
        <v>277</v>
      </c>
      <c r="B72" s="29">
        <v>4.0</v>
      </c>
      <c r="C72" s="35" t="s">
        <v>294</v>
      </c>
      <c r="D72" s="35" t="s">
        <v>295</v>
      </c>
      <c r="E72" s="35" t="s">
        <v>294</v>
      </c>
      <c r="G72" s="7"/>
      <c r="H72" s="7"/>
      <c r="I72" s="7"/>
      <c r="J72" s="7"/>
      <c r="K72" s="7"/>
      <c r="L72" s="7"/>
      <c r="M72" s="7"/>
      <c r="N72" s="7"/>
      <c r="O72" s="7"/>
      <c r="P72" s="7"/>
      <c r="Q72" s="7"/>
      <c r="R72" s="7"/>
      <c r="S72" s="7"/>
      <c r="T72" s="7"/>
      <c r="U72" s="7"/>
      <c r="V72" s="7"/>
      <c r="W72" s="7"/>
      <c r="X72" s="7"/>
      <c r="Y72" s="7"/>
      <c r="Z72" s="7"/>
      <c r="AA72" s="7"/>
    </row>
    <row r="73" ht="15.75" customHeight="1">
      <c r="A73" s="27" t="s">
        <v>277</v>
      </c>
      <c r="B73" s="29">
        <v>5.0</v>
      </c>
      <c r="C73" s="35" t="s">
        <v>112</v>
      </c>
      <c r="D73" s="35" t="s">
        <v>113</v>
      </c>
      <c r="E73" s="35" t="s">
        <v>112</v>
      </c>
      <c r="G73" s="7"/>
      <c r="H73" s="7"/>
      <c r="I73" s="7"/>
      <c r="J73" s="7"/>
      <c r="K73" s="7"/>
      <c r="L73" s="7"/>
      <c r="M73" s="7"/>
      <c r="N73" s="7"/>
      <c r="O73" s="7"/>
      <c r="P73" s="7"/>
      <c r="Q73" s="7"/>
      <c r="R73" s="7"/>
      <c r="S73" s="7"/>
      <c r="T73" s="7"/>
      <c r="U73" s="7"/>
      <c r="V73" s="7"/>
      <c r="W73" s="7"/>
      <c r="X73" s="7"/>
      <c r="Y73" s="7"/>
      <c r="Z73" s="7"/>
      <c r="AA73" s="7"/>
    </row>
    <row r="74" ht="15.75" customHeight="1">
      <c r="A74" s="8" t="s">
        <v>299</v>
      </c>
      <c r="B74" s="9">
        <v>1.0</v>
      </c>
      <c r="C74" s="10" t="s">
        <v>301</v>
      </c>
      <c r="D74" s="10" t="s">
        <v>301</v>
      </c>
      <c r="E74" s="10" t="s">
        <v>301</v>
      </c>
      <c r="G74" s="7"/>
      <c r="H74" s="7"/>
      <c r="I74" s="7"/>
      <c r="J74" s="7"/>
      <c r="K74" s="7"/>
      <c r="L74" s="7"/>
      <c r="M74" s="7"/>
      <c r="N74" s="7"/>
      <c r="O74" s="7"/>
      <c r="P74" s="7"/>
      <c r="Q74" s="7"/>
      <c r="R74" s="7"/>
      <c r="S74" s="7"/>
      <c r="T74" s="7"/>
      <c r="U74" s="7"/>
      <c r="V74" s="7"/>
      <c r="W74" s="7"/>
      <c r="X74" s="7"/>
      <c r="Y74" s="7"/>
      <c r="Z74" s="7"/>
      <c r="AA74" s="7"/>
    </row>
    <row r="75" ht="15.75" customHeight="1">
      <c r="A75" s="27" t="s">
        <v>299</v>
      </c>
      <c r="B75" s="29">
        <v>2.0</v>
      </c>
      <c r="C75" s="35" t="s">
        <v>302</v>
      </c>
      <c r="D75" s="35" t="s">
        <v>302</v>
      </c>
      <c r="E75" s="35" t="s">
        <v>302</v>
      </c>
      <c r="G75" s="7"/>
      <c r="H75" s="7"/>
      <c r="I75" s="7"/>
      <c r="J75" s="7"/>
      <c r="K75" s="7"/>
      <c r="L75" s="7"/>
      <c r="M75" s="7"/>
      <c r="N75" s="7"/>
      <c r="O75" s="7"/>
      <c r="P75" s="7"/>
      <c r="Q75" s="7"/>
      <c r="R75" s="7"/>
      <c r="S75" s="7"/>
      <c r="T75" s="7"/>
      <c r="U75" s="7"/>
      <c r="V75" s="7"/>
      <c r="W75" s="7"/>
      <c r="X75" s="7"/>
      <c r="Y75" s="7"/>
      <c r="Z75" s="7"/>
      <c r="AA75" s="7"/>
    </row>
    <row r="76" ht="15.75" customHeight="1">
      <c r="A76" s="27" t="s">
        <v>299</v>
      </c>
      <c r="B76" s="29">
        <v>3.0</v>
      </c>
      <c r="C76" s="35" t="s">
        <v>305</v>
      </c>
      <c r="D76" s="35" t="s">
        <v>305</v>
      </c>
      <c r="E76" s="35" t="s">
        <v>305</v>
      </c>
      <c r="G76" s="7"/>
      <c r="H76" s="7"/>
      <c r="I76" s="7"/>
      <c r="J76" s="7"/>
      <c r="K76" s="7"/>
      <c r="L76" s="7"/>
      <c r="M76" s="7"/>
      <c r="N76" s="7"/>
      <c r="O76" s="7"/>
      <c r="P76" s="7"/>
      <c r="Q76" s="7"/>
      <c r="R76" s="7"/>
      <c r="S76" s="7"/>
      <c r="T76" s="7"/>
      <c r="U76" s="7"/>
      <c r="V76" s="7"/>
      <c r="W76" s="7"/>
      <c r="X76" s="7"/>
      <c r="Y76" s="7"/>
      <c r="Z76" s="7"/>
      <c r="AA76" s="7"/>
    </row>
    <row r="77" ht="15.75" customHeight="1">
      <c r="A77" s="27" t="s">
        <v>299</v>
      </c>
      <c r="B77" s="29">
        <v>4.0</v>
      </c>
      <c r="C77" s="35" t="s">
        <v>308</v>
      </c>
      <c r="D77" s="35" t="s">
        <v>309</v>
      </c>
      <c r="E77" s="35" t="s">
        <v>308</v>
      </c>
      <c r="F77" s="66"/>
      <c r="G77" s="7"/>
      <c r="H77" s="7"/>
      <c r="I77" s="7"/>
      <c r="J77" s="7"/>
      <c r="K77" s="7"/>
      <c r="L77" s="7"/>
      <c r="M77" s="7"/>
      <c r="N77" s="7"/>
      <c r="O77" s="7"/>
      <c r="P77" s="7"/>
      <c r="Q77" s="7"/>
      <c r="R77" s="7"/>
      <c r="S77" s="7"/>
      <c r="T77" s="7"/>
      <c r="U77" s="7"/>
      <c r="V77" s="7"/>
      <c r="W77" s="7"/>
      <c r="X77" s="7"/>
      <c r="Y77" s="7"/>
      <c r="Z77" s="7"/>
      <c r="AA77" s="7"/>
    </row>
    <row r="78" ht="15.75" customHeight="1">
      <c r="A78" s="27" t="s">
        <v>299</v>
      </c>
      <c r="B78" s="29">
        <v>0.0</v>
      </c>
      <c r="C78" s="35" t="s">
        <v>232</v>
      </c>
      <c r="D78" s="35" t="s">
        <v>310</v>
      </c>
      <c r="E78" s="35" t="s">
        <v>232</v>
      </c>
      <c r="G78" s="7"/>
      <c r="H78" s="7"/>
      <c r="I78" s="7"/>
      <c r="J78" s="7"/>
      <c r="K78" s="7"/>
      <c r="L78" s="7"/>
      <c r="M78" s="7"/>
      <c r="N78" s="7"/>
      <c r="O78" s="7"/>
      <c r="P78" s="7"/>
      <c r="Q78" s="7"/>
      <c r="R78" s="7"/>
      <c r="S78" s="7"/>
      <c r="T78" s="7"/>
      <c r="U78" s="7"/>
      <c r="V78" s="7"/>
      <c r="W78" s="7"/>
      <c r="X78" s="7"/>
      <c r="Y78" s="7"/>
      <c r="Z78" s="7"/>
      <c r="AA78" s="7"/>
    </row>
    <row r="79" ht="15.75" customHeight="1">
      <c r="A79" s="8" t="s">
        <v>312</v>
      </c>
      <c r="B79" s="9">
        <v>1.0</v>
      </c>
      <c r="C79" s="10" t="s">
        <v>313</v>
      </c>
      <c r="D79" s="10" t="s">
        <v>314</v>
      </c>
      <c r="E79" s="10" t="s">
        <v>313</v>
      </c>
      <c r="G79" s="7"/>
      <c r="H79" s="7"/>
      <c r="I79" s="7"/>
      <c r="J79" s="7"/>
      <c r="K79" s="7"/>
      <c r="L79" s="7"/>
      <c r="M79" s="7"/>
      <c r="N79" s="7"/>
      <c r="O79" s="7"/>
      <c r="P79" s="7"/>
      <c r="Q79" s="7"/>
      <c r="R79" s="7"/>
      <c r="S79" s="7"/>
      <c r="T79" s="7"/>
      <c r="U79" s="7"/>
      <c r="V79" s="7"/>
      <c r="W79" s="7"/>
      <c r="X79" s="7"/>
      <c r="Y79" s="7"/>
      <c r="Z79" s="7"/>
      <c r="AA79" s="7"/>
    </row>
    <row r="80" ht="15.75" customHeight="1">
      <c r="A80" s="27" t="s">
        <v>312</v>
      </c>
      <c r="B80" s="29">
        <v>2.0</v>
      </c>
      <c r="C80" s="35" t="s">
        <v>316</v>
      </c>
      <c r="D80" s="35" t="s">
        <v>317</v>
      </c>
      <c r="E80" s="35" t="s">
        <v>316</v>
      </c>
      <c r="G80" s="7"/>
      <c r="H80" s="7"/>
      <c r="I80" s="7"/>
      <c r="J80" s="7"/>
      <c r="K80" s="7"/>
      <c r="L80" s="7"/>
      <c r="M80" s="7"/>
      <c r="N80" s="7"/>
      <c r="O80" s="7"/>
      <c r="P80" s="7"/>
      <c r="Q80" s="7"/>
      <c r="R80" s="7"/>
      <c r="S80" s="7"/>
      <c r="T80" s="7"/>
      <c r="U80" s="7"/>
      <c r="V80" s="7"/>
      <c r="W80" s="7"/>
      <c r="X80" s="7"/>
      <c r="Y80" s="7"/>
      <c r="Z80" s="7"/>
      <c r="AA80" s="7"/>
    </row>
    <row r="81" ht="15.75" customHeight="1">
      <c r="A81" s="27" t="s">
        <v>312</v>
      </c>
      <c r="B81" s="29">
        <v>3.0</v>
      </c>
      <c r="C81" s="35" t="s">
        <v>112</v>
      </c>
      <c r="D81" s="35" t="s">
        <v>113</v>
      </c>
      <c r="E81" s="35" t="s">
        <v>112</v>
      </c>
      <c r="G81" s="7"/>
      <c r="H81" s="7"/>
      <c r="I81" s="7"/>
      <c r="J81" s="7"/>
      <c r="K81" s="7"/>
      <c r="L81" s="7"/>
      <c r="M81" s="7"/>
      <c r="N81" s="7"/>
      <c r="O81" s="7"/>
      <c r="P81" s="7"/>
      <c r="Q81" s="7"/>
      <c r="R81" s="7"/>
      <c r="S81" s="7"/>
      <c r="T81" s="7"/>
      <c r="U81" s="7"/>
      <c r="V81" s="7"/>
      <c r="W81" s="7"/>
      <c r="X81" s="7"/>
      <c r="Y81" s="7"/>
      <c r="Z81" s="7"/>
      <c r="AA81" s="7"/>
    </row>
    <row r="82" ht="15.75" customHeight="1">
      <c r="A82" s="8" t="s">
        <v>320</v>
      </c>
      <c r="B82" s="9">
        <v>1.0</v>
      </c>
      <c r="C82" s="10" t="s">
        <v>321</v>
      </c>
      <c r="D82" s="10" t="s">
        <v>322</v>
      </c>
      <c r="E82" s="10" t="s">
        <v>321</v>
      </c>
      <c r="G82" s="7"/>
      <c r="H82" s="7"/>
      <c r="I82" s="7"/>
      <c r="J82" s="7"/>
      <c r="K82" s="7"/>
      <c r="L82" s="7"/>
      <c r="M82" s="7"/>
      <c r="N82" s="7"/>
      <c r="O82" s="7"/>
      <c r="P82" s="7"/>
      <c r="Q82" s="7"/>
      <c r="R82" s="7"/>
      <c r="S82" s="7"/>
      <c r="T82" s="7"/>
      <c r="U82" s="7"/>
      <c r="V82" s="7"/>
      <c r="W82" s="7"/>
      <c r="X82" s="7"/>
      <c r="Y82" s="7"/>
      <c r="Z82" s="7"/>
      <c r="AA82" s="7"/>
    </row>
    <row r="83" ht="15.75" customHeight="1">
      <c r="A83" s="27" t="s">
        <v>320</v>
      </c>
      <c r="B83" s="29">
        <v>2.0</v>
      </c>
      <c r="C83" s="35" t="s">
        <v>325</v>
      </c>
      <c r="D83" s="35" t="s">
        <v>326</v>
      </c>
      <c r="E83" s="35" t="s">
        <v>325</v>
      </c>
      <c r="F83" s="66"/>
      <c r="G83" s="7"/>
      <c r="H83" s="7"/>
      <c r="I83" s="7"/>
      <c r="J83" s="7"/>
      <c r="K83" s="7"/>
      <c r="L83" s="7"/>
      <c r="M83" s="7"/>
      <c r="N83" s="7"/>
      <c r="O83" s="7"/>
      <c r="P83" s="7"/>
      <c r="Q83" s="7"/>
      <c r="R83" s="7"/>
      <c r="S83" s="7"/>
      <c r="T83" s="7"/>
      <c r="U83" s="7"/>
      <c r="V83" s="7"/>
      <c r="W83" s="7"/>
      <c r="X83" s="7"/>
      <c r="Y83" s="7"/>
      <c r="Z83" s="7"/>
      <c r="AA83" s="7"/>
    </row>
    <row r="84" ht="15.75" customHeight="1">
      <c r="A84" s="27" t="s">
        <v>320</v>
      </c>
      <c r="B84" s="29">
        <v>3.0</v>
      </c>
      <c r="C84" s="35" t="s">
        <v>329</v>
      </c>
      <c r="D84" s="35" t="s">
        <v>330</v>
      </c>
      <c r="E84" s="35" t="s">
        <v>329</v>
      </c>
      <c r="G84" s="7"/>
      <c r="H84" s="7"/>
      <c r="I84" s="7"/>
      <c r="J84" s="7"/>
      <c r="K84" s="7"/>
      <c r="L84" s="7"/>
      <c r="M84" s="7"/>
      <c r="N84" s="7"/>
      <c r="O84" s="7"/>
      <c r="P84" s="7"/>
      <c r="Q84" s="7"/>
      <c r="R84" s="7"/>
      <c r="S84" s="7"/>
      <c r="T84" s="7"/>
      <c r="U84" s="7"/>
      <c r="V84" s="7"/>
      <c r="W84" s="7"/>
      <c r="X84" s="7"/>
      <c r="Y84" s="7"/>
      <c r="Z84" s="7"/>
      <c r="AA84" s="7"/>
    </row>
    <row r="85" ht="15.75" customHeight="1">
      <c r="A85" s="27" t="s">
        <v>320</v>
      </c>
      <c r="B85" s="29">
        <v>4.0</v>
      </c>
      <c r="C85" s="35" t="s">
        <v>333</v>
      </c>
      <c r="D85" s="35" t="s">
        <v>334</v>
      </c>
      <c r="E85" s="35" t="s">
        <v>333</v>
      </c>
      <c r="F85" s="66"/>
      <c r="G85" s="7"/>
      <c r="H85" s="7"/>
      <c r="I85" s="7"/>
      <c r="J85" s="7"/>
      <c r="K85" s="7"/>
      <c r="L85" s="7"/>
      <c r="M85" s="7"/>
      <c r="N85" s="7"/>
      <c r="O85" s="7"/>
      <c r="P85" s="7"/>
      <c r="Q85" s="7"/>
      <c r="R85" s="7"/>
      <c r="S85" s="7"/>
      <c r="T85" s="7"/>
      <c r="U85" s="7"/>
      <c r="V85" s="7"/>
      <c r="W85" s="7"/>
      <c r="X85" s="7"/>
      <c r="Y85" s="7"/>
      <c r="Z85" s="7"/>
      <c r="AA85" s="7"/>
    </row>
    <row r="86" ht="15.75" customHeight="1">
      <c r="A86" s="8" t="s">
        <v>337</v>
      </c>
      <c r="B86" s="9">
        <v>1.0</v>
      </c>
      <c r="C86" s="10" t="s">
        <v>338</v>
      </c>
      <c r="D86" s="10" t="s">
        <v>339</v>
      </c>
      <c r="E86" s="10" t="s">
        <v>338</v>
      </c>
      <c r="G86" s="7"/>
      <c r="H86" s="7"/>
      <c r="I86" s="7"/>
      <c r="J86" s="7"/>
      <c r="K86" s="7"/>
      <c r="L86" s="7"/>
      <c r="M86" s="7"/>
      <c r="N86" s="7"/>
      <c r="O86" s="7"/>
      <c r="P86" s="7"/>
      <c r="Q86" s="7"/>
      <c r="R86" s="7"/>
      <c r="S86" s="7"/>
      <c r="T86" s="7"/>
      <c r="U86" s="7"/>
      <c r="V86" s="7"/>
      <c r="W86" s="7"/>
      <c r="X86" s="7"/>
      <c r="Y86" s="7"/>
      <c r="Z86" s="7"/>
      <c r="AA86" s="7"/>
    </row>
    <row r="87" ht="15.75" customHeight="1">
      <c r="A87" s="27" t="s">
        <v>337</v>
      </c>
      <c r="B87" s="29">
        <v>2.0</v>
      </c>
      <c r="C87" s="35" t="s">
        <v>342</v>
      </c>
      <c r="D87" s="35" t="s">
        <v>343</v>
      </c>
      <c r="E87" s="35" t="s">
        <v>342</v>
      </c>
      <c r="G87" s="7"/>
      <c r="H87" s="7"/>
      <c r="I87" s="7"/>
      <c r="J87" s="7"/>
      <c r="K87" s="7"/>
      <c r="L87" s="7"/>
      <c r="M87" s="7"/>
      <c r="N87" s="7"/>
      <c r="O87" s="7"/>
      <c r="P87" s="7"/>
      <c r="Q87" s="7"/>
      <c r="R87" s="7"/>
      <c r="S87" s="7"/>
      <c r="T87" s="7"/>
      <c r="U87" s="7"/>
      <c r="V87" s="7"/>
      <c r="W87" s="7"/>
      <c r="X87" s="7"/>
      <c r="Y87" s="7"/>
      <c r="Z87" s="7"/>
      <c r="AA87" s="7"/>
    </row>
    <row r="88" ht="15.75" customHeight="1">
      <c r="A88" s="27" t="s">
        <v>337</v>
      </c>
      <c r="B88" s="29">
        <v>3.0</v>
      </c>
      <c r="C88" s="35" t="s">
        <v>344</v>
      </c>
      <c r="D88" s="35" t="s">
        <v>345</v>
      </c>
      <c r="E88" s="35" t="s">
        <v>344</v>
      </c>
      <c r="F88" s="66"/>
      <c r="G88" s="7"/>
      <c r="H88" s="7"/>
      <c r="I88" s="7"/>
      <c r="J88" s="7"/>
      <c r="K88" s="7"/>
      <c r="L88" s="7"/>
      <c r="M88" s="7"/>
      <c r="N88" s="7"/>
      <c r="O88" s="7"/>
      <c r="P88" s="7"/>
      <c r="Q88" s="7"/>
      <c r="R88" s="7"/>
      <c r="S88" s="7"/>
      <c r="T88" s="7"/>
      <c r="U88" s="7"/>
      <c r="V88" s="7"/>
      <c r="W88" s="7"/>
      <c r="X88" s="7"/>
      <c r="Y88" s="7"/>
      <c r="Z88" s="7"/>
      <c r="AA88" s="7"/>
    </row>
    <row r="89" ht="15.75" customHeight="1">
      <c r="A89" s="27" t="s">
        <v>337</v>
      </c>
      <c r="B89" s="29">
        <v>4.0</v>
      </c>
      <c r="C89" s="35" t="s">
        <v>347</v>
      </c>
      <c r="D89" s="35" t="s">
        <v>348</v>
      </c>
      <c r="E89" s="35" t="s">
        <v>347</v>
      </c>
      <c r="G89" s="7"/>
      <c r="H89" s="7"/>
      <c r="I89" s="7"/>
      <c r="J89" s="7"/>
      <c r="K89" s="7"/>
      <c r="L89" s="7"/>
      <c r="M89" s="7"/>
      <c r="N89" s="7"/>
      <c r="O89" s="7"/>
      <c r="P89" s="7"/>
      <c r="Q89" s="7"/>
      <c r="R89" s="7"/>
      <c r="S89" s="7"/>
      <c r="T89" s="7"/>
      <c r="U89" s="7"/>
      <c r="V89" s="7"/>
      <c r="W89" s="7"/>
      <c r="X89" s="7"/>
      <c r="Y89" s="7"/>
      <c r="Z89" s="7"/>
      <c r="AA89" s="7"/>
    </row>
    <row r="90" ht="15.75" customHeight="1">
      <c r="A90" s="27" t="s">
        <v>337</v>
      </c>
      <c r="B90" s="29">
        <v>0.0</v>
      </c>
      <c r="C90" s="35" t="s">
        <v>232</v>
      </c>
      <c r="D90" s="35" t="s">
        <v>155</v>
      </c>
      <c r="E90" s="35" t="s">
        <v>232</v>
      </c>
      <c r="G90" s="7"/>
      <c r="H90" s="7"/>
      <c r="I90" s="7"/>
      <c r="J90" s="7"/>
      <c r="K90" s="7"/>
      <c r="L90" s="7"/>
      <c r="M90" s="7"/>
      <c r="N90" s="7"/>
      <c r="O90" s="7"/>
      <c r="P90" s="7"/>
      <c r="Q90" s="7"/>
      <c r="R90" s="7"/>
      <c r="S90" s="7"/>
      <c r="T90" s="7"/>
      <c r="U90" s="7"/>
      <c r="V90" s="7"/>
      <c r="W90" s="7"/>
      <c r="X90" s="7"/>
      <c r="Y90" s="7"/>
      <c r="Z90" s="7"/>
      <c r="AA90" s="7"/>
    </row>
    <row r="91" ht="15.75" customHeight="1">
      <c r="A91" s="8" t="s">
        <v>349</v>
      </c>
      <c r="B91" s="9">
        <v>1.0</v>
      </c>
      <c r="C91" s="10" t="s">
        <v>350</v>
      </c>
      <c r="D91" s="10" t="s">
        <v>351</v>
      </c>
      <c r="E91" s="10" t="s">
        <v>350</v>
      </c>
      <c r="F91" s="66"/>
      <c r="G91" s="7"/>
      <c r="H91" s="7"/>
      <c r="I91" s="7"/>
      <c r="J91" s="7"/>
      <c r="K91" s="7"/>
      <c r="L91" s="7"/>
      <c r="M91" s="7"/>
      <c r="N91" s="7"/>
      <c r="O91" s="7"/>
      <c r="P91" s="7"/>
      <c r="Q91" s="7"/>
      <c r="R91" s="7"/>
      <c r="S91" s="7"/>
      <c r="T91" s="7"/>
      <c r="U91" s="7"/>
      <c r="V91" s="7"/>
      <c r="W91" s="7"/>
      <c r="X91" s="7"/>
      <c r="Y91" s="7"/>
      <c r="Z91" s="7"/>
      <c r="AA91" s="7"/>
    </row>
    <row r="92" ht="15.75" customHeight="1">
      <c r="A92" s="27" t="s">
        <v>349</v>
      </c>
      <c r="B92" s="29">
        <v>2.0</v>
      </c>
      <c r="C92" s="35" t="s">
        <v>352</v>
      </c>
      <c r="D92" s="35" t="s">
        <v>353</v>
      </c>
      <c r="E92" s="35" t="s">
        <v>352</v>
      </c>
      <c r="G92" s="7"/>
      <c r="H92" s="7"/>
      <c r="I92" s="7"/>
      <c r="J92" s="7"/>
      <c r="K92" s="7"/>
      <c r="L92" s="7"/>
      <c r="M92" s="7"/>
      <c r="N92" s="7"/>
      <c r="O92" s="7"/>
      <c r="P92" s="7"/>
      <c r="Q92" s="7"/>
      <c r="R92" s="7"/>
      <c r="S92" s="7"/>
      <c r="T92" s="7"/>
      <c r="U92" s="7"/>
      <c r="V92" s="7"/>
      <c r="W92" s="7"/>
      <c r="X92" s="7"/>
      <c r="Y92" s="7"/>
      <c r="Z92" s="7"/>
      <c r="AA92" s="7"/>
    </row>
    <row r="93" ht="15.75" customHeight="1">
      <c r="A93" s="27" t="s">
        <v>349</v>
      </c>
      <c r="B93" s="29">
        <v>3.0</v>
      </c>
      <c r="C93" s="35" t="s">
        <v>354</v>
      </c>
      <c r="D93" s="35" t="s">
        <v>355</v>
      </c>
      <c r="E93" s="35" t="s">
        <v>354</v>
      </c>
      <c r="G93" s="7"/>
      <c r="H93" s="7"/>
      <c r="I93" s="7"/>
      <c r="J93" s="7"/>
      <c r="K93" s="7"/>
      <c r="L93" s="7"/>
      <c r="M93" s="7"/>
      <c r="N93" s="7"/>
      <c r="O93" s="7"/>
      <c r="P93" s="7"/>
      <c r="Q93" s="7"/>
      <c r="R93" s="7"/>
      <c r="S93" s="7"/>
      <c r="T93" s="7"/>
      <c r="U93" s="7"/>
      <c r="V93" s="7"/>
      <c r="W93" s="7"/>
      <c r="X93" s="7"/>
      <c r="Y93" s="7"/>
      <c r="Z93" s="7"/>
      <c r="AA93" s="7"/>
    </row>
    <row r="94" ht="15.75" customHeight="1">
      <c r="A94" s="27" t="s">
        <v>349</v>
      </c>
      <c r="B94" s="29">
        <v>4.0</v>
      </c>
      <c r="C94" s="35" t="s">
        <v>356</v>
      </c>
      <c r="D94" s="35" t="s">
        <v>357</v>
      </c>
      <c r="E94" s="35" t="s">
        <v>356</v>
      </c>
      <c r="G94" s="7"/>
      <c r="H94" s="7"/>
      <c r="I94" s="7"/>
      <c r="J94" s="7"/>
      <c r="K94" s="7"/>
      <c r="L94" s="7"/>
      <c r="M94" s="7"/>
      <c r="N94" s="7"/>
      <c r="O94" s="7"/>
      <c r="P94" s="7"/>
      <c r="Q94" s="7"/>
      <c r="R94" s="7"/>
      <c r="S94" s="7"/>
      <c r="T94" s="7"/>
      <c r="U94" s="7"/>
      <c r="V94" s="7"/>
      <c r="W94" s="7"/>
      <c r="X94" s="7"/>
      <c r="Y94" s="7"/>
      <c r="Z94" s="7"/>
      <c r="AA94" s="7"/>
    </row>
    <row r="95" ht="15.75" customHeight="1">
      <c r="A95" s="27" t="s">
        <v>349</v>
      </c>
      <c r="B95" s="29">
        <v>5.0</v>
      </c>
      <c r="C95" s="35" t="s">
        <v>359</v>
      </c>
      <c r="D95" s="35" t="s">
        <v>360</v>
      </c>
      <c r="E95" s="35" t="s">
        <v>359</v>
      </c>
      <c r="G95" s="7"/>
      <c r="H95" s="7"/>
      <c r="I95" s="7"/>
      <c r="J95" s="7"/>
      <c r="K95" s="7"/>
      <c r="L95" s="7"/>
      <c r="M95" s="7"/>
      <c r="N95" s="7"/>
      <c r="O95" s="7"/>
      <c r="P95" s="7"/>
      <c r="Q95" s="7"/>
      <c r="R95" s="7"/>
      <c r="S95" s="7"/>
      <c r="T95" s="7"/>
      <c r="U95" s="7"/>
      <c r="V95" s="7"/>
      <c r="W95" s="7"/>
      <c r="X95" s="7"/>
      <c r="Y95" s="7"/>
      <c r="Z95" s="7"/>
      <c r="AA95" s="7"/>
    </row>
    <row r="96" ht="15.75" customHeight="1">
      <c r="A96" s="27" t="s">
        <v>349</v>
      </c>
      <c r="B96" s="29">
        <v>0.0</v>
      </c>
      <c r="C96" s="35" t="s">
        <v>232</v>
      </c>
      <c r="D96" s="35" t="s">
        <v>155</v>
      </c>
      <c r="E96" s="35" t="s">
        <v>232</v>
      </c>
      <c r="G96" s="7"/>
      <c r="H96" s="7"/>
      <c r="I96" s="7"/>
      <c r="J96" s="7"/>
      <c r="K96" s="7"/>
      <c r="L96" s="7"/>
      <c r="M96" s="7"/>
      <c r="N96" s="7"/>
      <c r="O96" s="7"/>
      <c r="P96" s="7"/>
      <c r="Q96" s="7"/>
      <c r="R96" s="7"/>
      <c r="S96" s="7"/>
      <c r="T96" s="7"/>
      <c r="U96" s="7"/>
      <c r="V96" s="7"/>
      <c r="W96" s="7"/>
      <c r="X96" s="7"/>
      <c r="Y96" s="7"/>
      <c r="Z96" s="7"/>
      <c r="AA96" s="7"/>
    </row>
    <row r="97" ht="15.75" customHeight="1">
      <c r="A97" s="8" t="s">
        <v>362</v>
      </c>
      <c r="B97" s="9">
        <v>1.0</v>
      </c>
      <c r="C97" s="10" t="s">
        <v>363</v>
      </c>
      <c r="D97" s="10" t="s">
        <v>364</v>
      </c>
      <c r="E97" s="10" t="s">
        <v>363</v>
      </c>
      <c r="F97" s="66"/>
      <c r="G97" s="7"/>
      <c r="H97" s="7"/>
      <c r="I97" s="7"/>
      <c r="J97" s="7"/>
      <c r="K97" s="7"/>
      <c r="L97" s="7"/>
      <c r="M97" s="7"/>
      <c r="N97" s="7"/>
      <c r="O97" s="7"/>
      <c r="P97" s="7"/>
      <c r="Q97" s="7"/>
      <c r="R97" s="7"/>
      <c r="S97" s="7"/>
      <c r="T97" s="7"/>
      <c r="U97" s="7"/>
      <c r="V97" s="7"/>
      <c r="W97" s="7"/>
      <c r="X97" s="7"/>
      <c r="Y97" s="7"/>
      <c r="Z97" s="7"/>
      <c r="AA97" s="7"/>
    </row>
    <row r="98" ht="15.75" customHeight="1">
      <c r="A98" s="27" t="s">
        <v>362</v>
      </c>
      <c r="B98" s="29">
        <v>2.0</v>
      </c>
      <c r="C98" s="35" t="s">
        <v>366</v>
      </c>
      <c r="D98" s="35" t="s">
        <v>367</v>
      </c>
      <c r="E98" s="35" t="s">
        <v>366</v>
      </c>
      <c r="G98" s="7"/>
      <c r="H98" s="7"/>
      <c r="I98" s="7"/>
      <c r="J98" s="7"/>
      <c r="K98" s="7"/>
      <c r="L98" s="7"/>
      <c r="M98" s="7"/>
      <c r="N98" s="7"/>
      <c r="O98" s="7"/>
      <c r="P98" s="7"/>
      <c r="Q98" s="7"/>
      <c r="R98" s="7"/>
      <c r="S98" s="7"/>
      <c r="T98" s="7"/>
      <c r="U98" s="7"/>
      <c r="V98" s="7"/>
      <c r="W98" s="7"/>
      <c r="X98" s="7"/>
      <c r="Y98" s="7"/>
      <c r="Z98" s="7"/>
      <c r="AA98" s="7"/>
    </row>
    <row r="99" ht="15.75" customHeight="1">
      <c r="A99" s="27" t="s">
        <v>362</v>
      </c>
      <c r="B99" s="29">
        <v>3.0</v>
      </c>
      <c r="C99" s="35" t="s">
        <v>368</v>
      </c>
      <c r="D99" s="35" t="s">
        <v>369</v>
      </c>
      <c r="E99" s="35" t="s">
        <v>368</v>
      </c>
      <c r="G99" s="7"/>
      <c r="H99" s="7"/>
      <c r="I99" s="7"/>
      <c r="J99" s="7"/>
      <c r="K99" s="7"/>
      <c r="L99" s="7"/>
      <c r="M99" s="7"/>
      <c r="N99" s="7"/>
      <c r="O99" s="7"/>
      <c r="P99" s="7"/>
      <c r="Q99" s="7"/>
      <c r="R99" s="7"/>
      <c r="S99" s="7"/>
      <c r="T99" s="7"/>
      <c r="U99" s="7"/>
      <c r="V99" s="7"/>
      <c r="W99" s="7"/>
      <c r="X99" s="7"/>
      <c r="Y99" s="7"/>
      <c r="Z99" s="7"/>
      <c r="AA99" s="7"/>
    </row>
    <row r="100" ht="15.75" customHeight="1">
      <c r="A100" s="27" t="s">
        <v>362</v>
      </c>
      <c r="B100" s="29">
        <v>4.0</v>
      </c>
      <c r="C100" s="35" t="s">
        <v>372</v>
      </c>
      <c r="D100" s="35" t="s">
        <v>373</v>
      </c>
      <c r="E100" s="35" t="s">
        <v>372</v>
      </c>
      <c r="G100" s="7"/>
      <c r="H100" s="7"/>
      <c r="I100" s="7"/>
      <c r="J100" s="7"/>
      <c r="K100" s="7"/>
      <c r="L100" s="7"/>
      <c r="M100" s="7"/>
      <c r="N100" s="7"/>
      <c r="O100" s="7"/>
      <c r="P100" s="7"/>
      <c r="Q100" s="7"/>
      <c r="R100" s="7"/>
      <c r="S100" s="7"/>
      <c r="T100" s="7"/>
      <c r="U100" s="7"/>
      <c r="V100" s="7"/>
      <c r="W100" s="7"/>
      <c r="X100" s="7"/>
      <c r="Y100" s="7"/>
      <c r="Z100" s="7"/>
      <c r="AA100" s="7"/>
    </row>
    <row r="101" ht="15.75" customHeight="1">
      <c r="A101" s="27" t="s">
        <v>362</v>
      </c>
      <c r="B101" s="29">
        <v>5.0</v>
      </c>
      <c r="C101" s="35" t="s">
        <v>232</v>
      </c>
      <c r="D101" s="35" t="s">
        <v>94</v>
      </c>
      <c r="E101" s="35" t="s">
        <v>232</v>
      </c>
      <c r="G101" s="7"/>
      <c r="H101" s="7"/>
      <c r="I101" s="7"/>
      <c r="J101" s="7"/>
      <c r="K101" s="7"/>
      <c r="L101" s="7"/>
      <c r="M101" s="7"/>
      <c r="N101" s="7"/>
      <c r="O101" s="7"/>
      <c r="P101" s="7"/>
      <c r="Q101" s="7"/>
      <c r="R101" s="7"/>
      <c r="S101" s="7"/>
      <c r="T101" s="7"/>
      <c r="U101" s="7"/>
      <c r="V101" s="7"/>
      <c r="W101" s="7"/>
      <c r="X101" s="7"/>
      <c r="Y101" s="7"/>
      <c r="Z101" s="7"/>
      <c r="AA101" s="7"/>
    </row>
    <row r="102" ht="15.75" customHeight="1">
      <c r="A102" s="76" t="s">
        <v>376</v>
      </c>
      <c r="B102" s="77">
        <v>1.0</v>
      </c>
      <c r="C102" s="78" t="s">
        <v>382</v>
      </c>
      <c r="D102" s="78" t="s">
        <v>382</v>
      </c>
      <c r="E102" s="78" t="s">
        <v>382</v>
      </c>
      <c r="F102" s="66"/>
      <c r="G102" s="79"/>
      <c r="H102" s="79"/>
      <c r="I102" s="79"/>
      <c r="J102" s="79"/>
      <c r="K102" s="79"/>
      <c r="L102" s="79"/>
      <c r="M102" s="79"/>
      <c r="N102" s="79"/>
      <c r="O102" s="79"/>
      <c r="P102" s="79"/>
      <c r="Q102" s="79"/>
      <c r="R102" s="79"/>
      <c r="S102" s="79"/>
      <c r="T102" s="79"/>
      <c r="U102" s="79"/>
      <c r="V102" s="79"/>
      <c r="W102" s="79"/>
      <c r="X102" s="79"/>
      <c r="Y102" s="79"/>
      <c r="Z102" s="79"/>
      <c r="AA102" s="79"/>
    </row>
    <row r="103" ht="15.75" customHeight="1">
      <c r="A103" s="27" t="s">
        <v>376</v>
      </c>
      <c r="B103" s="29">
        <v>2.0</v>
      </c>
      <c r="C103" s="35" t="s">
        <v>385</v>
      </c>
      <c r="D103" s="35" t="s">
        <v>385</v>
      </c>
      <c r="E103" s="35" t="s">
        <v>385</v>
      </c>
      <c r="G103" s="7"/>
      <c r="H103" s="7"/>
      <c r="I103" s="7"/>
      <c r="J103" s="7"/>
      <c r="K103" s="7"/>
      <c r="L103" s="7"/>
      <c r="M103" s="7"/>
      <c r="N103" s="7"/>
      <c r="O103" s="7"/>
      <c r="P103" s="7"/>
      <c r="Q103" s="7"/>
      <c r="R103" s="7"/>
      <c r="S103" s="7"/>
      <c r="T103" s="7"/>
      <c r="U103" s="7"/>
      <c r="V103" s="7"/>
      <c r="W103" s="7"/>
      <c r="X103" s="7"/>
      <c r="Y103" s="7"/>
      <c r="Z103" s="7"/>
      <c r="AA103" s="7"/>
    </row>
    <row r="104" ht="15.75" customHeight="1">
      <c r="A104" s="27" t="s">
        <v>376</v>
      </c>
      <c r="B104" s="29">
        <v>3.0</v>
      </c>
      <c r="C104" s="35" t="s">
        <v>387</v>
      </c>
      <c r="D104" s="35" t="s">
        <v>387</v>
      </c>
      <c r="E104" s="35" t="s">
        <v>387</v>
      </c>
      <c r="G104" s="7"/>
      <c r="H104" s="7"/>
      <c r="I104" s="7"/>
      <c r="J104" s="7"/>
      <c r="K104" s="7"/>
      <c r="L104" s="7"/>
      <c r="M104" s="7"/>
      <c r="N104" s="7"/>
      <c r="O104" s="7"/>
      <c r="P104" s="7"/>
      <c r="Q104" s="7"/>
      <c r="R104" s="7"/>
      <c r="S104" s="7"/>
      <c r="T104" s="7"/>
      <c r="U104" s="7"/>
      <c r="V104" s="7"/>
      <c r="W104" s="7"/>
      <c r="X104" s="7"/>
      <c r="Y104" s="7"/>
      <c r="Z104" s="7"/>
      <c r="AA104" s="7"/>
    </row>
    <row r="105" ht="15.75" customHeight="1">
      <c r="A105" s="27" t="s">
        <v>376</v>
      </c>
      <c r="B105" s="29">
        <v>4.0</v>
      </c>
      <c r="C105" s="35" t="s">
        <v>391</v>
      </c>
      <c r="D105" s="35" t="s">
        <v>391</v>
      </c>
      <c r="E105" s="35" t="s">
        <v>391</v>
      </c>
      <c r="G105" s="7"/>
      <c r="H105" s="7"/>
      <c r="I105" s="7"/>
      <c r="J105" s="7"/>
      <c r="K105" s="7"/>
      <c r="L105" s="7"/>
      <c r="M105" s="7"/>
      <c r="N105" s="7"/>
      <c r="O105" s="7"/>
      <c r="P105" s="7"/>
      <c r="Q105" s="7"/>
      <c r="R105" s="7"/>
      <c r="S105" s="7"/>
      <c r="T105" s="7"/>
      <c r="U105" s="7"/>
      <c r="V105" s="7"/>
      <c r="W105" s="7"/>
      <c r="X105" s="7"/>
      <c r="Y105" s="7"/>
      <c r="Z105" s="7"/>
      <c r="AA105" s="7"/>
    </row>
    <row r="106" ht="15.75" customHeight="1">
      <c r="A106" s="27" t="s">
        <v>376</v>
      </c>
      <c r="B106" s="29">
        <v>5.0</v>
      </c>
      <c r="C106" s="35" t="s">
        <v>392</v>
      </c>
      <c r="D106" s="35" t="s">
        <v>392</v>
      </c>
      <c r="E106" s="35" t="s">
        <v>392</v>
      </c>
      <c r="G106" s="7"/>
      <c r="H106" s="7"/>
      <c r="I106" s="7"/>
      <c r="J106" s="7"/>
      <c r="K106" s="7"/>
      <c r="L106" s="7"/>
      <c r="M106" s="7"/>
      <c r="N106" s="7"/>
      <c r="O106" s="7"/>
      <c r="P106" s="7"/>
      <c r="Q106" s="7"/>
      <c r="R106" s="7"/>
      <c r="S106" s="7"/>
      <c r="T106" s="7"/>
      <c r="U106" s="7"/>
      <c r="V106" s="7"/>
      <c r="W106" s="7"/>
      <c r="X106" s="7"/>
      <c r="Y106" s="7"/>
      <c r="Z106" s="7"/>
      <c r="AA106" s="7"/>
    </row>
    <row r="107" ht="15.75" customHeight="1">
      <c r="A107" s="27" t="s">
        <v>376</v>
      </c>
      <c r="B107" s="29">
        <v>6.0</v>
      </c>
      <c r="C107" s="35" t="s">
        <v>393</v>
      </c>
      <c r="D107" s="35" t="s">
        <v>393</v>
      </c>
      <c r="E107" s="35" t="s">
        <v>393</v>
      </c>
      <c r="G107" s="7"/>
      <c r="H107" s="7"/>
      <c r="I107" s="7"/>
      <c r="J107" s="7"/>
      <c r="K107" s="7"/>
      <c r="L107" s="7"/>
      <c r="M107" s="7"/>
      <c r="N107" s="7"/>
      <c r="O107" s="7"/>
      <c r="P107" s="7"/>
      <c r="Q107" s="7"/>
      <c r="R107" s="7"/>
      <c r="S107" s="7"/>
      <c r="T107" s="7"/>
      <c r="U107" s="7"/>
      <c r="V107" s="7"/>
      <c r="W107" s="7"/>
      <c r="X107" s="7"/>
      <c r="Y107" s="7"/>
      <c r="Z107" s="7"/>
      <c r="AA107" s="7"/>
    </row>
    <row r="108" ht="15.75" customHeight="1">
      <c r="A108" s="27" t="s">
        <v>376</v>
      </c>
      <c r="B108" s="29">
        <v>7.0</v>
      </c>
      <c r="C108" s="35" t="s">
        <v>395</v>
      </c>
      <c r="D108" s="35" t="s">
        <v>395</v>
      </c>
      <c r="E108" s="35" t="s">
        <v>395</v>
      </c>
      <c r="F108" s="11"/>
      <c r="G108" s="7"/>
      <c r="H108" s="7"/>
      <c r="I108" s="7"/>
      <c r="J108" s="7"/>
      <c r="K108" s="7"/>
      <c r="L108" s="7"/>
      <c r="M108" s="7"/>
      <c r="N108" s="7"/>
      <c r="O108" s="7"/>
      <c r="P108" s="7"/>
      <c r="Q108" s="7"/>
      <c r="R108" s="7"/>
      <c r="S108" s="7"/>
      <c r="T108" s="7"/>
      <c r="U108" s="7"/>
      <c r="V108" s="7"/>
      <c r="W108" s="7"/>
      <c r="X108" s="7"/>
      <c r="Y108" s="7"/>
      <c r="Z108" s="7"/>
      <c r="AA108" s="7"/>
    </row>
    <row r="109" ht="15.75" customHeight="1">
      <c r="A109" s="27" t="s">
        <v>376</v>
      </c>
      <c r="B109" s="29">
        <v>8.0</v>
      </c>
      <c r="C109" s="35" t="s">
        <v>415</v>
      </c>
      <c r="D109" s="35" t="s">
        <v>415</v>
      </c>
      <c r="E109" s="35" t="s">
        <v>415</v>
      </c>
      <c r="F109" s="11"/>
      <c r="G109" s="7"/>
      <c r="H109" s="7"/>
      <c r="I109" s="7"/>
      <c r="J109" s="7"/>
      <c r="K109" s="7"/>
      <c r="L109" s="7"/>
      <c r="M109" s="7"/>
      <c r="N109" s="7"/>
      <c r="O109" s="7"/>
      <c r="P109" s="7"/>
      <c r="Q109" s="7"/>
      <c r="R109" s="7"/>
      <c r="S109" s="7"/>
      <c r="T109" s="7"/>
      <c r="U109" s="7"/>
      <c r="V109" s="7"/>
      <c r="W109" s="7"/>
      <c r="X109" s="7"/>
      <c r="Y109" s="7"/>
      <c r="Z109" s="7"/>
      <c r="AA109" s="7"/>
    </row>
    <row r="110" ht="15.75" customHeight="1">
      <c r="A110" s="27" t="s">
        <v>376</v>
      </c>
      <c r="B110" s="29">
        <v>9.0</v>
      </c>
      <c r="C110" s="35" t="s">
        <v>416</v>
      </c>
      <c r="D110" s="35" t="s">
        <v>416</v>
      </c>
      <c r="E110" s="35" t="s">
        <v>416</v>
      </c>
      <c r="F110" s="11"/>
      <c r="G110" s="7"/>
      <c r="H110" s="7"/>
      <c r="I110" s="7"/>
      <c r="J110" s="7"/>
      <c r="K110" s="7"/>
      <c r="L110" s="7"/>
      <c r="M110" s="7"/>
      <c r="N110" s="7"/>
      <c r="O110" s="7"/>
      <c r="P110" s="7"/>
      <c r="Q110" s="7"/>
      <c r="R110" s="7"/>
      <c r="S110" s="7"/>
      <c r="T110" s="7"/>
      <c r="U110" s="7"/>
      <c r="V110" s="7"/>
      <c r="W110" s="7"/>
      <c r="X110" s="7"/>
      <c r="Y110" s="7"/>
      <c r="Z110" s="7"/>
      <c r="AA110" s="7"/>
    </row>
    <row r="111" ht="15.75" customHeight="1">
      <c r="A111" s="91" t="s">
        <v>376</v>
      </c>
      <c r="B111" s="92">
        <v>18.0</v>
      </c>
      <c r="C111" s="93" t="s">
        <v>426</v>
      </c>
      <c r="D111" s="93" t="s">
        <v>426</v>
      </c>
      <c r="E111" s="93" t="s">
        <v>426</v>
      </c>
      <c r="G111" s="7"/>
      <c r="H111" s="7"/>
      <c r="I111" s="7"/>
      <c r="J111" s="7"/>
      <c r="K111" s="7"/>
      <c r="L111" s="7"/>
      <c r="M111" s="7"/>
      <c r="N111" s="7"/>
      <c r="O111" s="7"/>
      <c r="P111" s="7"/>
      <c r="Q111" s="7"/>
      <c r="R111" s="7"/>
      <c r="S111" s="7"/>
      <c r="T111" s="7"/>
      <c r="U111" s="7"/>
      <c r="V111" s="7"/>
      <c r="W111" s="7"/>
      <c r="X111" s="7"/>
      <c r="Y111" s="7"/>
      <c r="Z111" s="7"/>
      <c r="AA111" s="7"/>
    </row>
    <row r="112" ht="15.75" customHeight="1">
      <c r="A112" s="91" t="s">
        <v>376</v>
      </c>
      <c r="B112" s="92">
        <v>19.0</v>
      </c>
      <c r="C112" s="93" t="s">
        <v>437</v>
      </c>
      <c r="D112" s="93" t="s">
        <v>437</v>
      </c>
      <c r="E112" s="93" t="s">
        <v>437</v>
      </c>
      <c r="G112" s="7"/>
      <c r="H112" s="7"/>
      <c r="I112" s="7"/>
      <c r="J112" s="7"/>
      <c r="K112" s="7"/>
      <c r="L112" s="7"/>
      <c r="M112" s="7"/>
      <c r="N112" s="7"/>
      <c r="O112" s="7"/>
      <c r="P112" s="7"/>
      <c r="Q112" s="7"/>
      <c r="R112" s="7"/>
      <c r="S112" s="7"/>
      <c r="T112" s="7"/>
      <c r="U112" s="7"/>
      <c r="V112" s="7"/>
      <c r="W112" s="7"/>
      <c r="X112" s="7"/>
      <c r="Y112" s="7"/>
      <c r="Z112" s="7"/>
      <c r="AA112" s="7"/>
    </row>
    <row r="113" ht="15.75" customHeight="1">
      <c r="A113" s="27" t="s">
        <v>376</v>
      </c>
      <c r="B113" s="29">
        <v>10.0</v>
      </c>
      <c r="C113" s="35" t="s">
        <v>441</v>
      </c>
      <c r="D113" s="35" t="s">
        <v>441</v>
      </c>
      <c r="E113" s="35" t="s">
        <v>441</v>
      </c>
      <c r="G113" s="7"/>
      <c r="H113" s="7"/>
      <c r="I113" s="7"/>
      <c r="J113" s="7"/>
      <c r="K113" s="7"/>
      <c r="L113" s="7"/>
      <c r="M113" s="7"/>
      <c r="N113" s="7"/>
      <c r="O113" s="7"/>
      <c r="P113" s="7"/>
      <c r="Q113" s="7"/>
      <c r="R113" s="7"/>
      <c r="S113" s="7"/>
      <c r="T113" s="7"/>
      <c r="U113" s="7"/>
      <c r="V113" s="7"/>
      <c r="W113" s="7"/>
      <c r="X113" s="7"/>
      <c r="Y113" s="7"/>
      <c r="Z113" s="7"/>
      <c r="AA113" s="7"/>
    </row>
    <row r="114" ht="15.75" customHeight="1">
      <c r="A114" s="27" t="s">
        <v>376</v>
      </c>
      <c r="B114" s="29">
        <v>11.0</v>
      </c>
      <c r="C114" s="35" t="s">
        <v>445</v>
      </c>
      <c r="D114" s="35" t="s">
        <v>445</v>
      </c>
      <c r="E114" s="35" t="s">
        <v>445</v>
      </c>
      <c r="G114" s="7"/>
      <c r="H114" s="7"/>
      <c r="I114" s="7"/>
      <c r="J114" s="7"/>
      <c r="K114" s="7"/>
      <c r="L114" s="7"/>
      <c r="M114" s="7"/>
      <c r="N114" s="7"/>
      <c r="O114" s="7"/>
      <c r="P114" s="7"/>
      <c r="Q114" s="7"/>
      <c r="R114" s="7"/>
      <c r="S114" s="7"/>
      <c r="T114" s="7"/>
      <c r="U114" s="7"/>
      <c r="V114" s="7"/>
      <c r="W114" s="7"/>
      <c r="X114" s="7"/>
      <c r="Y114" s="7"/>
      <c r="Z114" s="7"/>
      <c r="AA114" s="7"/>
    </row>
    <row r="115" ht="15.75" customHeight="1">
      <c r="A115" s="27" t="s">
        <v>376</v>
      </c>
      <c r="B115" s="29">
        <v>12.0</v>
      </c>
      <c r="C115" s="35" t="s">
        <v>449</v>
      </c>
      <c r="D115" s="35" t="s">
        <v>449</v>
      </c>
      <c r="E115" s="35" t="s">
        <v>449</v>
      </c>
      <c r="F115" s="7"/>
      <c r="G115" s="7"/>
      <c r="H115" s="7"/>
      <c r="I115" s="7"/>
      <c r="J115" s="7"/>
      <c r="K115" s="7"/>
      <c r="L115" s="7"/>
      <c r="M115" s="7"/>
      <c r="N115" s="7"/>
      <c r="O115" s="7"/>
      <c r="P115" s="7"/>
      <c r="Q115" s="7"/>
      <c r="R115" s="7"/>
      <c r="S115" s="7"/>
      <c r="T115" s="7"/>
      <c r="U115" s="7"/>
      <c r="V115" s="7"/>
      <c r="W115" s="7"/>
      <c r="X115" s="7"/>
      <c r="Y115" s="7"/>
      <c r="Z115" s="7"/>
      <c r="AA115" s="7"/>
    </row>
    <row r="116" ht="15.75" customHeight="1">
      <c r="A116" s="27" t="s">
        <v>376</v>
      </c>
      <c r="B116" s="29">
        <v>13.0</v>
      </c>
      <c r="C116" s="35" t="s">
        <v>452</v>
      </c>
      <c r="D116" s="35" t="s">
        <v>452</v>
      </c>
      <c r="E116" s="35" t="s">
        <v>452</v>
      </c>
      <c r="G116" s="7"/>
      <c r="H116" s="7"/>
      <c r="I116" s="7"/>
      <c r="J116" s="7"/>
      <c r="K116" s="7"/>
      <c r="L116" s="7"/>
      <c r="M116" s="7"/>
      <c r="N116" s="7"/>
      <c r="O116" s="7"/>
      <c r="P116" s="7"/>
      <c r="Q116" s="7"/>
      <c r="R116" s="7"/>
      <c r="S116" s="7"/>
      <c r="T116" s="7"/>
      <c r="U116" s="7"/>
      <c r="V116" s="7"/>
      <c r="W116" s="7"/>
      <c r="X116" s="7"/>
      <c r="Y116" s="7"/>
      <c r="Z116" s="7"/>
      <c r="AA116" s="7"/>
    </row>
    <row r="117" ht="15.75" customHeight="1">
      <c r="A117" s="27" t="s">
        <v>376</v>
      </c>
      <c r="B117" s="29">
        <v>14.0</v>
      </c>
      <c r="C117" s="35" t="s">
        <v>455</v>
      </c>
      <c r="D117" s="35" t="s">
        <v>456</v>
      </c>
      <c r="E117" s="35" t="s">
        <v>455</v>
      </c>
      <c r="F117" s="66"/>
      <c r="G117" s="7"/>
      <c r="H117" s="7"/>
      <c r="I117" s="7"/>
      <c r="J117" s="7"/>
      <c r="K117" s="7"/>
      <c r="L117" s="7"/>
      <c r="M117" s="7"/>
      <c r="N117" s="7"/>
      <c r="O117" s="7"/>
      <c r="P117" s="7"/>
      <c r="Q117" s="7"/>
      <c r="R117" s="7"/>
      <c r="S117" s="7"/>
      <c r="T117" s="7"/>
      <c r="U117" s="7"/>
      <c r="V117" s="7"/>
      <c r="W117" s="7"/>
      <c r="X117" s="7"/>
      <c r="Y117" s="7"/>
      <c r="Z117" s="7"/>
      <c r="AA117" s="7"/>
    </row>
    <row r="118" ht="15.75" customHeight="1">
      <c r="A118" s="46" t="s">
        <v>376</v>
      </c>
      <c r="B118" s="47">
        <v>15.0</v>
      </c>
      <c r="C118" s="48" t="s">
        <v>460</v>
      </c>
      <c r="D118" s="48" t="s">
        <v>462</v>
      </c>
      <c r="E118" s="48" t="s">
        <v>460</v>
      </c>
      <c r="G118" s="7"/>
      <c r="H118" s="7"/>
      <c r="I118" s="7"/>
      <c r="J118" s="7"/>
      <c r="K118" s="7"/>
      <c r="L118" s="7"/>
      <c r="M118" s="7"/>
      <c r="N118" s="7"/>
      <c r="O118" s="7"/>
      <c r="P118" s="7"/>
      <c r="Q118" s="7"/>
      <c r="R118" s="7"/>
      <c r="S118" s="7"/>
      <c r="T118" s="7"/>
      <c r="U118" s="7"/>
      <c r="V118" s="7"/>
      <c r="W118" s="7"/>
      <c r="X118" s="7"/>
      <c r="Y118" s="7"/>
      <c r="Z118" s="7"/>
      <c r="AA118" s="7"/>
    </row>
    <row r="119" ht="15.75" customHeight="1">
      <c r="A119" s="7" t="s">
        <v>376</v>
      </c>
      <c r="B119" s="16">
        <v>16.0</v>
      </c>
      <c r="C119" s="49" t="s">
        <v>465</v>
      </c>
      <c r="D119" s="49" t="s">
        <v>466</v>
      </c>
      <c r="E119" s="49" t="s">
        <v>465</v>
      </c>
      <c r="G119" s="7"/>
      <c r="H119" s="7"/>
      <c r="I119" s="7"/>
      <c r="J119" s="7"/>
      <c r="K119" s="7"/>
      <c r="L119" s="7"/>
      <c r="M119" s="7"/>
      <c r="N119" s="7"/>
      <c r="O119" s="7"/>
      <c r="P119" s="7"/>
      <c r="Q119" s="7"/>
      <c r="R119" s="7"/>
      <c r="S119" s="7"/>
      <c r="T119" s="7"/>
      <c r="U119" s="7"/>
      <c r="V119" s="7"/>
      <c r="W119" s="7"/>
      <c r="X119" s="7"/>
      <c r="Y119" s="7"/>
      <c r="Z119" s="7"/>
      <c r="AA119" s="7"/>
    </row>
    <row r="120" ht="15.75" customHeight="1">
      <c r="A120" s="11" t="s">
        <v>376</v>
      </c>
      <c r="B120" s="12">
        <v>17.0</v>
      </c>
      <c r="C120" s="50" t="s">
        <v>467</v>
      </c>
      <c r="D120" s="50" t="s">
        <v>468</v>
      </c>
      <c r="E120" s="50" t="s">
        <v>467</v>
      </c>
      <c r="G120" s="7"/>
      <c r="H120" s="7"/>
      <c r="I120" s="7"/>
      <c r="J120" s="7"/>
      <c r="K120" s="7"/>
      <c r="L120" s="7"/>
      <c r="M120" s="7"/>
      <c r="N120" s="7"/>
      <c r="O120" s="7"/>
      <c r="P120" s="7"/>
      <c r="Q120" s="7"/>
      <c r="R120" s="7"/>
      <c r="S120" s="7"/>
      <c r="T120" s="7"/>
      <c r="U120" s="7"/>
      <c r="V120" s="7"/>
      <c r="W120" s="7"/>
      <c r="X120" s="7"/>
      <c r="Y120" s="7"/>
      <c r="Z120" s="7"/>
      <c r="AA120" s="7"/>
    </row>
    <row r="121" ht="15.75" customHeight="1">
      <c r="A121" s="94" t="s">
        <v>376</v>
      </c>
      <c r="B121" s="95">
        <v>0.0</v>
      </c>
      <c r="C121" s="96" t="s">
        <v>232</v>
      </c>
      <c r="D121" s="96" t="s">
        <v>155</v>
      </c>
      <c r="E121" s="96" t="s">
        <v>232</v>
      </c>
      <c r="F121" s="97"/>
      <c r="G121" s="22"/>
      <c r="H121" s="22"/>
      <c r="I121" s="22"/>
      <c r="J121" s="22"/>
      <c r="K121" s="22"/>
      <c r="L121" s="22"/>
      <c r="M121" s="22"/>
      <c r="N121" s="22"/>
      <c r="O121" s="22"/>
      <c r="P121" s="22"/>
      <c r="Q121" s="22"/>
      <c r="R121" s="22"/>
      <c r="S121" s="22"/>
      <c r="T121" s="22"/>
      <c r="U121" s="22"/>
      <c r="V121" s="22"/>
      <c r="W121" s="22"/>
      <c r="X121" s="22"/>
      <c r="Y121" s="22"/>
      <c r="Z121" s="22"/>
      <c r="AA121" s="22"/>
    </row>
    <row r="122" ht="15.75" customHeight="1">
      <c r="A122" s="27" t="s">
        <v>471</v>
      </c>
      <c r="B122" s="29">
        <v>1.0</v>
      </c>
      <c r="C122" s="35" t="s">
        <v>472</v>
      </c>
      <c r="D122" s="35" t="s">
        <v>473</v>
      </c>
      <c r="E122" s="35" t="s">
        <v>472</v>
      </c>
      <c r="G122" s="7"/>
      <c r="H122" s="7"/>
      <c r="I122" s="7"/>
      <c r="J122" s="7"/>
      <c r="K122" s="7"/>
      <c r="L122" s="7"/>
      <c r="M122" s="7"/>
      <c r="N122" s="7"/>
      <c r="O122" s="7"/>
      <c r="P122" s="7"/>
      <c r="Q122" s="7"/>
      <c r="R122" s="7"/>
      <c r="S122" s="7"/>
      <c r="T122" s="7"/>
      <c r="U122" s="7"/>
      <c r="V122" s="7"/>
      <c r="W122" s="7"/>
      <c r="X122" s="7"/>
      <c r="Y122" s="7"/>
      <c r="Z122" s="7"/>
      <c r="AA122" s="7"/>
    </row>
    <row r="123" ht="15.75" customHeight="1">
      <c r="A123" s="27" t="s">
        <v>471</v>
      </c>
      <c r="B123" s="29">
        <v>2.0</v>
      </c>
      <c r="C123" s="35" t="s">
        <v>474</v>
      </c>
      <c r="D123" s="35" t="s">
        <v>475</v>
      </c>
      <c r="E123" s="35" t="s">
        <v>474</v>
      </c>
      <c r="G123" s="7"/>
      <c r="H123" s="7"/>
      <c r="I123" s="7"/>
      <c r="J123" s="7"/>
      <c r="K123" s="7"/>
      <c r="L123" s="7"/>
      <c r="M123" s="7"/>
      <c r="N123" s="7"/>
      <c r="O123" s="7"/>
      <c r="P123" s="7"/>
      <c r="Q123" s="7"/>
      <c r="R123" s="7"/>
      <c r="S123" s="7"/>
      <c r="T123" s="7"/>
      <c r="U123" s="7"/>
      <c r="V123" s="7"/>
      <c r="W123" s="7"/>
      <c r="X123" s="7"/>
      <c r="Y123" s="7"/>
      <c r="Z123" s="7"/>
      <c r="AA123" s="7"/>
    </row>
    <row r="124" ht="15.75" customHeight="1">
      <c r="A124" s="27" t="s">
        <v>471</v>
      </c>
      <c r="B124" s="29">
        <v>3.0</v>
      </c>
      <c r="C124" s="35" t="s">
        <v>476</v>
      </c>
      <c r="D124" s="35" t="s">
        <v>477</v>
      </c>
      <c r="E124" s="35" t="s">
        <v>476</v>
      </c>
      <c r="G124" s="7"/>
      <c r="H124" s="7"/>
      <c r="I124" s="7"/>
      <c r="J124" s="7"/>
      <c r="K124" s="7"/>
      <c r="L124" s="7"/>
      <c r="M124" s="7"/>
      <c r="N124" s="7"/>
      <c r="O124" s="7"/>
      <c r="P124" s="7"/>
      <c r="Q124" s="7"/>
      <c r="R124" s="7"/>
      <c r="S124" s="7"/>
      <c r="T124" s="7"/>
      <c r="U124" s="7"/>
      <c r="V124" s="7"/>
      <c r="W124" s="7"/>
      <c r="X124" s="7"/>
      <c r="Y124" s="7"/>
      <c r="Z124" s="7"/>
      <c r="AA124" s="7"/>
    </row>
    <row r="125" ht="15.75" customHeight="1">
      <c r="A125" s="27" t="s">
        <v>471</v>
      </c>
      <c r="B125" s="29">
        <v>4.0</v>
      </c>
      <c r="C125" s="35" t="s">
        <v>478</v>
      </c>
      <c r="D125" s="35" t="s">
        <v>479</v>
      </c>
      <c r="E125" s="35" t="s">
        <v>478</v>
      </c>
      <c r="G125" s="7"/>
      <c r="H125" s="7"/>
      <c r="I125" s="7"/>
      <c r="J125" s="7"/>
      <c r="K125" s="7"/>
      <c r="L125" s="7"/>
      <c r="M125" s="7"/>
      <c r="N125" s="7"/>
      <c r="O125" s="7"/>
      <c r="P125" s="7"/>
      <c r="Q125" s="7"/>
      <c r="R125" s="7"/>
      <c r="S125" s="7"/>
      <c r="T125" s="7"/>
      <c r="U125" s="7"/>
      <c r="V125" s="7"/>
      <c r="W125" s="7"/>
      <c r="X125" s="7"/>
      <c r="Y125" s="7"/>
      <c r="Z125" s="7"/>
      <c r="AA125" s="7"/>
    </row>
    <row r="126" ht="15.75" customHeight="1">
      <c r="A126" s="27" t="s">
        <v>471</v>
      </c>
      <c r="B126" s="29">
        <v>5.0</v>
      </c>
      <c r="C126" s="35" t="s">
        <v>294</v>
      </c>
      <c r="D126" s="35" t="s">
        <v>295</v>
      </c>
      <c r="E126" s="35" t="s">
        <v>294</v>
      </c>
      <c r="G126" s="7"/>
      <c r="H126" s="7"/>
      <c r="I126" s="7"/>
      <c r="J126" s="7"/>
      <c r="K126" s="7"/>
      <c r="L126" s="7"/>
      <c r="M126" s="7"/>
      <c r="N126" s="7"/>
      <c r="O126" s="7"/>
      <c r="P126" s="7"/>
      <c r="Q126" s="7"/>
      <c r="R126" s="7"/>
      <c r="S126" s="7"/>
      <c r="T126" s="7"/>
      <c r="U126" s="7"/>
      <c r="V126" s="7"/>
      <c r="W126" s="7"/>
      <c r="X126" s="7"/>
      <c r="Y126" s="7"/>
      <c r="Z126" s="7"/>
      <c r="AA126" s="7"/>
    </row>
    <row r="127" ht="15.75" customHeight="1">
      <c r="A127" s="8" t="s">
        <v>480</v>
      </c>
      <c r="B127" s="9">
        <v>1.0</v>
      </c>
      <c r="C127" s="10" t="s">
        <v>481</v>
      </c>
      <c r="D127" s="10" t="s">
        <v>482</v>
      </c>
      <c r="E127" s="10" t="s">
        <v>481</v>
      </c>
      <c r="G127" s="7"/>
      <c r="H127" s="7"/>
      <c r="I127" s="7"/>
      <c r="J127" s="7"/>
      <c r="K127" s="7"/>
      <c r="L127" s="7"/>
      <c r="M127" s="7"/>
      <c r="N127" s="7"/>
      <c r="O127" s="7"/>
      <c r="P127" s="7"/>
      <c r="Q127" s="7"/>
      <c r="R127" s="7"/>
      <c r="S127" s="7"/>
      <c r="T127" s="7"/>
      <c r="U127" s="7"/>
      <c r="V127" s="7"/>
      <c r="W127" s="7"/>
      <c r="X127" s="7"/>
      <c r="Y127" s="7"/>
      <c r="Z127" s="7"/>
      <c r="AA127" s="7"/>
    </row>
    <row r="128" ht="15.75" customHeight="1">
      <c r="A128" s="27" t="s">
        <v>480</v>
      </c>
      <c r="B128" s="29">
        <v>2.0</v>
      </c>
      <c r="C128" s="35" t="s">
        <v>483</v>
      </c>
      <c r="D128" s="35" t="s">
        <v>484</v>
      </c>
      <c r="E128" s="35" t="s">
        <v>483</v>
      </c>
      <c r="G128" s="7"/>
      <c r="H128" s="7"/>
      <c r="I128" s="7"/>
      <c r="J128" s="7"/>
      <c r="K128" s="7"/>
      <c r="L128" s="7"/>
      <c r="M128" s="7"/>
      <c r="N128" s="7"/>
      <c r="O128" s="7"/>
      <c r="P128" s="7"/>
      <c r="Q128" s="7"/>
      <c r="R128" s="7"/>
      <c r="S128" s="7"/>
      <c r="T128" s="7"/>
      <c r="U128" s="7"/>
      <c r="V128" s="7"/>
      <c r="W128" s="7"/>
      <c r="X128" s="7"/>
      <c r="Y128" s="7"/>
      <c r="Z128" s="7"/>
      <c r="AA128" s="7"/>
    </row>
    <row r="129" ht="15.75" customHeight="1">
      <c r="A129" s="27" t="s">
        <v>480</v>
      </c>
      <c r="B129" s="29">
        <v>3.0</v>
      </c>
      <c r="C129" s="35" t="s">
        <v>485</v>
      </c>
      <c r="D129" s="35" t="s">
        <v>486</v>
      </c>
      <c r="E129" s="35" t="s">
        <v>485</v>
      </c>
      <c r="F129" s="66"/>
      <c r="G129" s="7"/>
      <c r="H129" s="7"/>
      <c r="I129" s="7"/>
      <c r="J129" s="7"/>
      <c r="K129" s="7"/>
      <c r="L129" s="7"/>
      <c r="M129" s="7"/>
      <c r="N129" s="7"/>
      <c r="O129" s="7"/>
      <c r="P129" s="7"/>
      <c r="Q129" s="7"/>
      <c r="R129" s="7"/>
      <c r="S129" s="7"/>
      <c r="T129" s="7"/>
      <c r="U129" s="7"/>
      <c r="V129" s="7"/>
      <c r="W129" s="7"/>
      <c r="X129" s="7"/>
      <c r="Y129" s="7"/>
      <c r="Z129" s="7"/>
      <c r="AA129" s="7"/>
    </row>
    <row r="130" ht="15.75" customHeight="1">
      <c r="A130" s="27" t="s">
        <v>480</v>
      </c>
      <c r="B130" s="29">
        <v>4.0</v>
      </c>
      <c r="C130" s="35" t="s">
        <v>487</v>
      </c>
      <c r="D130" s="35" t="s">
        <v>488</v>
      </c>
      <c r="E130" s="35" t="s">
        <v>487</v>
      </c>
      <c r="G130" s="7"/>
      <c r="H130" s="7"/>
      <c r="I130" s="7"/>
      <c r="J130" s="7"/>
      <c r="K130" s="7"/>
      <c r="L130" s="7"/>
      <c r="M130" s="7"/>
      <c r="N130" s="7"/>
      <c r="O130" s="7"/>
      <c r="P130" s="7"/>
      <c r="Q130" s="7"/>
      <c r="R130" s="7"/>
      <c r="S130" s="7"/>
      <c r="T130" s="7"/>
      <c r="U130" s="7"/>
      <c r="V130" s="7"/>
      <c r="W130" s="7"/>
      <c r="X130" s="7"/>
      <c r="Y130" s="7"/>
      <c r="Z130" s="7"/>
      <c r="AA130" s="7"/>
    </row>
    <row r="131" ht="15.75" customHeight="1">
      <c r="A131" s="27" t="s">
        <v>480</v>
      </c>
      <c r="B131" s="29">
        <v>5.0</v>
      </c>
      <c r="C131" s="35" t="s">
        <v>489</v>
      </c>
      <c r="D131" s="35" t="s">
        <v>490</v>
      </c>
      <c r="E131" s="35" t="s">
        <v>489</v>
      </c>
      <c r="G131" s="7"/>
      <c r="H131" s="7"/>
      <c r="I131" s="7"/>
      <c r="J131" s="7"/>
      <c r="K131" s="7"/>
      <c r="L131" s="7"/>
      <c r="M131" s="7"/>
      <c r="N131" s="7"/>
      <c r="O131" s="7"/>
      <c r="P131" s="7"/>
      <c r="Q131" s="7"/>
      <c r="R131" s="7"/>
      <c r="S131" s="7"/>
      <c r="T131" s="7"/>
      <c r="U131" s="7"/>
      <c r="V131" s="7"/>
      <c r="W131" s="7"/>
      <c r="X131" s="7"/>
      <c r="Y131" s="7"/>
      <c r="Z131" s="7"/>
      <c r="AA131" s="7"/>
    </row>
    <row r="132" ht="15.75" customHeight="1">
      <c r="A132" s="27" t="s">
        <v>480</v>
      </c>
      <c r="B132" s="29">
        <v>6.0</v>
      </c>
      <c r="C132" s="35" t="s">
        <v>491</v>
      </c>
      <c r="D132" s="35" t="s">
        <v>492</v>
      </c>
      <c r="E132" s="35" t="s">
        <v>491</v>
      </c>
      <c r="G132" s="7"/>
      <c r="H132" s="7"/>
      <c r="I132" s="7"/>
      <c r="J132" s="7"/>
      <c r="K132" s="7"/>
      <c r="L132" s="7"/>
      <c r="M132" s="7"/>
      <c r="N132" s="7"/>
      <c r="O132" s="7"/>
      <c r="P132" s="7"/>
      <c r="Q132" s="7"/>
      <c r="R132" s="7"/>
      <c r="S132" s="7"/>
      <c r="T132" s="7"/>
      <c r="U132" s="7"/>
      <c r="V132" s="7"/>
      <c r="W132" s="7"/>
      <c r="X132" s="7"/>
      <c r="Y132" s="7"/>
      <c r="Z132" s="7"/>
      <c r="AA132" s="7"/>
    </row>
    <row r="133" ht="15.75" customHeight="1">
      <c r="A133" s="27" t="s">
        <v>480</v>
      </c>
      <c r="B133" s="29">
        <v>0.0</v>
      </c>
      <c r="C133" s="35" t="s">
        <v>232</v>
      </c>
      <c r="D133" s="35" t="s">
        <v>94</v>
      </c>
      <c r="E133" s="35" t="s">
        <v>232</v>
      </c>
      <c r="G133" s="7"/>
      <c r="H133" s="7"/>
      <c r="I133" s="7"/>
      <c r="J133" s="7"/>
      <c r="K133" s="7"/>
      <c r="L133" s="7"/>
      <c r="M133" s="7"/>
      <c r="N133" s="7"/>
      <c r="O133" s="7"/>
      <c r="P133" s="7"/>
      <c r="Q133" s="7"/>
      <c r="R133" s="7"/>
      <c r="S133" s="7"/>
      <c r="T133" s="7"/>
      <c r="U133" s="7"/>
      <c r="V133" s="7"/>
      <c r="W133" s="7"/>
      <c r="X133" s="7"/>
      <c r="Y133" s="7"/>
      <c r="Z133" s="7"/>
      <c r="AA133" s="7"/>
    </row>
    <row r="134" ht="15.75" customHeight="1">
      <c r="A134" s="27" t="s">
        <v>480</v>
      </c>
      <c r="B134" s="29">
        <v>-997.0</v>
      </c>
      <c r="C134" s="35" t="s">
        <v>493</v>
      </c>
      <c r="D134" s="35" t="s">
        <v>494</v>
      </c>
      <c r="E134" s="35" t="s">
        <v>493</v>
      </c>
      <c r="G134" s="7"/>
      <c r="H134" s="7"/>
      <c r="I134" s="7"/>
      <c r="J134" s="7"/>
      <c r="K134" s="7"/>
      <c r="L134" s="7"/>
      <c r="M134" s="7"/>
      <c r="N134" s="7"/>
      <c r="O134" s="7"/>
      <c r="P134" s="7"/>
      <c r="Q134" s="7"/>
      <c r="R134" s="7"/>
      <c r="S134" s="7"/>
      <c r="T134" s="7"/>
      <c r="U134" s="7"/>
      <c r="V134" s="7"/>
      <c r="W134" s="7"/>
      <c r="X134" s="7"/>
      <c r="Y134" s="7"/>
      <c r="Z134" s="7"/>
      <c r="AA134" s="7"/>
    </row>
    <row r="135" ht="15.75" customHeight="1">
      <c r="A135" s="8" t="s">
        <v>495</v>
      </c>
      <c r="B135" s="9">
        <v>1.0</v>
      </c>
      <c r="C135" s="10" t="s">
        <v>474</v>
      </c>
      <c r="D135" s="10" t="s">
        <v>475</v>
      </c>
      <c r="E135" s="10" t="s">
        <v>474</v>
      </c>
      <c r="G135" s="7"/>
      <c r="H135" s="7"/>
      <c r="I135" s="7"/>
      <c r="J135" s="7"/>
      <c r="K135" s="7"/>
      <c r="L135" s="7"/>
      <c r="M135" s="7"/>
      <c r="N135" s="7"/>
      <c r="O135" s="7"/>
      <c r="P135" s="7"/>
      <c r="Q135" s="7"/>
      <c r="R135" s="7"/>
      <c r="S135" s="7"/>
      <c r="T135" s="7"/>
      <c r="U135" s="7"/>
      <c r="V135" s="7"/>
      <c r="W135" s="7"/>
      <c r="X135" s="7"/>
      <c r="Y135" s="7"/>
      <c r="Z135" s="7"/>
      <c r="AA135" s="7"/>
    </row>
    <row r="136" ht="15.75" customHeight="1">
      <c r="A136" s="27" t="s">
        <v>495</v>
      </c>
      <c r="B136" s="29">
        <v>2.0</v>
      </c>
      <c r="C136" s="35" t="s">
        <v>496</v>
      </c>
      <c r="D136" s="35" t="s">
        <v>500</v>
      </c>
      <c r="E136" s="35" t="s">
        <v>496</v>
      </c>
      <c r="G136" s="7"/>
      <c r="H136" s="7"/>
      <c r="I136" s="7"/>
      <c r="J136" s="7"/>
      <c r="K136" s="7"/>
      <c r="L136" s="7"/>
      <c r="M136" s="7"/>
      <c r="N136" s="7"/>
      <c r="O136" s="7"/>
      <c r="P136" s="7"/>
      <c r="Q136" s="7"/>
      <c r="R136" s="7"/>
      <c r="S136" s="7"/>
      <c r="T136" s="7"/>
      <c r="U136" s="7"/>
      <c r="V136" s="7"/>
      <c r="W136" s="7"/>
      <c r="X136" s="7"/>
      <c r="Y136" s="7"/>
      <c r="Z136" s="7"/>
      <c r="AA136" s="7"/>
    </row>
    <row r="137" ht="15.75" customHeight="1">
      <c r="A137" s="27" t="s">
        <v>495</v>
      </c>
      <c r="B137" s="29">
        <v>3.0</v>
      </c>
      <c r="C137" s="35" t="s">
        <v>501</v>
      </c>
      <c r="D137" s="35" t="s">
        <v>502</v>
      </c>
      <c r="E137" s="35" t="s">
        <v>501</v>
      </c>
      <c r="F137" s="66"/>
      <c r="G137" s="7"/>
      <c r="H137" s="7"/>
      <c r="I137" s="7"/>
      <c r="J137" s="7"/>
      <c r="K137" s="7"/>
      <c r="L137" s="7"/>
      <c r="M137" s="7"/>
      <c r="N137" s="7"/>
      <c r="O137" s="7"/>
      <c r="P137" s="7"/>
      <c r="Q137" s="7"/>
      <c r="R137" s="7"/>
      <c r="S137" s="7"/>
      <c r="T137" s="7"/>
      <c r="U137" s="7"/>
      <c r="V137" s="7"/>
      <c r="W137" s="7"/>
      <c r="X137" s="7"/>
      <c r="Y137" s="7"/>
      <c r="Z137" s="7"/>
      <c r="AA137" s="7"/>
    </row>
    <row r="138" ht="15.75" customHeight="1">
      <c r="A138" s="27" t="s">
        <v>495</v>
      </c>
      <c r="B138" s="29">
        <v>0.0</v>
      </c>
      <c r="C138" s="35" t="s">
        <v>232</v>
      </c>
      <c r="D138" s="35" t="s">
        <v>94</v>
      </c>
      <c r="E138" s="35" t="s">
        <v>232</v>
      </c>
      <c r="G138" s="7"/>
      <c r="H138" s="7"/>
      <c r="I138" s="7"/>
      <c r="J138" s="7"/>
      <c r="K138" s="7"/>
      <c r="L138" s="7"/>
      <c r="M138" s="7"/>
      <c r="N138" s="7"/>
      <c r="O138" s="7"/>
      <c r="P138" s="7"/>
      <c r="Q138" s="7"/>
      <c r="R138" s="7"/>
      <c r="S138" s="7"/>
      <c r="T138" s="7"/>
      <c r="U138" s="7"/>
      <c r="V138" s="7"/>
      <c r="W138" s="7"/>
      <c r="X138" s="7"/>
      <c r="Y138" s="7"/>
      <c r="Z138" s="7"/>
      <c r="AA138" s="7"/>
    </row>
    <row r="139" ht="15.75" customHeight="1">
      <c r="A139" s="8" t="s">
        <v>503</v>
      </c>
      <c r="B139" s="9">
        <v>1.0</v>
      </c>
      <c r="C139" s="10" t="s">
        <v>504</v>
      </c>
      <c r="D139" s="10" t="s">
        <v>506</v>
      </c>
      <c r="E139" s="10" t="s">
        <v>504</v>
      </c>
      <c r="G139" s="7"/>
      <c r="H139" s="7"/>
      <c r="I139" s="7"/>
      <c r="J139" s="7"/>
      <c r="K139" s="7"/>
      <c r="L139" s="7"/>
      <c r="M139" s="7"/>
      <c r="N139" s="7"/>
      <c r="O139" s="7"/>
      <c r="P139" s="7"/>
      <c r="Q139" s="7"/>
      <c r="R139" s="7"/>
      <c r="S139" s="7"/>
      <c r="T139" s="7"/>
      <c r="U139" s="7"/>
      <c r="V139" s="7"/>
      <c r="W139" s="7"/>
      <c r="X139" s="7"/>
      <c r="Y139" s="7"/>
      <c r="Z139" s="7"/>
      <c r="AA139" s="7"/>
    </row>
    <row r="140" ht="15.75" customHeight="1">
      <c r="A140" s="27" t="s">
        <v>503</v>
      </c>
      <c r="B140" s="29">
        <v>2.0</v>
      </c>
      <c r="C140" s="35" t="s">
        <v>352</v>
      </c>
      <c r="D140" s="35" t="s">
        <v>508</v>
      </c>
      <c r="E140" s="35" t="s">
        <v>352</v>
      </c>
      <c r="G140" s="7"/>
      <c r="H140" s="7"/>
      <c r="I140" s="7"/>
      <c r="J140" s="7"/>
      <c r="K140" s="7"/>
      <c r="L140" s="7"/>
      <c r="M140" s="7"/>
      <c r="N140" s="7"/>
      <c r="O140" s="7"/>
      <c r="P140" s="7"/>
      <c r="Q140" s="7"/>
      <c r="R140" s="7"/>
      <c r="S140" s="7"/>
      <c r="T140" s="7"/>
      <c r="U140" s="7"/>
      <c r="V140" s="7"/>
      <c r="W140" s="7"/>
      <c r="X140" s="7"/>
      <c r="Y140" s="7"/>
      <c r="Z140" s="7"/>
      <c r="AA140" s="7"/>
    </row>
    <row r="141" ht="15.75" customHeight="1">
      <c r="A141" s="27" t="s">
        <v>503</v>
      </c>
      <c r="B141" s="29">
        <v>3.0</v>
      </c>
      <c r="C141" s="35" t="s">
        <v>511</v>
      </c>
      <c r="D141" s="35" t="s">
        <v>512</v>
      </c>
      <c r="E141" s="35" t="s">
        <v>511</v>
      </c>
      <c r="G141" s="7"/>
      <c r="H141" s="7"/>
      <c r="I141" s="7"/>
      <c r="J141" s="7"/>
      <c r="K141" s="7"/>
      <c r="L141" s="7"/>
      <c r="M141" s="7"/>
      <c r="N141" s="7"/>
      <c r="O141" s="7"/>
      <c r="P141" s="7"/>
      <c r="Q141" s="7"/>
      <c r="R141" s="7"/>
      <c r="S141" s="7"/>
      <c r="T141" s="7"/>
      <c r="U141" s="7"/>
      <c r="V141" s="7"/>
      <c r="W141" s="7"/>
      <c r="X141" s="7"/>
      <c r="Y141" s="7"/>
      <c r="Z141" s="7"/>
      <c r="AA141" s="7"/>
    </row>
    <row r="142" ht="15.75" customHeight="1">
      <c r="A142" s="27" t="s">
        <v>503</v>
      </c>
      <c r="B142" s="29">
        <v>4.0</v>
      </c>
      <c r="C142" s="35" t="s">
        <v>516</v>
      </c>
      <c r="D142" s="35" t="s">
        <v>516</v>
      </c>
      <c r="E142" s="35" t="s">
        <v>516</v>
      </c>
      <c r="G142" s="7"/>
      <c r="H142" s="7"/>
      <c r="I142" s="7"/>
      <c r="J142" s="7"/>
      <c r="K142" s="7"/>
      <c r="L142" s="7"/>
      <c r="M142" s="7"/>
      <c r="N142" s="7"/>
      <c r="O142" s="7"/>
      <c r="P142" s="7"/>
      <c r="Q142" s="7"/>
      <c r="R142" s="7"/>
      <c r="S142" s="7"/>
      <c r="T142" s="7"/>
      <c r="U142" s="7"/>
      <c r="V142" s="7"/>
      <c r="W142" s="7"/>
      <c r="X142" s="7"/>
      <c r="Y142" s="7"/>
      <c r="Z142" s="7"/>
      <c r="AA142" s="7"/>
    </row>
    <row r="143" ht="15.75" customHeight="1">
      <c r="A143" s="27" t="s">
        <v>503</v>
      </c>
      <c r="B143" s="29">
        <v>5.0</v>
      </c>
      <c r="C143" s="35" t="s">
        <v>519</v>
      </c>
      <c r="D143" s="35" t="s">
        <v>521</v>
      </c>
      <c r="E143" s="35" t="s">
        <v>519</v>
      </c>
      <c r="F143" s="66"/>
      <c r="G143" s="7"/>
      <c r="H143" s="7"/>
      <c r="I143" s="7"/>
      <c r="J143" s="7"/>
      <c r="K143" s="7"/>
      <c r="L143" s="7"/>
      <c r="M143" s="7"/>
      <c r="N143" s="7"/>
      <c r="O143" s="7"/>
      <c r="P143" s="7"/>
      <c r="Q143" s="7"/>
      <c r="R143" s="7"/>
      <c r="S143" s="7"/>
      <c r="T143" s="7"/>
      <c r="U143" s="7"/>
      <c r="V143" s="7"/>
      <c r="W143" s="7"/>
      <c r="X143" s="7"/>
      <c r="Y143" s="7"/>
      <c r="Z143" s="7"/>
      <c r="AA143" s="7"/>
    </row>
    <row r="144" ht="15.75" customHeight="1">
      <c r="A144" s="27" t="s">
        <v>503</v>
      </c>
      <c r="B144" s="29">
        <v>-999.0</v>
      </c>
      <c r="C144" s="35" t="s">
        <v>112</v>
      </c>
      <c r="D144" s="35" t="s">
        <v>113</v>
      </c>
      <c r="E144" s="35" t="s">
        <v>112</v>
      </c>
      <c r="G144" s="7"/>
      <c r="H144" s="7"/>
      <c r="I144" s="7"/>
      <c r="J144" s="7"/>
      <c r="K144" s="7"/>
      <c r="L144" s="7"/>
      <c r="M144" s="7"/>
      <c r="N144" s="7"/>
      <c r="O144" s="7"/>
      <c r="P144" s="7"/>
      <c r="Q144" s="7"/>
      <c r="R144" s="7"/>
      <c r="S144" s="7"/>
      <c r="T144" s="7"/>
      <c r="U144" s="7"/>
      <c r="V144" s="7"/>
      <c r="W144" s="7"/>
      <c r="X144" s="7"/>
      <c r="Y144" s="7"/>
      <c r="Z144" s="7"/>
      <c r="AA144" s="7"/>
    </row>
    <row r="145" ht="15.75" customHeight="1">
      <c r="A145" s="8" t="s">
        <v>524</v>
      </c>
      <c r="B145" s="9">
        <v>1.0</v>
      </c>
      <c r="C145" s="10" t="s">
        <v>525</v>
      </c>
      <c r="D145" s="10" t="s">
        <v>526</v>
      </c>
      <c r="E145" s="10" t="s">
        <v>525</v>
      </c>
      <c r="G145" s="7"/>
      <c r="H145" s="7"/>
      <c r="I145" s="7"/>
      <c r="J145" s="7"/>
      <c r="K145" s="7"/>
      <c r="L145" s="7"/>
      <c r="M145" s="7"/>
      <c r="N145" s="7"/>
      <c r="O145" s="7"/>
      <c r="P145" s="7"/>
      <c r="Q145" s="7"/>
      <c r="R145" s="7"/>
      <c r="S145" s="7"/>
      <c r="T145" s="7"/>
      <c r="U145" s="7"/>
      <c r="V145" s="7"/>
      <c r="W145" s="7"/>
      <c r="X145" s="7"/>
      <c r="Y145" s="7"/>
      <c r="Z145" s="7"/>
      <c r="AA145" s="7"/>
    </row>
    <row r="146" ht="15.75" customHeight="1">
      <c r="A146" s="27" t="s">
        <v>524</v>
      </c>
      <c r="B146" s="29">
        <v>2.0</v>
      </c>
      <c r="C146" s="35" t="s">
        <v>529</v>
      </c>
      <c r="D146" s="35" t="s">
        <v>530</v>
      </c>
      <c r="E146" s="35" t="s">
        <v>529</v>
      </c>
      <c r="G146" s="7"/>
      <c r="H146" s="7"/>
      <c r="I146" s="7"/>
      <c r="J146" s="7"/>
      <c r="K146" s="7"/>
      <c r="L146" s="7"/>
      <c r="M146" s="7"/>
      <c r="N146" s="7"/>
      <c r="O146" s="7"/>
      <c r="P146" s="7"/>
      <c r="Q146" s="7"/>
      <c r="R146" s="7"/>
      <c r="S146" s="7"/>
      <c r="T146" s="7"/>
      <c r="U146" s="7"/>
      <c r="V146" s="7"/>
      <c r="W146" s="7"/>
      <c r="X146" s="7"/>
      <c r="Y146" s="7"/>
      <c r="Z146" s="7"/>
      <c r="AA146" s="7"/>
    </row>
    <row r="147" ht="15.75" customHeight="1">
      <c r="A147" s="27" t="s">
        <v>524</v>
      </c>
      <c r="B147" s="29">
        <v>3.0</v>
      </c>
      <c r="C147" s="35" t="s">
        <v>533</v>
      </c>
      <c r="D147" s="35" t="s">
        <v>534</v>
      </c>
      <c r="E147" s="35" t="s">
        <v>533</v>
      </c>
      <c r="G147" s="7"/>
      <c r="H147" s="7"/>
      <c r="I147" s="7"/>
      <c r="J147" s="7"/>
      <c r="K147" s="7"/>
      <c r="L147" s="7"/>
      <c r="M147" s="7"/>
      <c r="N147" s="7"/>
      <c r="O147" s="7"/>
      <c r="P147" s="7"/>
      <c r="Q147" s="7"/>
      <c r="R147" s="7"/>
      <c r="S147" s="7"/>
      <c r="T147" s="7"/>
      <c r="U147" s="7"/>
      <c r="V147" s="7"/>
      <c r="W147" s="7"/>
      <c r="X147" s="7"/>
      <c r="Y147" s="7"/>
      <c r="Z147" s="7"/>
      <c r="AA147" s="7"/>
    </row>
    <row r="148" ht="15.75" customHeight="1">
      <c r="A148" s="27" t="s">
        <v>524</v>
      </c>
      <c r="B148" s="29">
        <v>4.0</v>
      </c>
      <c r="C148" s="35" t="s">
        <v>537</v>
      </c>
      <c r="D148" s="35" t="s">
        <v>538</v>
      </c>
      <c r="E148" s="35" t="s">
        <v>537</v>
      </c>
      <c r="G148" s="7"/>
      <c r="H148" s="7"/>
      <c r="I148" s="7"/>
      <c r="J148" s="7"/>
      <c r="K148" s="7"/>
      <c r="L148" s="7"/>
      <c r="M148" s="7"/>
      <c r="N148" s="7"/>
      <c r="O148" s="7"/>
      <c r="P148" s="7"/>
      <c r="Q148" s="7"/>
      <c r="R148" s="7"/>
      <c r="S148" s="7"/>
      <c r="T148" s="7"/>
      <c r="U148" s="7"/>
      <c r="V148" s="7"/>
      <c r="W148" s="7"/>
      <c r="X148" s="7"/>
      <c r="Y148" s="7"/>
      <c r="Z148" s="7"/>
      <c r="AA148" s="7"/>
    </row>
    <row r="149" ht="15.75" customHeight="1">
      <c r="A149" s="27" t="s">
        <v>524</v>
      </c>
      <c r="B149" s="29">
        <v>5.0</v>
      </c>
      <c r="C149" s="35" t="s">
        <v>539</v>
      </c>
      <c r="D149" s="35" t="s">
        <v>541</v>
      </c>
      <c r="E149" s="35" t="s">
        <v>539</v>
      </c>
      <c r="G149" s="7"/>
      <c r="H149" s="7"/>
      <c r="I149" s="7"/>
      <c r="J149" s="7"/>
      <c r="K149" s="7"/>
      <c r="L149" s="7"/>
      <c r="M149" s="7"/>
      <c r="N149" s="7"/>
      <c r="O149" s="7"/>
      <c r="P149" s="7"/>
      <c r="Q149" s="7"/>
      <c r="R149" s="7"/>
      <c r="S149" s="7"/>
      <c r="T149" s="7"/>
      <c r="U149" s="7"/>
      <c r="V149" s="7"/>
      <c r="W149" s="7"/>
      <c r="X149" s="7"/>
      <c r="Y149" s="7"/>
      <c r="Z149" s="7"/>
      <c r="AA149" s="7"/>
    </row>
    <row r="150" ht="15.75" customHeight="1">
      <c r="A150" s="27" t="s">
        <v>524</v>
      </c>
      <c r="B150" s="29">
        <v>6.0</v>
      </c>
      <c r="C150" s="35" t="s">
        <v>543</v>
      </c>
      <c r="D150" s="104" t="s">
        <v>544</v>
      </c>
      <c r="E150" s="35" t="s">
        <v>543</v>
      </c>
      <c r="G150" s="7"/>
      <c r="H150" s="7"/>
      <c r="I150" s="7"/>
      <c r="J150" s="7"/>
      <c r="K150" s="7"/>
      <c r="L150" s="7"/>
      <c r="M150" s="7"/>
      <c r="N150" s="7"/>
      <c r="O150" s="7"/>
      <c r="P150" s="7"/>
      <c r="Q150" s="7"/>
      <c r="R150" s="7"/>
      <c r="S150" s="7"/>
      <c r="T150" s="7"/>
      <c r="U150" s="7"/>
      <c r="V150" s="7"/>
      <c r="W150" s="7"/>
      <c r="X150" s="7"/>
      <c r="Y150" s="7"/>
      <c r="Z150" s="7"/>
      <c r="AA150" s="7"/>
    </row>
    <row r="151" ht="15.75" customHeight="1">
      <c r="A151" s="27" t="s">
        <v>524</v>
      </c>
      <c r="B151" s="29">
        <v>0.0</v>
      </c>
      <c r="C151" s="35" t="s">
        <v>232</v>
      </c>
      <c r="D151" s="35" t="s">
        <v>155</v>
      </c>
      <c r="E151" s="35" t="s">
        <v>232</v>
      </c>
      <c r="G151" s="7"/>
      <c r="H151" s="7"/>
      <c r="I151" s="7"/>
      <c r="J151" s="7"/>
      <c r="K151" s="7"/>
      <c r="L151" s="7"/>
      <c r="M151" s="7"/>
      <c r="N151" s="7"/>
      <c r="O151" s="7"/>
      <c r="P151" s="7"/>
      <c r="Q151" s="7"/>
      <c r="R151" s="7"/>
      <c r="S151" s="7"/>
      <c r="T151" s="7"/>
      <c r="U151" s="7"/>
      <c r="V151" s="7"/>
      <c r="W151" s="7"/>
      <c r="X151" s="7"/>
      <c r="Y151" s="7"/>
      <c r="Z151" s="7"/>
      <c r="AA151" s="7"/>
    </row>
    <row r="152" ht="15.75" customHeight="1">
      <c r="A152" s="8" t="s">
        <v>585</v>
      </c>
      <c r="B152" s="9">
        <v>1.0</v>
      </c>
      <c r="C152" s="10" t="s">
        <v>587</v>
      </c>
      <c r="D152" s="10" t="s">
        <v>588</v>
      </c>
      <c r="E152" s="10" t="s">
        <v>587</v>
      </c>
      <c r="G152" s="7"/>
      <c r="H152" s="7"/>
      <c r="I152" s="7"/>
      <c r="J152" s="7"/>
      <c r="K152" s="7"/>
      <c r="L152" s="7"/>
      <c r="M152" s="7"/>
      <c r="N152" s="7"/>
      <c r="O152" s="7"/>
      <c r="P152" s="7"/>
      <c r="Q152" s="7"/>
      <c r="R152" s="7"/>
      <c r="S152" s="7"/>
      <c r="T152" s="7"/>
      <c r="U152" s="7"/>
      <c r="V152" s="7"/>
      <c r="W152" s="7"/>
      <c r="X152" s="7"/>
      <c r="Y152" s="7"/>
      <c r="Z152" s="7"/>
      <c r="AA152" s="7"/>
    </row>
    <row r="153" ht="15.75" customHeight="1">
      <c r="A153" s="27" t="s">
        <v>585</v>
      </c>
      <c r="B153" s="29">
        <v>2.0</v>
      </c>
      <c r="C153" s="35" t="s">
        <v>591</v>
      </c>
      <c r="D153" s="35" t="s">
        <v>592</v>
      </c>
      <c r="E153" s="35" t="s">
        <v>591</v>
      </c>
      <c r="G153" s="7"/>
      <c r="H153" s="7"/>
      <c r="I153" s="7"/>
      <c r="J153" s="7"/>
      <c r="K153" s="7"/>
      <c r="L153" s="7"/>
      <c r="M153" s="7"/>
      <c r="N153" s="7"/>
      <c r="O153" s="7"/>
      <c r="P153" s="7"/>
      <c r="Q153" s="7"/>
      <c r="R153" s="7"/>
      <c r="S153" s="7"/>
      <c r="T153" s="7"/>
      <c r="U153" s="7"/>
      <c r="V153" s="7"/>
      <c r="W153" s="7"/>
      <c r="X153" s="7"/>
      <c r="Y153" s="7"/>
      <c r="Z153" s="7"/>
      <c r="AA153" s="7"/>
    </row>
    <row r="154" ht="15.75" customHeight="1">
      <c r="A154" s="27" t="s">
        <v>585</v>
      </c>
      <c r="B154" s="29">
        <v>3.0</v>
      </c>
      <c r="C154" s="35" t="s">
        <v>593</v>
      </c>
      <c r="D154" s="35" t="s">
        <v>594</v>
      </c>
      <c r="E154" s="35" t="s">
        <v>593</v>
      </c>
      <c r="F154" s="66"/>
      <c r="G154" s="7"/>
      <c r="H154" s="7"/>
      <c r="I154" s="7"/>
      <c r="J154" s="7"/>
      <c r="K154" s="7"/>
      <c r="L154" s="7"/>
      <c r="M154" s="7"/>
      <c r="N154" s="7"/>
      <c r="O154" s="7"/>
      <c r="P154" s="7"/>
      <c r="Q154" s="7"/>
      <c r="R154" s="7"/>
      <c r="S154" s="7"/>
      <c r="T154" s="7"/>
      <c r="U154" s="7"/>
      <c r="V154" s="7"/>
      <c r="W154" s="7"/>
      <c r="X154" s="7"/>
      <c r="Y154" s="7"/>
      <c r="Z154" s="7"/>
      <c r="AA154" s="7"/>
    </row>
    <row r="155" ht="15.75" customHeight="1">
      <c r="A155" s="27" t="s">
        <v>585</v>
      </c>
      <c r="B155" s="29">
        <v>0.0</v>
      </c>
      <c r="C155" s="35" t="s">
        <v>232</v>
      </c>
      <c r="D155" s="35" t="s">
        <v>155</v>
      </c>
      <c r="E155" s="35" t="s">
        <v>232</v>
      </c>
      <c r="G155" s="7"/>
      <c r="H155" s="7"/>
      <c r="I155" s="7"/>
      <c r="J155" s="7"/>
      <c r="K155" s="7"/>
      <c r="L155" s="7"/>
      <c r="M155" s="7"/>
      <c r="N155" s="7"/>
      <c r="O155" s="7"/>
      <c r="P155" s="7"/>
      <c r="Q155" s="7"/>
      <c r="R155" s="7"/>
      <c r="S155" s="7"/>
      <c r="T155" s="7"/>
      <c r="U155" s="7"/>
      <c r="V155" s="7"/>
      <c r="W155" s="7"/>
      <c r="X155" s="7"/>
      <c r="Y155" s="7"/>
      <c r="Z155" s="7"/>
      <c r="AA155" s="7"/>
    </row>
    <row r="156" ht="15.75" customHeight="1">
      <c r="A156" s="8" t="s">
        <v>598</v>
      </c>
      <c r="B156" s="9">
        <v>1.0</v>
      </c>
      <c r="C156" s="10" t="s">
        <v>599</v>
      </c>
      <c r="D156" s="10" t="s">
        <v>600</v>
      </c>
      <c r="E156" s="10" t="s">
        <v>599</v>
      </c>
      <c r="G156" s="7"/>
      <c r="H156" s="7"/>
      <c r="I156" s="7"/>
      <c r="J156" s="7"/>
      <c r="K156" s="7"/>
      <c r="L156" s="7"/>
      <c r="M156" s="7"/>
      <c r="N156" s="7"/>
      <c r="O156" s="7"/>
      <c r="P156" s="7"/>
      <c r="Q156" s="7"/>
      <c r="R156" s="7"/>
      <c r="S156" s="7"/>
      <c r="T156" s="7"/>
      <c r="U156" s="7"/>
      <c r="V156" s="7"/>
      <c r="W156" s="7"/>
      <c r="X156" s="7"/>
      <c r="Y156" s="7"/>
      <c r="Z156" s="7"/>
      <c r="AA156" s="7"/>
    </row>
    <row r="157" ht="15.75" customHeight="1">
      <c r="A157" s="27" t="s">
        <v>598</v>
      </c>
      <c r="B157" s="29">
        <v>2.0</v>
      </c>
      <c r="C157" s="35" t="s">
        <v>603</v>
      </c>
      <c r="D157" s="35" t="s">
        <v>604</v>
      </c>
      <c r="E157" s="35" t="s">
        <v>603</v>
      </c>
      <c r="G157" s="7"/>
      <c r="H157" s="7"/>
      <c r="I157" s="7"/>
      <c r="J157" s="7"/>
      <c r="K157" s="7"/>
      <c r="L157" s="7"/>
      <c r="M157" s="7"/>
      <c r="N157" s="7"/>
      <c r="O157" s="7"/>
      <c r="P157" s="7"/>
      <c r="Q157" s="7"/>
      <c r="R157" s="7"/>
      <c r="S157" s="7"/>
      <c r="T157" s="7"/>
      <c r="U157" s="7"/>
      <c r="V157" s="7"/>
      <c r="W157" s="7"/>
      <c r="X157" s="7"/>
      <c r="Y157" s="7"/>
      <c r="Z157" s="7"/>
      <c r="AA157" s="7"/>
    </row>
    <row r="158" ht="15.75" customHeight="1">
      <c r="A158" s="27" t="s">
        <v>598</v>
      </c>
      <c r="B158" s="29">
        <v>3.0</v>
      </c>
      <c r="C158" s="35" t="s">
        <v>112</v>
      </c>
      <c r="D158" s="35" t="s">
        <v>113</v>
      </c>
      <c r="E158" s="35" t="s">
        <v>112</v>
      </c>
      <c r="G158" s="7"/>
      <c r="H158" s="7"/>
      <c r="I158" s="7"/>
      <c r="J158" s="7"/>
      <c r="K158" s="7"/>
      <c r="L158" s="7"/>
      <c r="M158" s="7"/>
      <c r="N158" s="7"/>
      <c r="O158" s="7"/>
      <c r="P158" s="7"/>
      <c r="Q158" s="7"/>
      <c r="R158" s="7"/>
      <c r="S158" s="7"/>
      <c r="T158" s="7"/>
      <c r="U158" s="7"/>
      <c r="V158" s="7"/>
      <c r="W158" s="7"/>
      <c r="X158" s="7"/>
      <c r="Y158" s="7"/>
      <c r="Z158" s="7"/>
      <c r="AA158" s="7"/>
    </row>
    <row r="159" ht="15.75" customHeight="1">
      <c r="A159" s="27" t="s">
        <v>598</v>
      </c>
      <c r="B159" s="29">
        <v>4.0</v>
      </c>
      <c r="C159" s="35" t="s">
        <v>609</v>
      </c>
      <c r="D159" s="35" t="s">
        <v>116</v>
      </c>
      <c r="E159" s="35" t="s">
        <v>609</v>
      </c>
      <c r="G159" s="7"/>
      <c r="H159" s="7"/>
      <c r="I159" s="7"/>
      <c r="J159" s="7"/>
      <c r="K159" s="7"/>
      <c r="L159" s="7"/>
      <c r="M159" s="7"/>
      <c r="N159" s="7"/>
      <c r="O159" s="7"/>
      <c r="P159" s="7"/>
      <c r="Q159" s="7"/>
      <c r="R159" s="7"/>
      <c r="S159" s="7"/>
      <c r="T159" s="7"/>
      <c r="U159" s="7"/>
      <c r="V159" s="7"/>
      <c r="W159" s="7"/>
      <c r="X159" s="7"/>
      <c r="Y159" s="7"/>
      <c r="Z159" s="7"/>
      <c r="AA159" s="7"/>
    </row>
    <row r="160" ht="15.75" customHeight="1">
      <c r="A160" s="8" t="s">
        <v>612</v>
      </c>
      <c r="B160" s="9">
        <v>1.0</v>
      </c>
      <c r="C160" s="10" t="s">
        <v>525</v>
      </c>
      <c r="D160" s="10" t="s">
        <v>526</v>
      </c>
      <c r="E160" s="10" t="s">
        <v>525</v>
      </c>
      <c r="G160" s="7"/>
      <c r="H160" s="7"/>
      <c r="I160" s="7"/>
      <c r="J160" s="7"/>
      <c r="K160" s="7"/>
      <c r="L160" s="7"/>
      <c r="M160" s="7"/>
      <c r="N160" s="7"/>
      <c r="O160" s="7"/>
      <c r="P160" s="7"/>
      <c r="Q160" s="7"/>
      <c r="R160" s="7"/>
      <c r="S160" s="7"/>
      <c r="T160" s="7"/>
      <c r="U160" s="7"/>
      <c r="V160" s="7"/>
      <c r="W160" s="7"/>
      <c r="X160" s="7"/>
      <c r="Y160" s="7"/>
      <c r="Z160" s="7"/>
      <c r="AA160" s="7"/>
    </row>
    <row r="161" ht="15.75" customHeight="1">
      <c r="A161" s="27" t="s">
        <v>612</v>
      </c>
      <c r="B161" s="29">
        <v>2.0</v>
      </c>
      <c r="C161" s="35" t="s">
        <v>529</v>
      </c>
      <c r="D161" s="35" t="s">
        <v>530</v>
      </c>
      <c r="E161" s="35" t="s">
        <v>529</v>
      </c>
      <c r="G161" s="7"/>
      <c r="H161" s="7"/>
      <c r="I161" s="7"/>
      <c r="J161" s="7"/>
      <c r="K161" s="7"/>
      <c r="L161" s="7"/>
      <c r="M161" s="7"/>
      <c r="N161" s="7"/>
      <c r="O161" s="7"/>
      <c r="P161" s="7"/>
      <c r="Q161" s="7"/>
      <c r="R161" s="7"/>
      <c r="S161" s="7"/>
      <c r="T161" s="7"/>
      <c r="U161" s="7"/>
      <c r="V161" s="7"/>
      <c r="W161" s="7"/>
      <c r="X161" s="7"/>
      <c r="Y161" s="7"/>
      <c r="Z161" s="7"/>
      <c r="AA161" s="7"/>
    </row>
    <row r="162" ht="15.75" customHeight="1">
      <c r="A162" s="27" t="s">
        <v>612</v>
      </c>
      <c r="B162" s="29">
        <v>3.0</v>
      </c>
      <c r="C162" s="35" t="s">
        <v>533</v>
      </c>
      <c r="D162" s="35" t="s">
        <v>534</v>
      </c>
      <c r="E162" s="35" t="s">
        <v>533</v>
      </c>
      <c r="G162" s="7"/>
      <c r="H162" s="7"/>
      <c r="I162" s="7"/>
      <c r="J162" s="7"/>
      <c r="K162" s="7"/>
      <c r="L162" s="7"/>
      <c r="M162" s="7"/>
      <c r="N162" s="7"/>
      <c r="O162" s="7"/>
      <c r="P162" s="7"/>
      <c r="Q162" s="7"/>
      <c r="R162" s="7"/>
      <c r="S162" s="7"/>
      <c r="T162" s="7"/>
      <c r="U162" s="7"/>
      <c r="V162" s="7"/>
      <c r="W162" s="7"/>
      <c r="X162" s="7"/>
      <c r="Y162" s="7"/>
      <c r="Z162" s="7"/>
      <c r="AA162" s="7"/>
    </row>
    <row r="163" ht="15.75" customHeight="1">
      <c r="A163" s="27" t="s">
        <v>612</v>
      </c>
      <c r="B163" s="29">
        <v>4.0</v>
      </c>
      <c r="C163" s="35" t="s">
        <v>537</v>
      </c>
      <c r="D163" s="35" t="s">
        <v>538</v>
      </c>
      <c r="E163" s="35" t="s">
        <v>537</v>
      </c>
      <c r="G163" s="7"/>
      <c r="H163" s="7"/>
      <c r="I163" s="7"/>
      <c r="J163" s="7"/>
      <c r="K163" s="7"/>
      <c r="L163" s="7"/>
      <c r="M163" s="7"/>
      <c r="N163" s="7"/>
      <c r="O163" s="7"/>
      <c r="P163" s="7"/>
      <c r="Q163" s="7"/>
      <c r="R163" s="7"/>
      <c r="S163" s="7"/>
      <c r="T163" s="7"/>
      <c r="U163" s="7"/>
      <c r="V163" s="7"/>
      <c r="W163" s="7"/>
      <c r="X163" s="7"/>
      <c r="Y163" s="7"/>
      <c r="Z163" s="7"/>
      <c r="AA163" s="7"/>
    </row>
    <row r="164" ht="15.75" customHeight="1">
      <c r="A164" s="27" t="s">
        <v>612</v>
      </c>
      <c r="B164" s="29">
        <v>5.0</v>
      </c>
      <c r="C164" s="35" t="s">
        <v>619</v>
      </c>
      <c r="D164" s="35" t="s">
        <v>541</v>
      </c>
      <c r="E164" s="35" t="s">
        <v>619</v>
      </c>
      <c r="F164" s="66"/>
      <c r="G164" s="7"/>
      <c r="H164" s="7"/>
      <c r="I164" s="7"/>
      <c r="J164" s="7"/>
      <c r="K164" s="7"/>
      <c r="L164" s="7"/>
      <c r="M164" s="7"/>
      <c r="N164" s="7"/>
      <c r="O164" s="7"/>
      <c r="P164" s="7"/>
      <c r="Q164" s="7"/>
      <c r="R164" s="7"/>
      <c r="S164" s="7"/>
      <c r="T164" s="7"/>
      <c r="U164" s="7"/>
      <c r="V164" s="7"/>
      <c r="W164" s="7"/>
      <c r="X164" s="7"/>
      <c r="Y164" s="7"/>
      <c r="Z164" s="7"/>
      <c r="AA164" s="7"/>
    </row>
    <row r="165" ht="15.75" customHeight="1">
      <c r="A165" s="27" t="s">
        <v>612</v>
      </c>
      <c r="B165" s="29">
        <v>0.0</v>
      </c>
      <c r="C165" s="35" t="s">
        <v>232</v>
      </c>
      <c r="D165" s="35" t="s">
        <v>155</v>
      </c>
      <c r="E165" s="35" t="s">
        <v>232</v>
      </c>
      <c r="G165" s="7"/>
      <c r="H165" s="7"/>
      <c r="I165" s="7"/>
      <c r="J165" s="7"/>
      <c r="K165" s="7"/>
      <c r="L165" s="7"/>
      <c r="M165" s="7"/>
      <c r="N165" s="7"/>
      <c r="O165" s="7"/>
      <c r="P165" s="7"/>
      <c r="Q165" s="7"/>
      <c r="R165" s="7"/>
      <c r="S165" s="7"/>
      <c r="T165" s="7"/>
      <c r="U165" s="7"/>
      <c r="V165" s="7"/>
      <c r="W165" s="7"/>
      <c r="X165" s="7"/>
      <c r="Y165" s="7"/>
      <c r="Z165" s="7"/>
      <c r="AA165" s="7"/>
    </row>
    <row r="166" ht="15.75" customHeight="1">
      <c r="A166" s="8" t="s">
        <v>624</v>
      </c>
      <c r="B166" s="9">
        <v>1.0</v>
      </c>
      <c r="C166" s="10" t="s">
        <v>625</v>
      </c>
      <c r="D166" s="10" t="s">
        <v>626</v>
      </c>
      <c r="E166" s="10" t="s">
        <v>625</v>
      </c>
      <c r="G166" s="7"/>
      <c r="H166" s="7"/>
      <c r="I166" s="7"/>
      <c r="J166" s="7"/>
      <c r="K166" s="7"/>
      <c r="L166" s="7"/>
      <c r="M166" s="7"/>
      <c r="N166" s="7"/>
      <c r="O166" s="7"/>
      <c r="P166" s="7"/>
      <c r="Q166" s="7"/>
      <c r="R166" s="7"/>
      <c r="S166" s="7"/>
      <c r="T166" s="7"/>
      <c r="U166" s="7"/>
      <c r="V166" s="7"/>
      <c r="W166" s="7"/>
      <c r="X166" s="7"/>
      <c r="Y166" s="7"/>
      <c r="Z166" s="7"/>
      <c r="AA166" s="7"/>
    </row>
    <row r="167" ht="15.75" customHeight="1">
      <c r="A167" s="27" t="s">
        <v>624</v>
      </c>
      <c r="B167" s="29">
        <v>2.0</v>
      </c>
      <c r="C167" s="35" t="s">
        <v>627</v>
      </c>
      <c r="D167" s="35" t="s">
        <v>629</v>
      </c>
      <c r="E167" s="35" t="s">
        <v>627</v>
      </c>
      <c r="G167" s="7"/>
      <c r="H167" s="7"/>
      <c r="I167" s="7"/>
      <c r="J167" s="7"/>
      <c r="K167" s="7"/>
      <c r="L167" s="7"/>
      <c r="M167" s="7"/>
      <c r="N167" s="7"/>
      <c r="O167" s="7"/>
      <c r="P167" s="7"/>
      <c r="Q167" s="7"/>
      <c r="R167" s="7"/>
      <c r="S167" s="7"/>
      <c r="T167" s="7"/>
      <c r="U167" s="7"/>
      <c r="V167" s="7"/>
      <c r="W167" s="7"/>
      <c r="X167" s="7"/>
      <c r="Y167" s="7"/>
      <c r="Z167" s="7"/>
      <c r="AA167" s="7"/>
    </row>
    <row r="168" ht="15.75" customHeight="1">
      <c r="A168" s="27" t="s">
        <v>624</v>
      </c>
      <c r="B168" s="29">
        <v>3.0</v>
      </c>
      <c r="C168" s="35" t="s">
        <v>631</v>
      </c>
      <c r="D168" s="35" t="s">
        <v>632</v>
      </c>
      <c r="E168" s="35" t="s">
        <v>631</v>
      </c>
      <c r="F168" s="66"/>
      <c r="G168" s="7"/>
      <c r="H168" s="7"/>
      <c r="I168" s="7"/>
      <c r="J168" s="7"/>
      <c r="K168" s="7"/>
      <c r="L168" s="7"/>
      <c r="M168" s="7"/>
      <c r="N168" s="7"/>
      <c r="O168" s="7"/>
      <c r="P168" s="7"/>
      <c r="Q168" s="7"/>
      <c r="R168" s="7"/>
      <c r="S168" s="7"/>
      <c r="T168" s="7"/>
      <c r="U168" s="7"/>
      <c r="V168" s="7"/>
      <c r="W168" s="7"/>
      <c r="X168" s="7"/>
      <c r="Y168" s="7"/>
      <c r="Z168" s="7"/>
      <c r="AA168" s="7"/>
    </row>
    <row r="169" ht="15.75" customHeight="1">
      <c r="A169" s="27" t="s">
        <v>624</v>
      </c>
      <c r="B169" s="29">
        <v>4.0</v>
      </c>
      <c r="C169" s="35" t="s">
        <v>635</v>
      </c>
      <c r="D169" s="35" t="s">
        <v>636</v>
      </c>
      <c r="E169" s="35" t="s">
        <v>635</v>
      </c>
      <c r="G169" s="7"/>
      <c r="H169" s="7"/>
      <c r="I169" s="7"/>
      <c r="J169" s="7"/>
      <c r="K169" s="7"/>
      <c r="L169" s="7"/>
      <c r="M169" s="7"/>
      <c r="N169" s="7"/>
      <c r="O169" s="7"/>
      <c r="P169" s="7"/>
      <c r="Q169" s="7"/>
      <c r="R169" s="7"/>
      <c r="S169" s="7"/>
      <c r="T169" s="7"/>
      <c r="U169" s="7"/>
      <c r="V169" s="7"/>
      <c r="W169" s="7"/>
      <c r="X169" s="7"/>
      <c r="Y169" s="7"/>
      <c r="Z169" s="7"/>
      <c r="AA169" s="7"/>
    </row>
    <row r="170" ht="15.75" customHeight="1">
      <c r="A170" s="27" t="s">
        <v>624</v>
      </c>
      <c r="B170" s="29">
        <v>5.0</v>
      </c>
      <c r="C170" s="35" t="s">
        <v>639</v>
      </c>
      <c r="D170" s="35" t="s">
        <v>640</v>
      </c>
      <c r="E170" s="35" t="s">
        <v>639</v>
      </c>
      <c r="G170" s="7"/>
      <c r="H170" s="7"/>
      <c r="I170" s="7"/>
      <c r="J170" s="7"/>
      <c r="K170" s="7"/>
      <c r="L170" s="7"/>
      <c r="M170" s="7"/>
      <c r="N170" s="7"/>
      <c r="O170" s="7"/>
      <c r="P170" s="7"/>
      <c r="Q170" s="7"/>
      <c r="R170" s="7"/>
      <c r="S170" s="7"/>
      <c r="T170" s="7"/>
      <c r="U170" s="7"/>
      <c r="V170" s="7"/>
      <c r="W170" s="7"/>
      <c r="X170" s="7"/>
      <c r="Y170" s="7"/>
      <c r="Z170" s="7"/>
      <c r="AA170" s="7"/>
    </row>
    <row r="171" ht="15.75" customHeight="1">
      <c r="A171" s="27" t="s">
        <v>624</v>
      </c>
      <c r="B171" s="29">
        <v>6.0</v>
      </c>
      <c r="C171" s="35" t="s">
        <v>643</v>
      </c>
      <c r="D171" s="35" t="s">
        <v>644</v>
      </c>
      <c r="E171" s="35" t="s">
        <v>643</v>
      </c>
      <c r="G171" s="7"/>
      <c r="H171" s="7"/>
      <c r="I171" s="7"/>
      <c r="J171" s="7"/>
      <c r="K171" s="7"/>
      <c r="L171" s="7"/>
      <c r="M171" s="7"/>
      <c r="N171" s="7"/>
      <c r="O171" s="7"/>
      <c r="P171" s="7"/>
      <c r="Q171" s="7"/>
      <c r="R171" s="7"/>
      <c r="S171" s="7"/>
      <c r="T171" s="7"/>
      <c r="U171" s="7"/>
      <c r="V171" s="7"/>
      <c r="W171" s="7"/>
      <c r="X171" s="7"/>
      <c r="Y171" s="7"/>
      <c r="Z171" s="7"/>
      <c r="AA171" s="7"/>
    </row>
    <row r="172" ht="15.75" customHeight="1">
      <c r="A172" s="27" t="s">
        <v>624</v>
      </c>
      <c r="B172" s="29">
        <v>7.0</v>
      </c>
      <c r="C172" s="35" t="s">
        <v>647</v>
      </c>
      <c r="D172" s="35" t="s">
        <v>648</v>
      </c>
      <c r="E172" s="35" t="s">
        <v>647</v>
      </c>
      <c r="G172" s="7"/>
      <c r="H172" s="7"/>
      <c r="I172" s="7"/>
      <c r="J172" s="7"/>
      <c r="K172" s="7"/>
      <c r="L172" s="7"/>
      <c r="M172" s="7"/>
      <c r="N172" s="7"/>
      <c r="O172" s="7"/>
      <c r="P172" s="7"/>
      <c r="Q172" s="7"/>
      <c r="R172" s="7"/>
      <c r="S172" s="7"/>
      <c r="T172" s="7"/>
      <c r="U172" s="7"/>
      <c r="V172" s="7"/>
      <c r="W172" s="7"/>
      <c r="X172" s="7"/>
      <c r="Y172" s="7"/>
      <c r="Z172" s="7"/>
      <c r="AA172" s="7"/>
    </row>
    <row r="173" ht="15.75" customHeight="1">
      <c r="A173" s="27" t="s">
        <v>624</v>
      </c>
      <c r="B173" s="29">
        <v>8.0</v>
      </c>
      <c r="C173" s="35" t="s">
        <v>652</v>
      </c>
      <c r="D173" s="35" t="s">
        <v>654</v>
      </c>
      <c r="E173" s="35" t="s">
        <v>652</v>
      </c>
      <c r="G173" s="7"/>
      <c r="H173" s="7"/>
      <c r="I173" s="7"/>
      <c r="J173" s="7"/>
      <c r="K173" s="7"/>
      <c r="L173" s="7"/>
      <c r="M173" s="7"/>
      <c r="N173" s="7"/>
      <c r="O173" s="7"/>
      <c r="P173" s="7"/>
      <c r="Q173" s="7"/>
      <c r="R173" s="7"/>
      <c r="S173" s="7"/>
      <c r="T173" s="7"/>
      <c r="U173" s="7"/>
      <c r="V173" s="7"/>
      <c r="W173" s="7"/>
      <c r="X173" s="7"/>
      <c r="Y173" s="7"/>
      <c r="Z173" s="7"/>
      <c r="AA173" s="7"/>
    </row>
    <row r="174" ht="15.75" customHeight="1">
      <c r="A174" s="27" t="s">
        <v>624</v>
      </c>
      <c r="B174" s="29">
        <v>9.0</v>
      </c>
      <c r="C174" s="35" t="s">
        <v>658</v>
      </c>
      <c r="D174" s="35" t="s">
        <v>659</v>
      </c>
      <c r="E174" s="35" t="s">
        <v>658</v>
      </c>
      <c r="F174" s="66"/>
      <c r="G174" s="7"/>
      <c r="H174" s="7"/>
      <c r="I174" s="7"/>
      <c r="J174" s="7"/>
      <c r="K174" s="7"/>
      <c r="L174" s="7"/>
      <c r="M174" s="7"/>
      <c r="N174" s="7"/>
      <c r="O174" s="7"/>
      <c r="P174" s="7"/>
      <c r="Q174" s="7"/>
      <c r="R174" s="7"/>
      <c r="S174" s="7"/>
      <c r="T174" s="7"/>
      <c r="U174" s="7"/>
      <c r="V174" s="7"/>
      <c r="W174" s="7"/>
      <c r="X174" s="7"/>
      <c r="Y174" s="7"/>
      <c r="Z174" s="7"/>
      <c r="AA174" s="7"/>
    </row>
    <row r="175" ht="15.75" customHeight="1">
      <c r="A175" s="27" t="s">
        <v>624</v>
      </c>
      <c r="B175" s="29">
        <v>10.0</v>
      </c>
      <c r="C175" s="35" t="s">
        <v>662</v>
      </c>
      <c r="D175" s="35" t="s">
        <v>663</v>
      </c>
      <c r="E175" s="35" t="s">
        <v>662</v>
      </c>
      <c r="G175" s="7"/>
      <c r="H175" s="7"/>
      <c r="I175" s="7"/>
      <c r="J175" s="7"/>
      <c r="K175" s="7"/>
      <c r="L175" s="7"/>
      <c r="M175" s="7"/>
      <c r="N175" s="7"/>
      <c r="O175" s="7"/>
      <c r="P175" s="7"/>
      <c r="Q175" s="7"/>
      <c r="R175" s="7"/>
      <c r="S175" s="7"/>
      <c r="T175" s="7"/>
      <c r="U175" s="7"/>
      <c r="V175" s="7"/>
      <c r="W175" s="7"/>
      <c r="X175" s="7"/>
      <c r="Y175" s="7"/>
      <c r="Z175" s="7"/>
      <c r="AA175" s="7"/>
    </row>
    <row r="176" ht="15.75" customHeight="1">
      <c r="A176" s="27" t="s">
        <v>624</v>
      </c>
      <c r="B176" s="29">
        <v>11.0</v>
      </c>
      <c r="C176" s="35" t="s">
        <v>666</v>
      </c>
      <c r="D176" s="35" t="s">
        <v>667</v>
      </c>
      <c r="E176" s="35" t="s">
        <v>666</v>
      </c>
      <c r="G176" s="7"/>
      <c r="H176" s="7"/>
      <c r="I176" s="7"/>
      <c r="J176" s="7"/>
      <c r="K176" s="7"/>
      <c r="L176" s="7"/>
      <c r="M176" s="7"/>
      <c r="N176" s="7"/>
      <c r="O176" s="7"/>
      <c r="P176" s="7"/>
      <c r="Q176" s="7"/>
      <c r="R176" s="7"/>
      <c r="S176" s="7"/>
      <c r="T176" s="7"/>
      <c r="U176" s="7"/>
      <c r="V176" s="7"/>
      <c r="W176" s="7"/>
      <c r="X176" s="7"/>
      <c r="Y176" s="7"/>
      <c r="Z176" s="7"/>
      <c r="AA176" s="7"/>
    </row>
    <row r="177" ht="15.75" customHeight="1">
      <c r="A177" s="27" t="s">
        <v>624</v>
      </c>
      <c r="B177" s="29">
        <v>12.0</v>
      </c>
      <c r="C177" s="35" t="s">
        <v>668</v>
      </c>
      <c r="D177" s="35" t="s">
        <v>669</v>
      </c>
      <c r="E177" s="35" t="s">
        <v>668</v>
      </c>
      <c r="G177" s="7"/>
      <c r="H177" s="7"/>
      <c r="I177" s="7"/>
      <c r="J177" s="7"/>
      <c r="K177" s="7"/>
      <c r="L177" s="7"/>
      <c r="M177" s="7"/>
      <c r="N177" s="7"/>
      <c r="O177" s="7"/>
      <c r="P177" s="7"/>
      <c r="Q177" s="7"/>
      <c r="R177" s="7"/>
      <c r="S177" s="7"/>
      <c r="T177" s="7"/>
      <c r="U177" s="7"/>
      <c r="V177" s="7"/>
      <c r="W177" s="7"/>
      <c r="X177" s="7"/>
      <c r="Y177" s="7"/>
      <c r="Z177" s="7"/>
      <c r="AA177" s="7"/>
    </row>
    <row r="178" ht="15.75" customHeight="1">
      <c r="A178" s="27" t="s">
        <v>624</v>
      </c>
      <c r="B178" s="29">
        <v>0.0</v>
      </c>
      <c r="C178" s="35" t="s">
        <v>232</v>
      </c>
      <c r="D178" s="35" t="s">
        <v>673</v>
      </c>
      <c r="E178" s="35" t="s">
        <v>232</v>
      </c>
      <c r="G178" s="7"/>
      <c r="H178" s="7"/>
      <c r="I178" s="7"/>
      <c r="J178" s="7"/>
      <c r="K178" s="7"/>
      <c r="L178" s="7"/>
      <c r="M178" s="7"/>
      <c r="N178" s="7"/>
      <c r="O178" s="7"/>
      <c r="P178" s="7"/>
      <c r="Q178" s="7"/>
      <c r="R178" s="7"/>
      <c r="S178" s="7"/>
      <c r="T178" s="7"/>
      <c r="U178" s="7"/>
      <c r="V178" s="7"/>
      <c r="W178" s="7"/>
      <c r="X178" s="7"/>
      <c r="Y178" s="7"/>
      <c r="Z178" s="7"/>
      <c r="AA178" s="7"/>
    </row>
    <row r="179" ht="15.75" customHeight="1">
      <c r="A179" s="27" t="s">
        <v>674</v>
      </c>
      <c r="B179" s="29">
        <v>1.0</v>
      </c>
      <c r="C179" s="35" t="s">
        <v>675</v>
      </c>
      <c r="D179" s="35" t="s">
        <v>676</v>
      </c>
      <c r="E179" s="35" t="s">
        <v>675</v>
      </c>
      <c r="G179" s="7"/>
      <c r="H179" s="7"/>
      <c r="I179" s="7"/>
      <c r="J179" s="7"/>
      <c r="K179" s="7"/>
      <c r="L179" s="7"/>
      <c r="M179" s="7"/>
      <c r="N179" s="7"/>
      <c r="O179" s="7"/>
      <c r="P179" s="7"/>
      <c r="Q179" s="7"/>
      <c r="R179" s="7"/>
      <c r="S179" s="7"/>
      <c r="T179" s="7"/>
      <c r="U179" s="7"/>
      <c r="V179" s="7"/>
      <c r="W179" s="7"/>
      <c r="X179" s="7"/>
      <c r="Y179" s="7"/>
      <c r="Z179" s="7"/>
      <c r="AA179" s="7"/>
    </row>
    <row r="180" ht="15.75" customHeight="1">
      <c r="A180" s="27" t="s">
        <v>674</v>
      </c>
      <c r="B180" s="29">
        <v>2.0</v>
      </c>
      <c r="C180" s="35" t="s">
        <v>677</v>
      </c>
      <c r="D180" s="35" t="s">
        <v>678</v>
      </c>
      <c r="E180" s="35" t="s">
        <v>677</v>
      </c>
      <c r="G180" s="7"/>
      <c r="H180" s="7"/>
      <c r="I180" s="7"/>
      <c r="J180" s="7"/>
      <c r="K180" s="7"/>
      <c r="L180" s="7"/>
      <c r="M180" s="7"/>
      <c r="N180" s="7"/>
      <c r="O180" s="7"/>
      <c r="P180" s="7"/>
      <c r="Q180" s="7"/>
      <c r="R180" s="7"/>
      <c r="S180" s="7"/>
      <c r="T180" s="7"/>
      <c r="U180" s="7"/>
      <c r="V180" s="7"/>
      <c r="W180" s="7"/>
      <c r="X180" s="7"/>
      <c r="Y180" s="7"/>
      <c r="Z180" s="7"/>
      <c r="AA180" s="7"/>
    </row>
    <row r="181" ht="15.75" customHeight="1">
      <c r="A181" s="27" t="s">
        <v>674</v>
      </c>
      <c r="B181" s="29">
        <v>3.0</v>
      </c>
      <c r="C181" s="35" t="s">
        <v>679</v>
      </c>
      <c r="D181" s="35" t="s">
        <v>680</v>
      </c>
      <c r="E181" s="35" t="s">
        <v>679</v>
      </c>
      <c r="F181" s="66"/>
      <c r="G181" s="7"/>
      <c r="H181" s="7"/>
      <c r="I181" s="7"/>
      <c r="J181" s="7"/>
      <c r="K181" s="7"/>
      <c r="L181" s="7"/>
      <c r="M181" s="7"/>
      <c r="N181" s="7"/>
      <c r="O181" s="7"/>
      <c r="P181" s="7"/>
      <c r="Q181" s="7"/>
      <c r="R181" s="7"/>
      <c r="S181" s="7"/>
      <c r="T181" s="7"/>
      <c r="U181" s="7"/>
      <c r="V181" s="7"/>
      <c r="W181" s="7"/>
      <c r="X181" s="7"/>
      <c r="Y181" s="7"/>
      <c r="Z181" s="7"/>
      <c r="AA181" s="7"/>
    </row>
    <row r="182" ht="15.75" customHeight="1">
      <c r="A182" s="27" t="s">
        <v>674</v>
      </c>
      <c r="B182" s="29">
        <v>4.0</v>
      </c>
      <c r="C182" s="35" t="s">
        <v>681</v>
      </c>
      <c r="D182" s="35" t="s">
        <v>682</v>
      </c>
      <c r="E182" s="35" t="s">
        <v>681</v>
      </c>
      <c r="G182" s="7"/>
      <c r="H182" s="7"/>
      <c r="I182" s="7"/>
      <c r="J182" s="7"/>
      <c r="K182" s="7"/>
      <c r="L182" s="7"/>
      <c r="M182" s="7"/>
      <c r="N182" s="7"/>
      <c r="O182" s="7"/>
      <c r="P182" s="7"/>
      <c r="Q182" s="7"/>
      <c r="R182" s="7"/>
      <c r="S182" s="7"/>
      <c r="T182" s="7"/>
      <c r="U182" s="7"/>
      <c r="V182" s="7"/>
      <c r="W182" s="7"/>
      <c r="X182" s="7"/>
      <c r="Y182" s="7"/>
      <c r="Z182" s="7"/>
      <c r="AA182" s="7"/>
    </row>
    <row r="183" ht="15.75" customHeight="1">
      <c r="A183" s="27" t="s">
        <v>674</v>
      </c>
      <c r="B183" s="29">
        <v>5.0</v>
      </c>
      <c r="C183" s="35" t="s">
        <v>683</v>
      </c>
      <c r="D183" s="35" t="s">
        <v>684</v>
      </c>
      <c r="E183" s="35" t="s">
        <v>683</v>
      </c>
      <c r="G183" s="7"/>
      <c r="H183" s="7"/>
      <c r="I183" s="7"/>
      <c r="J183" s="7"/>
      <c r="K183" s="7"/>
      <c r="L183" s="7"/>
      <c r="M183" s="7"/>
      <c r="N183" s="7"/>
      <c r="O183" s="7"/>
      <c r="P183" s="7"/>
      <c r="Q183" s="7"/>
      <c r="R183" s="7"/>
      <c r="S183" s="7"/>
      <c r="T183" s="7"/>
      <c r="U183" s="7"/>
      <c r="V183" s="7"/>
      <c r="W183" s="7"/>
      <c r="X183" s="7"/>
      <c r="Y183" s="7"/>
      <c r="Z183" s="7"/>
      <c r="AA183" s="7"/>
    </row>
    <row r="184" ht="15.75" customHeight="1">
      <c r="A184" s="27" t="s">
        <v>674</v>
      </c>
      <c r="B184" s="29">
        <v>0.0</v>
      </c>
      <c r="C184" s="35" t="s">
        <v>687</v>
      </c>
      <c r="D184" s="35" t="s">
        <v>673</v>
      </c>
      <c r="E184" s="35" t="s">
        <v>687</v>
      </c>
      <c r="G184" s="7"/>
      <c r="H184" s="7"/>
      <c r="I184" s="7"/>
      <c r="J184" s="7"/>
      <c r="K184" s="7"/>
      <c r="L184" s="7"/>
      <c r="M184" s="7"/>
      <c r="N184" s="7"/>
      <c r="O184" s="7"/>
      <c r="P184" s="7"/>
      <c r="Q184" s="7"/>
      <c r="R184" s="7"/>
      <c r="S184" s="7"/>
      <c r="T184" s="7"/>
      <c r="U184" s="7"/>
      <c r="V184" s="7"/>
      <c r="W184" s="7"/>
      <c r="X184" s="7"/>
      <c r="Y184" s="7"/>
      <c r="Z184" s="7"/>
      <c r="AA184" s="7"/>
    </row>
    <row r="185" ht="15.75" customHeight="1">
      <c r="A185" s="8" t="s">
        <v>690</v>
      </c>
      <c r="B185" s="9">
        <v>1.0</v>
      </c>
      <c r="C185" s="10" t="s">
        <v>692</v>
      </c>
      <c r="D185" s="10" t="s">
        <v>693</v>
      </c>
      <c r="E185" s="10" t="s">
        <v>692</v>
      </c>
      <c r="G185" s="7"/>
      <c r="H185" s="7"/>
      <c r="I185" s="7"/>
      <c r="J185" s="7"/>
      <c r="K185" s="7"/>
      <c r="L185" s="7"/>
      <c r="M185" s="7"/>
      <c r="N185" s="7"/>
      <c r="O185" s="7"/>
      <c r="P185" s="7"/>
      <c r="Q185" s="7"/>
      <c r="R185" s="7"/>
      <c r="S185" s="7"/>
      <c r="T185" s="7"/>
      <c r="U185" s="7"/>
      <c r="V185" s="7"/>
      <c r="W185" s="7"/>
      <c r="X185" s="7"/>
      <c r="Y185" s="7"/>
      <c r="Z185" s="7"/>
      <c r="AA185" s="7"/>
    </row>
    <row r="186" ht="15.75" customHeight="1">
      <c r="A186" s="27" t="s">
        <v>690</v>
      </c>
      <c r="B186" s="29">
        <v>2.0</v>
      </c>
      <c r="C186" s="35" t="s">
        <v>694</v>
      </c>
      <c r="D186" s="35" t="s">
        <v>695</v>
      </c>
      <c r="E186" s="35" t="s">
        <v>694</v>
      </c>
      <c r="G186" s="7"/>
      <c r="H186" s="7"/>
      <c r="I186" s="7"/>
      <c r="J186" s="7"/>
      <c r="K186" s="7"/>
      <c r="L186" s="7"/>
      <c r="M186" s="7"/>
      <c r="N186" s="7"/>
      <c r="O186" s="7"/>
      <c r="P186" s="7"/>
      <c r="Q186" s="7"/>
      <c r="R186" s="7"/>
      <c r="S186" s="7"/>
      <c r="T186" s="7"/>
      <c r="U186" s="7"/>
      <c r="V186" s="7"/>
      <c r="W186" s="7"/>
      <c r="X186" s="7"/>
      <c r="Y186" s="7"/>
      <c r="Z186" s="7"/>
      <c r="AA186" s="7"/>
    </row>
    <row r="187" ht="15.75" customHeight="1">
      <c r="A187" s="27" t="s">
        <v>690</v>
      </c>
      <c r="B187" s="29">
        <v>3.0</v>
      </c>
      <c r="C187" s="35" t="s">
        <v>696</v>
      </c>
      <c r="D187" s="35" t="s">
        <v>697</v>
      </c>
      <c r="E187" s="35" t="s">
        <v>696</v>
      </c>
      <c r="F187" s="66"/>
      <c r="G187" s="7"/>
      <c r="H187" s="7"/>
      <c r="I187" s="7"/>
      <c r="J187" s="7"/>
      <c r="K187" s="7"/>
      <c r="L187" s="7"/>
      <c r="M187" s="7"/>
      <c r="N187" s="7"/>
      <c r="O187" s="7"/>
      <c r="P187" s="7"/>
      <c r="Q187" s="7"/>
      <c r="R187" s="7"/>
      <c r="S187" s="7"/>
      <c r="T187" s="7"/>
      <c r="U187" s="7"/>
      <c r="V187" s="7"/>
      <c r="W187" s="7"/>
      <c r="X187" s="7"/>
      <c r="Y187" s="7"/>
      <c r="Z187" s="7"/>
      <c r="AA187" s="7"/>
    </row>
    <row r="188" ht="15.75" customHeight="1">
      <c r="A188" s="27" t="s">
        <v>690</v>
      </c>
      <c r="B188" s="29">
        <v>0.0</v>
      </c>
      <c r="C188" s="35" t="s">
        <v>232</v>
      </c>
      <c r="D188" s="35" t="s">
        <v>673</v>
      </c>
      <c r="E188" s="35" t="s">
        <v>232</v>
      </c>
      <c r="G188" s="7"/>
      <c r="H188" s="7"/>
      <c r="I188" s="7"/>
      <c r="J188" s="7"/>
      <c r="K188" s="7"/>
      <c r="L188" s="7"/>
      <c r="M188" s="7"/>
      <c r="N188" s="7"/>
      <c r="O188" s="7"/>
      <c r="P188" s="7"/>
      <c r="Q188" s="7"/>
      <c r="R188" s="7"/>
      <c r="S188" s="7"/>
      <c r="T188" s="7"/>
      <c r="U188" s="7"/>
      <c r="V188" s="7"/>
      <c r="W188" s="7"/>
      <c r="X188" s="7"/>
      <c r="Y188" s="7"/>
      <c r="Z188" s="7"/>
      <c r="AA188" s="7"/>
    </row>
    <row r="189" ht="15.75" customHeight="1">
      <c r="A189" s="8" t="s">
        <v>698</v>
      </c>
      <c r="B189" s="9">
        <v>1.0</v>
      </c>
      <c r="C189" s="10" t="s">
        <v>699</v>
      </c>
      <c r="D189" s="10" t="s">
        <v>700</v>
      </c>
      <c r="E189" s="10" t="s">
        <v>699</v>
      </c>
      <c r="G189" s="7"/>
      <c r="H189" s="7"/>
      <c r="I189" s="7"/>
      <c r="J189" s="7"/>
      <c r="K189" s="7"/>
      <c r="L189" s="7"/>
      <c r="M189" s="7"/>
      <c r="N189" s="7"/>
      <c r="O189" s="7"/>
      <c r="P189" s="7"/>
      <c r="Q189" s="7"/>
      <c r="R189" s="7"/>
      <c r="S189" s="7"/>
      <c r="T189" s="7"/>
      <c r="U189" s="7"/>
      <c r="V189" s="7"/>
      <c r="W189" s="7"/>
      <c r="X189" s="7"/>
      <c r="Y189" s="7"/>
      <c r="Z189" s="7"/>
      <c r="AA189" s="7"/>
    </row>
    <row r="190" ht="15.75" customHeight="1">
      <c r="A190" s="27" t="s">
        <v>698</v>
      </c>
      <c r="B190" s="29">
        <v>2.0</v>
      </c>
      <c r="C190" s="35" t="s">
        <v>701</v>
      </c>
      <c r="D190" s="35" t="s">
        <v>702</v>
      </c>
      <c r="E190" s="35" t="s">
        <v>701</v>
      </c>
      <c r="G190" s="7"/>
      <c r="H190" s="7"/>
      <c r="I190" s="7"/>
      <c r="J190" s="7"/>
      <c r="K190" s="7"/>
      <c r="L190" s="7"/>
      <c r="M190" s="7"/>
      <c r="N190" s="7"/>
      <c r="O190" s="7"/>
      <c r="P190" s="7"/>
      <c r="Q190" s="7"/>
      <c r="R190" s="7"/>
      <c r="S190" s="7"/>
      <c r="T190" s="7"/>
      <c r="U190" s="7"/>
      <c r="V190" s="7"/>
      <c r="W190" s="7"/>
      <c r="X190" s="7"/>
      <c r="Y190" s="7"/>
      <c r="Z190" s="7"/>
      <c r="AA190" s="7"/>
    </row>
    <row r="191" ht="15.75" customHeight="1">
      <c r="A191" s="27" t="s">
        <v>698</v>
      </c>
      <c r="B191" s="29">
        <v>3.0</v>
      </c>
      <c r="C191" s="35" t="s">
        <v>703</v>
      </c>
      <c r="D191" s="35" t="s">
        <v>704</v>
      </c>
      <c r="E191" s="35" t="s">
        <v>703</v>
      </c>
      <c r="G191" s="7"/>
      <c r="H191" s="7"/>
      <c r="I191" s="7"/>
      <c r="J191" s="7"/>
      <c r="K191" s="7"/>
      <c r="L191" s="7"/>
      <c r="M191" s="7"/>
      <c r="N191" s="7"/>
      <c r="O191" s="7"/>
      <c r="P191" s="7"/>
      <c r="Q191" s="7"/>
      <c r="R191" s="7"/>
      <c r="S191" s="7"/>
      <c r="T191" s="7"/>
      <c r="U191" s="7"/>
      <c r="V191" s="7"/>
      <c r="W191" s="7"/>
      <c r="X191" s="7"/>
      <c r="Y191" s="7"/>
      <c r="Z191" s="7"/>
      <c r="AA191" s="7"/>
    </row>
    <row r="192" ht="15.75" customHeight="1">
      <c r="A192" s="27" t="s">
        <v>698</v>
      </c>
      <c r="B192" s="29">
        <v>4.0</v>
      </c>
      <c r="C192" s="35" t="s">
        <v>706</v>
      </c>
      <c r="D192" s="35" t="s">
        <v>707</v>
      </c>
      <c r="E192" s="35" t="s">
        <v>706</v>
      </c>
      <c r="G192" s="7"/>
      <c r="H192" s="7"/>
      <c r="I192" s="7"/>
      <c r="J192" s="7"/>
      <c r="K192" s="7"/>
      <c r="L192" s="7"/>
      <c r="M192" s="7"/>
      <c r="N192" s="7"/>
      <c r="O192" s="7"/>
      <c r="P192" s="7"/>
      <c r="Q192" s="7"/>
      <c r="R192" s="7"/>
      <c r="S192" s="7"/>
      <c r="T192" s="7"/>
      <c r="U192" s="7"/>
      <c r="V192" s="7"/>
      <c r="W192" s="7"/>
      <c r="X192" s="7"/>
      <c r="Y192" s="7"/>
      <c r="Z192" s="7"/>
      <c r="AA192" s="7"/>
    </row>
    <row r="193" ht="15.75" customHeight="1">
      <c r="A193" s="27" t="s">
        <v>698</v>
      </c>
      <c r="B193" s="29">
        <v>5.0</v>
      </c>
      <c r="C193" s="35" t="s">
        <v>708</v>
      </c>
      <c r="D193" s="35" t="s">
        <v>709</v>
      </c>
      <c r="E193" s="35" t="s">
        <v>708</v>
      </c>
      <c r="F193" s="66"/>
      <c r="G193" s="7"/>
      <c r="H193" s="7"/>
      <c r="I193" s="7"/>
      <c r="J193" s="7"/>
      <c r="K193" s="7"/>
      <c r="L193" s="7"/>
      <c r="M193" s="7"/>
      <c r="N193" s="7"/>
      <c r="O193" s="7"/>
      <c r="P193" s="7"/>
      <c r="Q193" s="7"/>
      <c r="R193" s="7"/>
      <c r="S193" s="7"/>
      <c r="T193" s="7"/>
      <c r="U193" s="7"/>
      <c r="V193" s="7"/>
      <c r="W193" s="7"/>
      <c r="X193" s="7"/>
      <c r="Y193" s="7"/>
      <c r="Z193" s="7"/>
      <c r="AA193" s="7"/>
    </row>
    <row r="194" ht="15.75" customHeight="1">
      <c r="A194" s="27" t="s">
        <v>698</v>
      </c>
      <c r="B194" s="29">
        <v>0.0</v>
      </c>
      <c r="C194" s="35" t="s">
        <v>710</v>
      </c>
      <c r="D194" s="35" t="s">
        <v>711</v>
      </c>
      <c r="E194" s="35" t="s">
        <v>710</v>
      </c>
      <c r="G194" s="7"/>
      <c r="H194" s="7"/>
      <c r="I194" s="7"/>
      <c r="J194" s="7"/>
      <c r="K194" s="7"/>
      <c r="L194" s="7"/>
      <c r="M194" s="7"/>
      <c r="N194" s="7"/>
      <c r="O194" s="7"/>
      <c r="P194" s="7"/>
      <c r="Q194" s="7"/>
      <c r="R194" s="7"/>
      <c r="S194" s="7"/>
      <c r="T194" s="7"/>
      <c r="U194" s="7"/>
      <c r="V194" s="7"/>
      <c r="W194" s="7"/>
      <c r="X194" s="7"/>
      <c r="Y194" s="7"/>
      <c r="Z194" s="7"/>
      <c r="AA194" s="7"/>
    </row>
    <row r="195" ht="15.75" customHeight="1">
      <c r="A195" s="8" t="s">
        <v>712</v>
      </c>
      <c r="B195" s="9">
        <v>1.0</v>
      </c>
      <c r="C195" s="10" t="s">
        <v>713</v>
      </c>
      <c r="D195" s="10" t="s">
        <v>714</v>
      </c>
      <c r="E195" s="10" t="s">
        <v>713</v>
      </c>
      <c r="G195" s="7"/>
      <c r="H195" s="7"/>
      <c r="I195" s="7"/>
      <c r="J195" s="7"/>
      <c r="K195" s="7"/>
      <c r="L195" s="7"/>
      <c r="M195" s="7"/>
      <c r="N195" s="7"/>
      <c r="O195" s="7"/>
      <c r="P195" s="7"/>
      <c r="Q195" s="7"/>
      <c r="R195" s="7"/>
      <c r="S195" s="7"/>
      <c r="T195" s="7"/>
      <c r="U195" s="7"/>
      <c r="V195" s="7"/>
      <c r="W195" s="7"/>
      <c r="X195" s="7"/>
      <c r="Y195" s="7"/>
      <c r="Z195" s="7"/>
      <c r="AA195" s="7"/>
    </row>
    <row r="196" ht="15.75" customHeight="1">
      <c r="A196" s="27" t="s">
        <v>712</v>
      </c>
      <c r="B196" s="29">
        <v>2.0</v>
      </c>
      <c r="C196" s="35" t="s">
        <v>715</v>
      </c>
      <c r="D196" s="35" t="s">
        <v>715</v>
      </c>
      <c r="E196" s="35" t="s">
        <v>715</v>
      </c>
      <c r="G196" s="7"/>
      <c r="H196" s="7"/>
      <c r="I196" s="7"/>
      <c r="J196" s="7"/>
      <c r="K196" s="7"/>
      <c r="L196" s="7"/>
      <c r="M196" s="7"/>
      <c r="N196" s="7"/>
      <c r="O196" s="7"/>
      <c r="P196" s="7"/>
      <c r="Q196" s="7"/>
      <c r="R196" s="7"/>
      <c r="S196" s="7"/>
      <c r="T196" s="7"/>
      <c r="U196" s="7"/>
      <c r="V196" s="7"/>
      <c r="W196" s="7"/>
      <c r="X196" s="7"/>
      <c r="Y196" s="7"/>
      <c r="Z196" s="7"/>
      <c r="AA196" s="7"/>
    </row>
    <row r="197" ht="15.75" customHeight="1">
      <c r="A197" s="27" t="s">
        <v>712</v>
      </c>
      <c r="B197" s="29">
        <v>4.0</v>
      </c>
      <c r="C197" s="35" t="s">
        <v>716</v>
      </c>
      <c r="D197" s="35" t="s">
        <v>716</v>
      </c>
      <c r="E197" s="35" t="s">
        <v>716</v>
      </c>
      <c r="G197" s="7"/>
      <c r="H197" s="7"/>
      <c r="I197" s="7"/>
      <c r="J197" s="7"/>
      <c r="K197" s="7"/>
      <c r="L197" s="7"/>
      <c r="M197" s="7"/>
      <c r="N197" s="7"/>
      <c r="O197" s="7"/>
      <c r="P197" s="7"/>
      <c r="Q197" s="7"/>
      <c r="R197" s="7"/>
      <c r="S197" s="7"/>
      <c r="T197" s="7"/>
      <c r="U197" s="7"/>
      <c r="V197" s="7"/>
      <c r="W197" s="7"/>
      <c r="X197" s="7"/>
      <c r="Y197" s="7"/>
      <c r="Z197" s="7"/>
      <c r="AA197" s="7"/>
    </row>
    <row r="198" ht="15.75" customHeight="1">
      <c r="A198" s="27" t="s">
        <v>712</v>
      </c>
      <c r="B198" s="29">
        <v>5.0</v>
      </c>
      <c r="C198" s="35" t="s">
        <v>717</v>
      </c>
      <c r="D198" s="119" t="s">
        <v>718</v>
      </c>
      <c r="E198" s="35" t="s">
        <v>717</v>
      </c>
      <c r="G198" s="7"/>
      <c r="H198" s="7"/>
      <c r="I198" s="7"/>
      <c r="J198" s="7"/>
      <c r="K198" s="7"/>
      <c r="L198" s="7"/>
      <c r="M198" s="7"/>
      <c r="N198" s="7"/>
      <c r="O198" s="7"/>
      <c r="P198" s="7"/>
      <c r="Q198" s="7"/>
      <c r="R198" s="7"/>
      <c r="S198" s="7"/>
      <c r="T198" s="7"/>
      <c r="U198" s="7"/>
      <c r="V198" s="7"/>
      <c r="W198" s="7"/>
      <c r="X198" s="7"/>
      <c r="Y198" s="7"/>
      <c r="Z198" s="7"/>
      <c r="AA198" s="7"/>
    </row>
    <row r="199" ht="15.75" customHeight="1">
      <c r="A199" s="8" t="s">
        <v>719</v>
      </c>
      <c r="B199" s="9">
        <v>1.0</v>
      </c>
      <c r="C199" s="10" t="s">
        <v>720</v>
      </c>
      <c r="D199" s="10" t="s">
        <v>721</v>
      </c>
      <c r="E199" s="10" t="s">
        <v>720</v>
      </c>
      <c r="F199" s="7"/>
      <c r="G199" s="7"/>
      <c r="H199" s="7"/>
      <c r="I199" s="7"/>
      <c r="J199" s="7"/>
      <c r="K199" s="7"/>
      <c r="L199" s="7"/>
      <c r="M199" s="7"/>
      <c r="N199" s="7"/>
      <c r="O199" s="7"/>
      <c r="P199" s="7"/>
      <c r="Q199" s="7"/>
      <c r="R199" s="7"/>
      <c r="S199" s="7"/>
      <c r="T199" s="7"/>
      <c r="U199" s="7"/>
      <c r="V199" s="7"/>
      <c r="W199" s="7"/>
      <c r="X199" s="7"/>
      <c r="Y199" s="7"/>
      <c r="Z199" s="7"/>
      <c r="AA199" s="7"/>
    </row>
    <row r="200" ht="15.75" customHeight="1">
      <c r="A200" s="27" t="s">
        <v>719</v>
      </c>
      <c r="B200" s="29">
        <v>2.0</v>
      </c>
      <c r="C200" s="35" t="s">
        <v>722</v>
      </c>
      <c r="D200" s="35" t="s">
        <v>723</v>
      </c>
      <c r="E200" s="35" t="s">
        <v>722</v>
      </c>
      <c r="F200" s="7"/>
      <c r="G200" s="7"/>
      <c r="H200" s="7"/>
      <c r="I200" s="7"/>
      <c r="J200" s="7"/>
      <c r="K200" s="7"/>
      <c r="L200" s="7"/>
      <c r="M200" s="7"/>
      <c r="N200" s="7"/>
      <c r="O200" s="7"/>
      <c r="P200" s="7"/>
      <c r="Q200" s="7"/>
      <c r="R200" s="7"/>
      <c r="S200" s="7"/>
      <c r="T200" s="7"/>
      <c r="U200" s="7"/>
      <c r="V200" s="7"/>
      <c r="W200" s="7"/>
      <c r="X200" s="7"/>
      <c r="Y200" s="7"/>
      <c r="Z200" s="7"/>
      <c r="AA200" s="7"/>
    </row>
    <row r="201" ht="15.75" customHeight="1">
      <c r="A201" s="27" t="s">
        <v>719</v>
      </c>
      <c r="B201" s="29">
        <v>3.0</v>
      </c>
      <c r="C201" s="35" t="s">
        <v>724</v>
      </c>
      <c r="D201" s="35" t="s">
        <v>725</v>
      </c>
      <c r="E201" s="35" t="s">
        <v>724</v>
      </c>
      <c r="F201" s="7"/>
      <c r="G201" s="7"/>
      <c r="H201" s="7"/>
      <c r="I201" s="7"/>
      <c r="J201" s="7"/>
      <c r="K201" s="7"/>
      <c r="L201" s="7"/>
      <c r="M201" s="7"/>
      <c r="N201" s="7"/>
      <c r="O201" s="7"/>
      <c r="P201" s="7"/>
      <c r="Q201" s="7"/>
      <c r="R201" s="7"/>
      <c r="S201" s="7"/>
      <c r="T201" s="7"/>
      <c r="U201" s="7"/>
      <c r="V201" s="7"/>
      <c r="W201" s="7"/>
      <c r="X201" s="7"/>
      <c r="Y201" s="7"/>
      <c r="Z201" s="7"/>
      <c r="AA201" s="7"/>
    </row>
    <row r="202" ht="15.75" customHeight="1">
      <c r="A202" s="27" t="s">
        <v>719</v>
      </c>
      <c r="B202" s="29">
        <v>4.0</v>
      </c>
      <c r="C202" s="35" t="s">
        <v>726</v>
      </c>
      <c r="D202" s="35" t="s">
        <v>727</v>
      </c>
      <c r="E202" s="35" t="s">
        <v>726</v>
      </c>
      <c r="F202" s="66"/>
      <c r="G202" s="7"/>
      <c r="H202" s="7"/>
      <c r="I202" s="7"/>
      <c r="J202" s="7"/>
      <c r="K202" s="7"/>
      <c r="L202" s="7"/>
      <c r="M202" s="7"/>
      <c r="N202" s="7"/>
      <c r="O202" s="7"/>
      <c r="P202" s="7"/>
      <c r="Q202" s="7"/>
      <c r="R202" s="7"/>
      <c r="S202" s="7"/>
      <c r="T202" s="7"/>
      <c r="U202" s="7"/>
      <c r="V202" s="7"/>
      <c r="W202" s="7"/>
      <c r="X202" s="7"/>
      <c r="Y202" s="7"/>
      <c r="Z202" s="7"/>
      <c r="AA202" s="7"/>
    </row>
    <row r="203" ht="15.75" customHeight="1">
      <c r="A203" s="27" t="s">
        <v>719</v>
      </c>
      <c r="B203" s="29">
        <v>5.0</v>
      </c>
      <c r="C203" s="35" t="s">
        <v>728</v>
      </c>
      <c r="D203" s="35" t="s">
        <v>729</v>
      </c>
      <c r="E203" s="35" t="s">
        <v>728</v>
      </c>
      <c r="G203" s="7"/>
      <c r="H203" s="7"/>
      <c r="I203" s="7"/>
      <c r="J203" s="7"/>
      <c r="K203" s="7"/>
      <c r="L203" s="7"/>
      <c r="M203" s="7"/>
      <c r="N203" s="7"/>
      <c r="O203" s="7"/>
      <c r="P203" s="7"/>
      <c r="Q203" s="7"/>
      <c r="R203" s="7"/>
      <c r="S203" s="7"/>
      <c r="T203" s="7"/>
      <c r="U203" s="7"/>
      <c r="V203" s="7"/>
      <c r="W203" s="7"/>
      <c r="X203" s="7"/>
      <c r="Y203" s="7"/>
      <c r="Z203" s="7"/>
      <c r="AA203" s="7"/>
    </row>
    <row r="204" ht="15.75" customHeight="1">
      <c r="A204" s="27" t="s">
        <v>719</v>
      </c>
      <c r="B204" s="29">
        <v>6.0</v>
      </c>
      <c r="C204" s="35" t="s">
        <v>730</v>
      </c>
      <c r="D204" s="35" t="s">
        <v>731</v>
      </c>
      <c r="E204" s="35" t="s">
        <v>730</v>
      </c>
      <c r="G204" s="7"/>
      <c r="H204" s="7"/>
      <c r="I204" s="7"/>
      <c r="J204" s="7"/>
      <c r="K204" s="7"/>
      <c r="L204" s="7"/>
      <c r="M204" s="7"/>
      <c r="N204" s="7"/>
      <c r="O204" s="7"/>
      <c r="P204" s="7"/>
      <c r="Q204" s="7"/>
      <c r="R204" s="7"/>
      <c r="S204" s="7"/>
      <c r="T204" s="7"/>
      <c r="U204" s="7"/>
      <c r="V204" s="7"/>
      <c r="W204" s="7"/>
      <c r="X204" s="7"/>
      <c r="Y204" s="7"/>
      <c r="Z204" s="7"/>
      <c r="AA204" s="7"/>
    </row>
    <row r="205" ht="15.75" customHeight="1">
      <c r="A205" s="27" t="s">
        <v>719</v>
      </c>
      <c r="B205" s="29">
        <v>7.0</v>
      </c>
      <c r="C205" s="35" t="s">
        <v>732</v>
      </c>
      <c r="D205" s="35" t="s">
        <v>733</v>
      </c>
      <c r="E205" s="35" t="s">
        <v>732</v>
      </c>
      <c r="G205" s="7"/>
      <c r="H205" s="7"/>
      <c r="I205" s="7"/>
      <c r="J205" s="7"/>
      <c r="K205" s="7"/>
      <c r="L205" s="7"/>
      <c r="M205" s="7"/>
      <c r="N205" s="7"/>
      <c r="O205" s="7"/>
      <c r="P205" s="7"/>
      <c r="Q205" s="7"/>
      <c r="R205" s="7"/>
      <c r="S205" s="7"/>
      <c r="T205" s="7"/>
      <c r="U205" s="7"/>
      <c r="V205" s="7"/>
      <c r="W205" s="7"/>
      <c r="X205" s="7"/>
      <c r="Y205" s="7"/>
      <c r="Z205" s="7"/>
      <c r="AA205" s="7"/>
    </row>
    <row r="206" ht="15.75" customHeight="1">
      <c r="A206" s="8" t="s">
        <v>734</v>
      </c>
      <c r="B206" s="9">
        <v>1.0</v>
      </c>
      <c r="C206" s="10" t="s">
        <v>735</v>
      </c>
      <c r="D206" s="10" t="s">
        <v>736</v>
      </c>
      <c r="E206" s="10" t="s">
        <v>735</v>
      </c>
      <c r="G206" s="7"/>
      <c r="H206" s="7"/>
      <c r="I206" s="7"/>
      <c r="J206" s="7"/>
      <c r="K206" s="7"/>
      <c r="L206" s="7"/>
      <c r="M206" s="7"/>
      <c r="N206" s="7"/>
      <c r="O206" s="7"/>
      <c r="P206" s="7"/>
      <c r="Q206" s="7"/>
      <c r="R206" s="7"/>
      <c r="S206" s="7"/>
      <c r="T206" s="7"/>
      <c r="U206" s="7"/>
      <c r="V206" s="7"/>
      <c r="W206" s="7"/>
      <c r="X206" s="7"/>
      <c r="Y206" s="7"/>
      <c r="Z206" s="7"/>
      <c r="AA206" s="7"/>
    </row>
    <row r="207" ht="15.75" customHeight="1">
      <c r="A207" s="27" t="s">
        <v>734</v>
      </c>
      <c r="B207" s="29">
        <v>2.0</v>
      </c>
      <c r="C207" s="35" t="s">
        <v>737</v>
      </c>
      <c r="D207" s="35" t="s">
        <v>738</v>
      </c>
      <c r="E207" s="35" t="s">
        <v>737</v>
      </c>
      <c r="G207" s="7"/>
      <c r="H207" s="7"/>
      <c r="I207" s="7"/>
      <c r="J207" s="7"/>
      <c r="K207" s="7"/>
      <c r="L207" s="7"/>
      <c r="M207" s="7"/>
      <c r="N207" s="7"/>
      <c r="O207" s="7"/>
      <c r="P207" s="7"/>
      <c r="Q207" s="7"/>
      <c r="R207" s="7"/>
      <c r="S207" s="7"/>
      <c r="T207" s="7"/>
      <c r="U207" s="7"/>
      <c r="V207" s="7"/>
      <c r="W207" s="7"/>
      <c r="X207" s="7"/>
      <c r="Y207" s="7"/>
      <c r="Z207" s="7"/>
      <c r="AA207" s="7"/>
    </row>
    <row r="208" ht="15.75" customHeight="1">
      <c r="A208" s="27" t="s">
        <v>734</v>
      </c>
      <c r="B208" s="29">
        <v>3.0</v>
      </c>
      <c r="C208" s="35" t="s">
        <v>739</v>
      </c>
      <c r="D208" s="35" t="s">
        <v>740</v>
      </c>
      <c r="E208" s="35" t="s">
        <v>739</v>
      </c>
      <c r="G208" s="7"/>
      <c r="H208" s="7"/>
      <c r="I208" s="7"/>
      <c r="J208" s="7"/>
      <c r="K208" s="7"/>
      <c r="L208" s="7"/>
      <c r="M208" s="7"/>
      <c r="N208" s="7"/>
      <c r="O208" s="7"/>
      <c r="P208" s="7"/>
      <c r="Q208" s="7"/>
      <c r="R208" s="7"/>
      <c r="S208" s="7"/>
      <c r="T208" s="7"/>
      <c r="U208" s="7"/>
      <c r="V208" s="7"/>
      <c r="W208" s="7"/>
      <c r="X208" s="7"/>
      <c r="Y208" s="7"/>
      <c r="Z208" s="7"/>
      <c r="AA208" s="7"/>
    </row>
    <row r="209" ht="15.75" customHeight="1">
      <c r="A209" s="27" t="s">
        <v>734</v>
      </c>
      <c r="B209" s="29">
        <v>4.0</v>
      </c>
      <c r="C209" s="35" t="s">
        <v>741</v>
      </c>
      <c r="D209" s="35" t="s">
        <v>742</v>
      </c>
      <c r="E209" s="35" t="s">
        <v>741</v>
      </c>
      <c r="F209" s="66"/>
      <c r="G209" s="7"/>
      <c r="H209" s="7"/>
      <c r="I209" s="7"/>
      <c r="J209" s="7"/>
      <c r="K209" s="7"/>
      <c r="L209" s="7"/>
      <c r="M209" s="7"/>
      <c r="N209" s="7"/>
      <c r="O209" s="7"/>
      <c r="P209" s="7"/>
      <c r="Q209" s="7"/>
      <c r="R209" s="7"/>
      <c r="S209" s="7"/>
      <c r="T209" s="7"/>
      <c r="U209" s="7"/>
      <c r="V209" s="7"/>
      <c r="W209" s="7"/>
      <c r="X209" s="7"/>
      <c r="Y209" s="7"/>
      <c r="Z209" s="7"/>
      <c r="AA209" s="7"/>
    </row>
    <row r="210" ht="15.75" customHeight="1">
      <c r="A210" s="27" t="s">
        <v>734</v>
      </c>
      <c r="B210" s="29">
        <v>5.0</v>
      </c>
      <c r="C210" s="35" t="s">
        <v>743</v>
      </c>
      <c r="D210" s="35" t="s">
        <v>744</v>
      </c>
      <c r="E210" s="35" t="s">
        <v>743</v>
      </c>
      <c r="G210" s="7"/>
      <c r="H210" s="7"/>
      <c r="I210" s="7"/>
      <c r="J210" s="7"/>
      <c r="K210" s="7"/>
      <c r="L210" s="7"/>
      <c r="M210" s="7"/>
      <c r="N210" s="7"/>
      <c r="O210" s="7"/>
      <c r="P210" s="7"/>
      <c r="Q210" s="7"/>
      <c r="R210" s="7"/>
      <c r="S210" s="7"/>
      <c r="T210" s="7"/>
      <c r="U210" s="7"/>
      <c r="V210" s="7"/>
      <c r="W210" s="7"/>
      <c r="X210" s="7"/>
      <c r="Y210" s="7"/>
      <c r="Z210" s="7"/>
      <c r="AA210" s="7"/>
    </row>
    <row r="211" ht="15.75" customHeight="1">
      <c r="A211" s="27" t="s">
        <v>734</v>
      </c>
      <c r="B211" s="29">
        <v>0.0</v>
      </c>
      <c r="C211" s="35" t="s">
        <v>232</v>
      </c>
      <c r="D211" s="35" t="s">
        <v>94</v>
      </c>
      <c r="E211" s="35" t="s">
        <v>232</v>
      </c>
      <c r="G211" s="7"/>
      <c r="H211" s="7"/>
      <c r="I211" s="7"/>
      <c r="J211" s="7"/>
      <c r="K211" s="7"/>
      <c r="L211" s="7"/>
      <c r="M211" s="7"/>
      <c r="N211" s="7"/>
      <c r="O211" s="7"/>
      <c r="P211" s="7"/>
      <c r="Q211" s="7"/>
      <c r="R211" s="7"/>
      <c r="S211" s="7"/>
      <c r="T211" s="7"/>
      <c r="U211" s="7"/>
      <c r="V211" s="7"/>
      <c r="W211" s="7"/>
      <c r="X211" s="7"/>
      <c r="Y211" s="7"/>
      <c r="Z211" s="7"/>
      <c r="AA211" s="7"/>
    </row>
    <row r="212" ht="15.75" customHeight="1">
      <c r="A212" s="8" t="s">
        <v>746</v>
      </c>
      <c r="B212" s="9">
        <v>1.0</v>
      </c>
      <c r="C212" s="10" t="s">
        <v>747</v>
      </c>
      <c r="D212" s="10" t="s">
        <v>748</v>
      </c>
      <c r="E212" s="10" t="s">
        <v>747</v>
      </c>
      <c r="G212" s="7"/>
      <c r="H212" s="7"/>
      <c r="I212" s="7"/>
      <c r="J212" s="7"/>
      <c r="K212" s="7"/>
      <c r="L212" s="7"/>
      <c r="M212" s="7"/>
      <c r="N212" s="7"/>
      <c r="O212" s="7"/>
      <c r="P212" s="7"/>
      <c r="Q212" s="7"/>
      <c r="R212" s="7"/>
      <c r="S212" s="7"/>
      <c r="T212" s="7"/>
      <c r="U212" s="7"/>
      <c r="V212" s="7"/>
      <c r="W212" s="7"/>
      <c r="X212" s="7"/>
      <c r="Y212" s="7"/>
      <c r="Z212" s="7"/>
      <c r="AA212" s="7"/>
    </row>
    <row r="213" ht="15.75" customHeight="1">
      <c r="A213" s="27" t="s">
        <v>746</v>
      </c>
      <c r="B213" s="29">
        <v>2.0</v>
      </c>
      <c r="C213" s="35" t="s">
        <v>749</v>
      </c>
      <c r="D213" s="35" t="s">
        <v>751</v>
      </c>
      <c r="E213" s="35" t="s">
        <v>749</v>
      </c>
      <c r="G213" s="7"/>
      <c r="H213" s="7"/>
      <c r="I213" s="7"/>
      <c r="J213" s="7"/>
      <c r="K213" s="7"/>
      <c r="L213" s="7"/>
      <c r="M213" s="7"/>
      <c r="N213" s="7"/>
      <c r="O213" s="7"/>
      <c r="P213" s="7"/>
      <c r="Q213" s="7"/>
      <c r="R213" s="7"/>
      <c r="S213" s="7"/>
      <c r="T213" s="7"/>
      <c r="U213" s="7"/>
      <c r="V213" s="7"/>
      <c r="W213" s="7"/>
      <c r="X213" s="7"/>
      <c r="Y213" s="7"/>
      <c r="Z213" s="7"/>
      <c r="AA213" s="7"/>
    </row>
    <row r="214" ht="15.75" customHeight="1">
      <c r="A214" s="27" t="s">
        <v>746</v>
      </c>
      <c r="B214" s="29">
        <v>3.0</v>
      </c>
      <c r="C214" s="35" t="s">
        <v>754</v>
      </c>
      <c r="D214" s="35" t="s">
        <v>755</v>
      </c>
      <c r="E214" s="35" t="s">
        <v>754</v>
      </c>
      <c r="G214" s="7"/>
      <c r="H214" s="7"/>
      <c r="I214" s="7"/>
      <c r="J214" s="7"/>
      <c r="K214" s="7"/>
      <c r="L214" s="7"/>
      <c r="M214" s="7"/>
      <c r="N214" s="7"/>
      <c r="O214" s="7"/>
      <c r="P214" s="7"/>
      <c r="Q214" s="7"/>
      <c r="R214" s="7"/>
      <c r="S214" s="7"/>
      <c r="T214" s="7"/>
      <c r="U214" s="7"/>
      <c r="V214" s="7"/>
      <c r="W214" s="7"/>
      <c r="X214" s="7"/>
      <c r="Y214" s="7"/>
      <c r="Z214" s="7"/>
      <c r="AA214" s="7"/>
    </row>
    <row r="215" ht="15.75" customHeight="1">
      <c r="A215" s="27" t="s">
        <v>746</v>
      </c>
      <c r="B215" s="29">
        <v>4.0</v>
      </c>
      <c r="C215" s="35" t="s">
        <v>756</v>
      </c>
      <c r="D215" s="35" t="s">
        <v>757</v>
      </c>
      <c r="E215" s="35" t="s">
        <v>756</v>
      </c>
      <c r="G215" s="7"/>
      <c r="H215" s="7"/>
      <c r="I215" s="7"/>
      <c r="J215" s="7"/>
      <c r="K215" s="7"/>
      <c r="L215" s="7"/>
      <c r="M215" s="7"/>
      <c r="N215" s="7"/>
      <c r="O215" s="7"/>
      <c r="P215" s="7"/>
      <c r="Q215" s="7"/>
      <c r="R215" s="7"/>
      <c r="S215" s="7"/>
      <c r="T215" s="7"/>
      <c r="U215" s="7"/>
      <c r="V215" s="7"/>
      <c r="W215" s="7"/>
      <c r="X215" s="7"/>
      <c r="Y215" s="7"/>
      <c r="Z215" s="7"/>
      <c r="AA215" s="7"/>
    </row>
    <row r="216" ht="15.75" customHeight="1">
      <c r="A216" s="27" t="s">
        <v>746</v>
      </c>
      <c r="B216" s="29">
        <v>0.0</v>
      </c>
      <c r="C216" s="35" t="s">
        <v>154</v>
      </c>
      <c r="D216" s="35" t="s">
        <v>758</v>
      </c>
      <c r="E216" s="35" t="s">
        <v>154</v>
      </c>
      <c r="F216" s="66"/>
      <c r="G216" s="7"/>
      <c r="H216" s="7"/>
      <c r="I216" s="7"/>
      <c r="J216" s="7"/>
      <c r="K216" s="7"/>
      <c r="L216" s="7"/>
      <c r="M216" s="7"/>
      <c r="N216" s="7"/>
      <c r="O216" s="7"/>
      <c r="P216" s="7"/>
      <c r="Q216" s="7"/>
      <c r="R216" s="7"/>
      <c r="S216" s="7"/>
      <c r="T216" s="7"/>
      <c r="U216" s="7"/>
      <c r="V216" s="7"/>
      <c r="W216" s="7"/>
      <c r="X216" s="7"/>
      <c r="Y216" s="7"/>
      <c r="Z216" s="7"/>
      <c r="AA216" s="7"/>
    </row>
    <row r="217" ht="15.75" customHeight="1">
      <c r="A217" s="8" t="s">
        <v>759</v>
      </c>
      <c r="B217" s="9">
        <v>1.0</v>
      </c>
      <c r="C217" s="10" t="s">
        <v>760</v>
      </c>
      <c r="D217" s="10" t="s">
        <v>761</v>
      </c>
      <c r="E217" s="10" t="s">
        <v>760</v>
      </c>
      <c r="G217" s="7"/>
      <c r="H217" s="7"/>
      <c r="I217" s="7"/>
      <c r="J217" s="7"/>
      <c r="K217" s="7"/>
      <c r="L217" s="7"/>
      <c r="M217" s="7"/>
      <c r="N217" s="7"/>
      <c r="O217" s="7"/>
      <c r="P217" s="7"/>
      <c r="Q217" s="7"/>
      <c r="R217" s="7"/>
      <c r="S217" s="7"/>
      <c r="T217" s="7"/>
      <c r="U217" s="7"/>
      <c r="V217" s="7"/>
      <c r="W217" s="7"/>
      <c r="X217" s="7"/>
      <c r="Y217" s="7"/>
      <c r="Z217" s="7"/>
      <c r="AA217" s="7"/>
    </row>
    <row r="218" ht="15.75" customHeight="1">
      <c r="A218" s="27" t="s">
        <v>759</v>
      </c>
      <c r="B218" s="29">
        <v>2.0</v>
      </c>
      <c r="C218" s="35" t="s">
        <v>762</v>
      </c>
      <c r="D218" s="35" t="s">
        <v>763</v>
      </c>
      <c r="E218" s="35" t="s">
        <v>762</v>
      </c>
      <c r="G218" s="7"/>
      <c r="H218" s="7"/>
      <c r="I218" s="7"/>
      <c r="J218" s="7"/>
      <c r="K218" s="7"/>
      <c r="L218" s="7"/>
      <c r="M218" s="7"/>
      <c r="N218" s="7"/>
      <c r="O218" s="7"/>
      <c r="P218" s="7"/>
      <c r="Q218" s="7"/>
      <c r="R218" s="7"/>
      <c r="S218" s="7"/>
      <c r="T218" s="7"/>
      <c r="U218" s="7"/>
      <c r="V218" s="7"/>
      <c r="W218" s="7"/>
      <c r="X218" s="7"/>
      <c r="Y218" s="7"/>
      <c r="Z218" s="7"/>
      <c r="AA218" s="7"/>
    </row>
    <row r="219" ht="15.75" customHeight="1">
      <c r="A219" s="27" t="s">
        <v>759</v>
      </c>
      <c r="B219" s="29">
        <v>3.0</v>
      </c>
      <c r="C219" s="35" t="s">
        <v>764</v>
      </c>
      <c r="D219" s="35" t="s">
        <v>765</v>
      </c>
      <c r="E219" s="35" t="s">
        <v>764</v>
      </c>
      <c r="G219" s="7"/>
      <c r="H219" s="7"/>
      <c r="I219" s="7"/>
      <c r="J219" s="7"/>
      <c r="K219" s="7"/>
      <c r="L219" s="7"/>
      <c r="M219" s="7"/>
      <c r="N219" s="7"/>
      <c r="O219" s="7"/>
      <c r="P219" s="7"/>
      <c r="Q219" s="7"/>
      <c r="R219" s="7"/>
      <c r="S219" s="7"/>
      <c r="T219" s="7"/>
      <c r="U219" s="7"/>
      <c r="V219" s="7"/>
      <c r="W219" s="7"/>
      <c r="X219" s="7"/>
      <c r="Y219" s="7"/>
      <c r="Z219" s="7"/>
      <c r="AA219" s="7"/>
    </row>
    <row r="220" ht="15.75" customHeight="1">
      <c r="A220" s="27" t="s">
        <v>759</v>
      </c>
      <c r="B220" s="29">
        <v>4.0</v>
      </c>
      <c r="C220" s="35" t="s">
        <v>766</v>
      </c>
      <c r="D220" s="35" t="s">
        <v>767</v>
      </c>
      <c r="E220" s="35" t="s">
        <v>766</v>
      </c>
      <c r="G220" s="7"/>
      <c r="H220" s="7"/>
      <c r="I220" s="7"/>
      <c r="J220" s="7"/>
      <c r="K220" s="7"/>
      <c r="L220" s="7"/>
      <c r="M220" s="7"/>
      <c r="N220" s="7"/>
      <c r="O220" s="7"/>
      <c r="P220" s="7"/>
      <c r="Q220" s="7"/>
      <c r="R220" s="7"/>
      <c r="S220" s="7"/>
      <c r="T220" s="7"/>
      <c r="U220" s="7"/>
      <c r="V220" s="7"/>
      <c r="W220" s="7"/>
      <c r="X220" s="7"/>
      <c r="Y220" s="7"/>
      <c r="Z220" s="7"/>
      <c r="AA220" s="7"/>
    </row>
    <row r="221" ht="15.75" customHeight="1">
      <c r="A221" s="27" t="s">
        <v>759</v>
      </c>
      <c r="B221" s="29">
        <v>5.0</v>
      </c>
      <c r="C221" s="35" t="s">
        <v>768</v>
      </c>
      <c r="D221" s="35" t="s">
        <v>769</v>
      </c>
      <c r="E221" s="35" t="s">
        <v>768</v>
      </c>
      <c r="G221" s="7"/>
      <c r="H221" s="7"/>
      <c r="I221" s="7"/>
      <c r="J221" s="7"/>
      <c r="K221" s="7"/>
      <c r="L221" s="7"/>
      <c r="M221" s="7"/>
      <c r="N221" s="7"/>
      <c r="O221" s="7"/>
      <c r="P221" s="7"/>
      <c r="Q221" s="7"/>
      <c r="R221" s="7"/>
      <c r="S221" s="7"/>
      <c r="T221" s="7"/>
      <c r="U221" s="7"/>
      <c r="V221" s="7"/>
      <c r="W221" s="7"/>
      <c r="X221" s="7"/>
      <c r="Y221" s="7"/>
      <c r="Z221" s="7"/>
      <c r="AA221" s="7"/>
    </row>
    <row r="222" ht="15.75" customHeight="1">
      <c r="A222" s="27" t="s">
        <v>759</v>
      </c>
      <c r="B222" s="29">
        <v>6.0</v>
      </c>
      <c r="C222" s="35" t="s">
        <v>770</v>
      </c>
      <c r="D222" s="35" t="s">
        <v>771</v>
      </c>
      <c r="E222" s="35" t="s">
        <v>770</v>
      </c>
      <c r="G222" s="7"/>
      <c r="H222" s="7"/>
      <c r="I222" s="7"/>
      <c r="J222" s="7"/>
      <c r="K222" s="7"/>
      <c r="L222" s="7"/>
      <c r="M222" s="7"/>
      <c r="N222" s="7"/>
      <c r="O222" s="7"/>
      <c r="P222" s="7"/>
      <c r="Q222" s="7"/>
      <c r="R222" s="7"/>
      <c r="S222" s="7"/>
      <c r="T222" s="7"/>
      <c r="U222" s="7"/>
      <c r="V222" s="7"/>
      <c r="W222" s="7"/>
      <c r="X222" s="7"/>
      <c r="Y222" s="7"/>
      <c r="Z222" s="7"/>
      <c r="AA222" s="7"/>
    </row>
    <row r="223" ht="15.75" customHeight="1">
      <c r="A223" s="27" t="s">
        <v>759</v>
      </c>
      <c r="B223" s="29">
        <v>7.0</v>
      </c>
      <c r="C223" s="35" t="s">
        <v>772</v>
      </c>
      <c r="D223" s="35" t="s">
        <v>773</v>
      </c>
      <c r="E223" s="35" t="s">
        <v>772</v>
      </c>
      <c r="G223" s="7"/>
      <c r="H223" s="7"/>
      <c r="I223" s="7"/>
      <c r="J223" s="7"/>
      <c r="K223" s="7"/>
      <c r="L223" s="7"/>
      <c r="M223" s="7"/>
      <c r="N223" s="7"/>
      <c r="O223" s="7"/>
      <c r="P223" s="7"/>
      <c r="Q223" s="7"/>
      <c r="R223" s="7"/>
      <c r="S223" s="7"/>
      <c r="T223" s="7"/>
      <c r="U223" s="7"/>
      <c r="V223" s="7"/>
      <c r="W223" s="7"/>
      <c r="X223" s="7"/>
      <c r="Y223" s="7"/>
      <c r="Z223" s="7"/>
      <c r="AA223" s="7"/>
    </row>
    <row r="224" ht="15.75" customHeight="1">
      <c r="A224" s="27" t="s">
        <v>759</v>
      </c>
      <c r="B224" s="29">
        <v>8.0</v>
      </c>
      <c r="C224" s="123" t="s">
        <v>774</v>
      </c>
      <c r="D224" s="49" t="s">
        <v>775</v>
      </c>
      <c r="E224" s="124" t="s">
        <v>774</v>
      </c>
      <c r="G224" s="7"/>
      <c r="H224" s="7"/>
      <c r="I224" s="7"/>
      <c r="J224" s="7"/>
      <c r="K224" s="7"/>
      <c r="L224" s="7"/>
      <c r="M224" s="7"/>
      <c r="N224" s="7"/>
      <c r="O224" s="7"/>
      <c r="P224" s="7"/>
      <c r="Q224" s="7"/>
      <c r="R224" s="7"/>
      <c r="S224" s="7"/>
      <c r="T224" s="7"/>
      <c r="U224" s="7"/>
      <c r="V224" s="7"/>
      <c r="W224" s="7"/>
      <c r="X224" s="7"/>
      <c r="Y224" s="7"/>
      <c r="Z224" s="7"/>
      <c r="AA224" s="7"/>
    </row>
    <row r="225" ht="15.75" customHeight="1">
      <c r="A225" s="27" t="s">
        <v>759</v>
      </c>
      <c r="B225" s="29">
        <v>9.0</v>
      </c>
      <c r="C225" s="35" t="s">
        <v>776</v>
      </c>
      <c r="D225" s="35" t="s">
        <v>777</v>
      </c>
      <c r="E225" s="35" t="s">
        <v>776</v>
      </c>
      <c r="G225" s="7"/>
      <c r="H225" s="7"/>
      <c r="I225" s="7"/>
      <c r="J225" s="7"/>
      <c r="K225" s="7"/>
      <c r="L225" s="7"/>
      <c r="M225" s="7"/>
      <c r="N225" s="7"/>
      <c r="O225" s="7"/>
      <c r="P225" s="7"/>
      <c r="Q225" s="7"/>
      <c r="R225" s="7"/>
      <c r="S225" s="7"/>
      <c r="T225" s="7"/>
      <c r="U225" s="7"/>
      <c r="V225" s="7"/>
      <c r="W225" s="7"/>
      <c r="X225" s="7"/>
      <c r="Y225" s="7"/>
      <c r="Z225" s="7"/>
      <c r="AA225" s="7"/>
    </row>
    <row r="226" ht="15.75" customHeight="1">
      <c r="A226" s="27" t="s">
        <v>759</v>
      </c>
      <c r="B226" s="29">
        <v>10.0</v>
      </c>
      <c r="C226" s="35" t="s">
        <v>778</v>
      </c>
      <c r="D226" s="35" t="s">
        <v>779</v>
      </c>
      <c r="E226" s="35" t="s">
        <v>778</v>
      </c>
      <c r="F226" s="66"/>
      <c r="G226" s="7"/>
      <c r="H226" s="7"/>
      <c r="I226" s="7"/>
      <c r="J226" s="7"/>
      <c r="K226" s="7"/>
      <c r="L226" s="7"/>
      <c r="M226" s="7"/>
      <c r="N226" s="7"/>
      <c r="O226" s="7"/>
      <c r="P226" s="7"/>
      <c r="Q226" s="7"/>
      <c r="R226" s="7"/>
      <c r="S226" s="7"/>
      <c r="T226" s="7"/>
      <c r="U226" s="7"/>
      <c r="V226" s="7"/>
      <c r="W226" s="7"/>
      <c r="X226" s="7"/>
      <c r="Y226" s="7"/>
      <c r="Z226" s="7"/>
      <c r="AA226" s="7"/>
    </row>
    <row r="227" ht="15.75" customHeight="1">
      <c r="A227" s="27" t="s">
        <v>759</v>
      </c>
      <c r="B227" s="29">
        <v>11.0</v>
      </c>
      <c r="C227" s="35" t="s">
        <v>781</v>
      </c>
      <c r="D227" s="35" t="s">
        <v>782</v>
      </c>
      <c r="E227" s="35" t="s">
        <v>781</v>
      </c>
      <c r="G227" s="7"/>
      <c r="H227" s="7"/>
      <c r="I227" s="7"/>
      <c r="J227" s="7"/>
      <c r="K227" s="7"/>
      <c r="L227" s="7"/>
      <c r="M227" s="7"/>
      <c r="N227" s="7"/>
      <c r="O227" s="7"/>
      <c r="P227" s="7"/>
      <c r="Q227" s="7"/>
      <c r="R227" s="7"/>
      <c r="S227" s="7"/>
      <c r="T227" s="7"/>
      <c r="U227" s="7"/>
      <c r="V227" s="7"/>
      <c r="W227" s="7"/>
      <c r="X227" s="7"/>
      <c r="Y227" s="7"/>
      <c r="Z227" s="7"/>
      <c r="AA227" s="7"/>
    </row>
    <row r="228" ht="15.75" customHeight="1">
      <c r="A228" s="27" t="s">
        <v>759</v>
      </c>
      <c r="B228" s="29">
        <v>12.0</v>
      </c>
      <c r="C228" s="35" t="s">
        <v>783</v>
      </c>
      <c r="D228" s="35" t="s">
        <v>785</v>
      </c>
      <c r="E228" s="35" t="s">
        <v>783</v>
      </c>
      <c r="G228" s="7"/>
      <c r="H228" s="7"/>
      <c r="I228" s="7"/>
      <c r="J228" s="7"/>
      <c r="K228" s="7"/>
      <c r="L228" s="7"/>
      <c r="M228" s="7"/>
      <c r="N228" s="7"/>
      <c r="O228" s="7"/>
      <c r="P228" s="7"/>
      <c r="Q228" s="7"/>
      <c r="R228" s="7"/>
      <c r="S228" s="7"/>
      <c r="T228" s="7"/>
      <c r="U228" s="7"/>
      <c r="V228" s="7"/>
      <c r="W228" s="7"/>
      <c r="X228" s="7"/>
      <c r="Y228" s="7"/>
      <c r="Z228" s="7"/>
      <c r="AA228" s="7"/>
    </row>
    <row r="229" ht="15.75" customHeight="1">
      <c r="A229" s="27" t="s">
        <v>759</v>
      </c>
      <c r="B229" s="29">
        <v>13.0</v>
      </c>
      <c r="C229" s="35" t="s">
        <v>787</v>
      </c>
      <c r="D229" s="35" t="s">
        <v>788</v>
      </c>
      <c r="E229" s="35" t="s">
        <v>787</v>
      </c>
      <c r="G229" s="7"/>
      <c r="H229" s="7"/>
      <c r="I229" s="7"/>
      <c r="J229" s="7"/>
      <c r="K229" s="7"/>
      <c r="L229" s="7"/>
      <c r="M229" s="7"/>
      <c r="N229" s="7"/>
      <c r="O229" s="7"/>
      <c r="P229" s="7"/>
      <c r="Q229" s="7"/>
      <c r="R229" s="7"/>
      <c r="S229" s="7"/>
      <c r="T229" s="7"/>
      <c r="U229" s="7"/>
      <c r="V229" s="7"/>
      <c r="W229" s="7"/>
      <c r="X229" s="7"/>
      <c r="Y229" s="7"/>
      <c r="Z229" s="7"/>
      <c r="AA229" s="7"/>
    </row>
    <row r="230" ht="15.75" customHeight="1">
      <c r="A230" s="27" t="s">
        <v>759</v>
      </c>
      <c r="B230" s="29">
        <v>0.0</v>
      </c>
      <c r="C230" s="35" t="s">
        <v>232</v>
      </c>
      <c r="D230" s="35" t="s">
        <v>673</v>
      </c>
      <c r="E230" s="35" t="s">
        <v>232</v>
      </c>
      <c r="G230" s="7"/>
      <c r="H230" s="7"/>
      <c r="I230" s="7"/>
      <c r="J230" s="7"/>
      <c r="K230" s="7"/>
      <c r="L230" s="7"/>
      <c r="M230" s="7"/>
      <c r="N230" s="7"/>
      <c r="O230" s="7"/>
      <c r="P230" s="7"/>
      <c r="Q230" s="7"/>
      <c r="R230" s="7"/>
      <c r="S230" s="7"/>
      <c r="T230" s="7"/>
      <c r="U230" s="7"/>
      <c r="V230" s="7"/>
      <c r="W230" s="7"/>
      <c r="X230" s="7"/>
      <c r="Y230" s="7"/>
      <c r="Z230" s="7"/>
      <c r="AA230" s="7"/>
    </row>
    <row r="231" ht="15.75" customHeight="1">
      <c r="A231" s="8" t="s">
        <v>789</v>
      </c>
      <c r="B231" s="9">
        <v>1.0</v>
      </c>
      <c r="C231" s="10" t="s">
        <v>790</v>
      </c>
      <c r="D231" s="10" t="s">
        <v>791</v>
      </c>
      <c r="E231" s="10" t="s">
        <v>790</v>
      </c>
      <c r="G231" s="7"/>
      <c r="H231" s="7"/>
      <c r="I231" s="7"/>
      <c r="J231" s="7"/>
      <c r="K231" s="7"/>
      <c r="L231" s="7"/>
      <c r="M231" s="7"/>
      <c r="N231" s="7"/>
      <c r="O231" s="7"/>
      <c r="P231" s="7"/>
      <c r="Q231" s="7"/>
      <c r="R231" s="7"/>
      <c r="S231" s="7"/>
      <c r="T231" s="7"/>
      <c r="U231" s="7"/>
      <c r="V231" s="7"/>
      <c r="W231" s="7"/>
      <c r="X231" s="7"/>
      <c r="Y231" s="7"/>
      <c r="Z231" s="7"/>
      <c r="AA231" s="7"/>
    </row>
    <row r="232" ht="15.75" customHeight="1">
      <c r="A232" s="27" t="s">
        <v>789</v>
      </c>
      <c r="B232" s="29">
        <v>2.0</v>
      </c>
      <c r="C232" s="35" t="s">
        <v>792</v>
      </c>
      <c r="D232" s="128" t="s">
        <v>793</v>
      </c>
      <c r="E232" s="35" t="s">
        <v>792</v>
      </c>
      <c r="G232" s="7"/>
      <c r="H232" s="7"/>
      <c r="I232" s="7"/>
      <c r="J232" s="7"/>
      <c r="K232" s="7"/>
      <c r="L232" s="7"/>
      <c r="M232" s="7"/>
      <c r="N232" s="7"/>
      <c r="O232" s="7"/>
      <c r="P232" s="7"/>
      <c r="Q232" s="7"/>
      <c r="R232" s="7"/>
      <c r="S232" s="7"/>
      <c r="T232" s="7"/>
      <c r="U232" s="7"/>
      <c r="V232" s="7"/>
      <c r="W232" s="7"/>
      <c r="X232" s="7"/>
      <c r="Y232" s="7"/>
      <c r="Z232" s="7"/>
      <c r="AA232" s="7"/>
    </row>
    <row r="233" ht="15.75" customHeight="1">
      <c r="A233" s="8" t="s">
        <v>794</v>
      </c>
      <c r="B233" s="9">
        <v>1.0</v>
      </c>
      <c r="C233" s="10" t="s">
        <v>795</v>
      </c>
      <c r="D233" s="10" t="s">
        <v>796</v>
      </c>
      <c r="E233" s="10" t="s">
        <v>795</v>
      </c>
      <c r="G233" s="7"/>
      <c r="H233" s="7"/>
      <c r="I233" s="7"/>
      <c r="J233" s="7"/>
      <c r="K233" s="7"/>
      <c r="L233" s="7"/>
      <c r="M233" s="7"/>
      <c r="N233" s="7"/>
      <c r="O233" s="7"/>
      <c r="P233" s="7"/>
      <c r="Q233" s="7"/>
      <c r="R233" s="7"/>
      <c r="S233" s="7"/>
      <c r="T233" s="7"/>
      <c r="U233" s="7"/>
      <c r="V233" s="7"/>
      <c r="W233" s="7"/>
      <c r="X233" s="7"/>
      <c r="Y233" s="7"/>
      <c r="Z233" s="7"/>
      <c r="AA233" s="7"/>
    </row>
    <row r="234" ht="15.75" customHeight="1">
      <c r="A234" s="27" t="s">
        <v>794</v>
      </c>
      <c r="B234" s="29">
        <v>2.0</v>
      </c>
      <c r="C234" s="35" t="s">
        <v>798</v>
      </c>
      <c r="D234" s="35" t="s">
        <v>799</v>
      </c>
      <c r="E234" s="35" t="s">
        <v>798</v>
      </c>
      <c r="G234" s="7"/>
      <c r="H234" s="7"/>
      <c r="I234" s="7"/>
      <c r="J234" s="7"/>
      <c r="K234" s="7"/>
      <c r="L234" s="7"/>
      <c r="M234" s="7"/>
      <c r="N234" s="7"/>
      <c r="O234" s="7"/>
      <c r="P234" s="7"/>
      <c r="Q234" s="7"/>
      <c r="R234" s="7"/>
      <c r="S234" s="7"/>
      <c r="T234" s="7"/>
      <c r="U234" s="7"/>
      <c r="V234" s="7"/>
      <c r="W234" s="7"/>
      <c r="X234" s="7"/>
      <c r="Y234" s="7"/>
      <c r="Z234" s="7"/>
      <c r="AA234" s="7"/>
    </row>
    <row r="235" ht="15.75" customHeight="1">
      <c r="A235" s="27" t="s">
        <v>794</v>
      </c>
      <c r="B235" s="29">
        <v>3.0</v>
      </c>
      <c r="C235" s="35" t="s">
        <v>800</v>
      </c>
      <c r="D235" s="35" t="s">
        <v>801</v>
      </c>
      <c r="E235" s="35" t="s">
        <v>800</v>
      </c>
      <c r="F235" s="66"/>
      <c r="G235" s="7"/>
      <c r="H235" s="7"/>
      <c r="I235" s="7"/>
      <c r="J235" s="7"/>
      <c r="K235" s="7"/>
      <c r="L235" s="7"/>
      <c r="M235" s="7"/>
      <c r="N235" s="7"/>
      <c r="O235" s="7"/>
      <c r="P235" s="7"/>
      <c r="Q235" s="7"/>
      <c r="R235" s="7"/>
      <c r="S235" s="7"/>
      <c r="T235" s="7"/>
      <c r="U235" s="7"/>
      <c r="V235" s="7"/>
      <c r="W235" s="7"/>
      <c r="X235" s="7"/>
      <c r="Y235" s="7"/>
      <c r="Z235" s="7"/>
      <c r="AA235" s="7"/>
    </row>
    <row r="236" ht="15.75" customHeight="1">
      <c r="A236" s="27" t="s">
        <v>794</v>
      </c>
      <c r="B236" s="29">
        <v>4.0</v>
      </c>
      <c r="C236" s="35" t="s">
        <v>804</v>
      </c>
      <c r="D236" s="35" t="s">
        <v>805</v>
      </c>
      <c r="E236" s="35" t="s">
        <v>804</v>
      </c>
      <c r="G236" s="7"/>
      <c r="H236" s="7"/>
      <c r="I236" s="7"/>
      <c r="J236" s="7"/>
      <c r="K236" s="7"/>
      <c r="L236" s="7"/>
      <c r="M236" s="7"/>
      <c r="N236" s="7"/>
      <c r="O236" s="7"/>
      <c r="P236" s="7"/>
      <c r="Q236" s="7"/>
      <c r="R236" s="7"/>
      <c r="S236" s="7"/>
      <c r="T236" s="7"/>
      <c r="U236" s="7"/>
      <c r="V236" s="7"/>
      <c r="W236" s="7"/>
      <c r="X236" s="7"/>
      <c r="Y236" s="7"/>
      <c r="Z236" s="7"/>
      <c r="AA236" s="7"/>
    </row>
    <row r="237" ht="15.75" customHeight="1">
      <c r="A237" s="27" t="s">
        <v>794</v>
      </c>
      <c r="B237" s="29">
        <v>5.0</v>
      </c>
      <c r="C237" s="35" t="s">
        <v>806</v>
      </c>
      <c r="D237" s="128" t="s">
        <v>807</v>
      </c>
      <c r="E237" s="35" t="s">
        <v>806</v>
      </c>
      <c r="G237" s="7"/>
      <c r="H237" s="7"/>
      <c r="I237" s="7"/>
      <c r="J237" s="7"/>
      <c r="K237" s="7"/>
      <c r="L237" s="7"/>
      <c r="M237" s="7"/>
      <c r="N237" s="7"/>
      <c r="O237" s="7"/>
      <c r="P237" s="7"/>
      <c r="Q237" s="7"/>
      <c r="R237" s="7"/>
      <c r="S237" s="7"/>
      <c r="T237" s="7"/>
      <c r="U237" s="7"/>
      <c r="V237" s="7"/>
      <c r="W237" s="7"/>
      <c r="X237" s="7"/>
      <c r="Y237" s="7"/>
      <c r="Z237" s="7"/>
      <c r="AA237" s="7"/>
    </row>
    <row r="238" ht="15.75" customHeight="1">
      <c r="A238" s="27" t="s">
        <v>794</v>
      </c>
      <c r="B238" s="29">
        <v>6.0</v>
      </c>
      <c r="C238" s="35" t="s">
        <v>809</v>
      </c>
      <c r="D238" s="35" t="s">
        <v>810</v>
      </c>
      <c r="E238" s="35" t="s">
        <v>809</v>
      </c>
      <c r="G238" s="7"/>
      <c r="H238" s="7"/>
      <c r="I238" s="7"/>
      <c r="J238" s="7"/>
      <c r="K238" s="7"/>
      <c r="L238" s="7"/>
      <c r="M238" s="7"/>
      <c r="N238" s="7"/>
      <c r="O238" s="7"/>
      <c r="P238" s="7"/>
      <c r="Q238" s="7"/>
      <c r="R238" s="7"/>
      <c r="S238" s="7"/>
      <c r="T238" s="7"/>
      <c r="U238" s="7"/>
      <c r="V238" s="7"/>
      <c r="W238" s="7"/>
      <c r="X238" s="7"/>
      <c r="Y238" s="7"/>
      <c r="Z238" s="7"/>
      <c r="AA238" s="7"/>
    </row>
    <row r="239" ht="15.75" customHeight="1">
      <c r="A239" s="27" t="s">
        <v>794</v>
      </c>
      <c r="B239" s="29">
        <v>7.0</v>
      </c>
      <c r="C239" s="35" t="s">
        <v>811</v>
      </c>
      <c r="D239" s="35" t="s">
        <v>812</v>
      </c>
      <c r="E239" s="35" t="s">
        <v>811</v>
      </c>
      <c r="G239" s="7"/>
      <c r="H239" s="7"/>
      <c r="I239" s="7"/>
      <c r="J239" s="7"/>
      <c r="K239" s="7"/>
      <c r="L239" s="7"/>
      <c r="M239" s="7"/>
      <c r="N239" s="7"/>
      <c r="O239" s="7"/>
      <c r="P239" s="7"/>
      <c r="Q239" s="7"/>
      <c r="R239" s="7"/>
      <c r="S239" s="7"/>
      <c r="T239" s="7"/>
      <c r="U239" s="7"/>
      <c r="V239" s="7"/>
      <c r="W239" s="7"/>
      <c r="X239" s="7"/>
      <c r="Y239" s="7"/>
      <c r="Z239" s="7"/>
      <c r="AA239" s="7"/>
    </row>
    <row r="240" ht="15.75" customHeight="1">
      <c r="A240" s="27" t="s">
        <v>794</v>
      </c>
      <c r="B240" s="29">
        <v>8.0</v>
      </c>
      <c r="C240" s="35" t="s">
        <v>814</v>
      </c>
      <c r="D240" s="35" t="s">
        <v>815</v>
      </c>
      <c r="E240" s="35" t="s">
        <v>814</v>
      </c>
      <c r="F240" s="66"/>
      <c r="G240" s="7"/>
      <c r="H240" s="7"/>
      <c r="I240" s="7"/>
      <c r="J240" s="7"/>
      <c r="K240" s="7"/>
      <c r="L240" s="7"/>
      <c r="M240" s="7"/>
      <c r="N240" s="7"/>
      <c r="O240" s="7"/>
      <c r="P240" s="7"/>
      <c r="Q240" s="7"/>
      <c r="R240" s="7"/>
      <c r="S240" s="7"/>
      <c r="T240" s="7"/>
      <c r="U240" s="7"/>
      <c r="V240" s="7"/>
      <c r="W240" s="7"/>
      <c r="X240" s="7"/>
      <c r="Y240" s="7"/>
      <c r="Z240" s="7"/>
      <c r="AA240" s="7"/>
    </row>
    <row r="241" ht="15.75" customHeight="1">
      <c r="A241" s="27" t="s">
        <v>794</v>
      </c>
      <c r="B241" s="29">
        <v>9.0</v>
      </c>
      <c r="C241" s="35" t="s">
        <v>816</v>
      </c>
      <c r="D241" s="35" t="s">
        <v>817</v>
      </c>
      <c r="E241" s="35" t="s">
        <v>816</v>
      </c>
      <c r="G241" s="7"/>
      <c r="H241" s="7"/>
      <c r="I241" s="7"/>
      <c r="J241" s="7"/>
      <c r="K241" s="7"/>
      <c r="L241" s="7"/>
      <c r="M241" s="7"/>
      <c r="N241" s="7"/>
      <c r="O241" s="7"/>
      <c r="P241" s="7"/>
      <c r="Q241" s="7"/>
      <c r="R241" s="7"/>
      <c r="S241" s="7"/>
      <c r="T241" s="7"/>
      <c r="U241" s="7"/>
      <c r="V241" s="7"/>
      <c r="W241" s="7"/>
      <c r="X241" s="7"/>
      <c r="Y241" s="7"/>
      <c r="Z241" s="7"/>
      <c r="AA241" s="7"/>
    </row>
    <row r="242" ht="15.75" customHeight="1">
      <c r="A242" s="27" t="s">
        <v>794</v>
      </c>
      <c r="B242" s="29">
        <v>10.0</v>
      </c>
      <c r="C242" s="35" t="s">
        <v>820</v>
      </c>
      <c r="D242" s="128" t="s">
        <v>821</v>
      </c>
      <c r="E242" s="35" t="s">
        <v>820</v>
      </c>
      <c r="G242" s="7"/>
      <c r="H242" s="7"/>
      <c r="I242" s="7"/>
      <c r="J242" s="7"/>
      <c r="K242" s="7"/>
      <c r="L242" s="7"/>
      <c r="M242" s="7"/>
      <c r="N242" s="7"/>
      <c r="O242" s="7"/>
      <c r="P242" s="7"/>
      <c r="Q242" s="7"/>
      <c r="R242" s="7"/>
      <c r="S242" s="7"/>
      <c r="T242" s="7"/>
      <c r="U242" s="7"/>
      <c r="V242" s="7"/>
      <c r="W242" s="7"/>
      <c r="X242" s="7"/>
      <c r="Y242" s="7"/>
      <c r="Z242" s="7"/>
      <c r="AA242" s="7"/>
    </row>
    <row r="243" ht="15.75" customHeight="1">
      <c r="A243" s="27" t="s">
        <v>794</v>
      </c>
      <c r="B243" s="29">
        <v>0.0</v>
      </c>
      <c r="C243" s="35" t="s">
        <v>154</v>
      </c>
      <c r="D243" s="35" t="s">
        <v>822</v>
      </c>
      <c r="E243" s="35" t="s">
        <v>154</v>
      </c>
      <c r="G243" s="7"/>
      <c r="H243" s="7"/>
      <c r="I243" s="7"/>
      <c r="J243" s="7"/>
      <c r="K243" s="7"/>
      <c r="L243" s="7"/>
      <c r="M243" s="7"/>
      <c r="N243" s="7"/>
      <c r="O243" s="7"/>
      <c r="P243" s="7"/>
      <c r="Q243" s="7"/>
      <c r="R243" s="7"/>
      <c r="S243" s="7"/>
      <c r="T243" s="7"/>
      <c r="U243" s="7"/>
      <c r="V243" s="7"/>
      <c r="W243" s="7"/>
      <c r="X243" s="7"/>
      <c r="Y243" s="7"/>
      <c r="Z243" s="7"/>
      <c r="AA243" s="7"/>
    </row>
    <row r="244" ht="15.75" customHeight="1">
      <c r="A244" s="27" t="s">
        <v>823</v>
      </c>
      <c r="B244" s="29">
        <v>0.0</v>
      </c>
      <c r="C244" s="134" t="s">
        <v>824</v>
      </c>
      <c r="D244" s="35" t="s">
        <v>825</v>
      </c>
      <c r="E244" s="35" t="s">
        <v>824</v>
      </c>
      <c r="G244" s="7"/>
      <c r="H244" s="7"/>
      <c r="I244" s="7"/>
      <c r="J244" s="7"/>
      <c r="K244" s="7"/>
      <c r="L244" s="7"/>
      <c r="M244" s="7"/>
      <c r="N244" s="7"/>
      <c r="O244" s="7"/>
      <c r="P244" s="7"/>
      <c r="Q244" s="7"/>
      <c r="R244" s="7"/>
      <c r="S244" s="7"/>
      <c r="T244" s="7"/>
      <c r="U244" s="7"/>
      <c r="V244" s="7"/>
      <c r="W244" s="7"/>
      <c r="X244" s="7"/>
      <c r="Y244" s="7"/>
      <c r="Z244" s="7"/>
      <c r="AA244" s="7"/>
    </row>
    <row r="245" ht="15.75" customHeight="1">
      <c r="A245" s="27" t="s">
        <v>823</v>
      </c>
      <c r="B245" s="29">
        <v>1.0</v>
      </c>
      <c r="C245" s="123" t="s">
        <v>826</v>
      </c>
      <c r="D245" s="35" t="s">
        <v>827</v>
      </c>
      <c r="E245" s="35" t="s">
        <v>826</v>
      </c>
      <c r="G245" s="7"/>
      <c r="H245" s="7"/>
      <c r="I245" s="7"/>
      <c r="J245" s="7"/>
      <c r="K245" s="7"/>
      <c r="L245" s="7"/>
      <c r="M245" s="7"/>
      <c r="N245" s="7"/>
      <c r="O245" s="7"/>
      <c r="P245" s="7"/>
      <c r="Q245" s="7"/>
      <c r="R245" s="7"/>
      <c r="S245" s="7"/>
      <c r="T245" s="7"/>
      <c r="U245" s="7"/>
      <c r="V245" s="7"/>
      <c r="W245" s="7"/>
      <c r="X245" s="7"/>
      <c r="Y245" s="7"/>
      <c r="Z245" s="7"/>
      <c r="AA245" s="7"/>
    </row>
    <row r="246" ht="15.75" customHeight="1">
      <c r="A246" s="27" t="s">
        <v>823</v>
      </c>
      <c r="B246" s="29">
        <v>2.0</v>
      </c>
      <c r="C246" s="123" t="s">
        <v>828</v>
      </c>
      <c r="D246" s="35" t="s">
        <v>829</v>
      </c>
      <c r="E246" s="35" t="s">
        <v>828</v>
      </c>
      <c r="G246" s="7"/>
      <c r="H246" s="7"/>
      <c r="I246" s="7"/>
      <c r="J246" s="7"/>
      <c r="K246" s="7"/>
      <c r="L246" s="7"/>
      <c r="M246" s="7"/>
      <c r="N246" s="7"/>
      <c r="O246" s="7"/>
      <c r="P246" s="7"/>
      <c r="Q246" s="7"/>
      <c r="R246" s="7"/>
      <c r="S246" s="7"/>
      <c r="T246" s="7"/>
      <c r="U246" s="7"/>
      <c r="V246" s="7"/>
      <c r="W246" s="7"/>
      <c r="X246" s="7"/>
      <c r="Y246" s="7"/>
      <c r="Z246" s="7"/>
      <c r="AA246" s="7"/>
    </row>
    <row r="247" ht="15.75" customHeight="1">
      <c r="A247" s="27" t="s">
        <v>823</v>
      </c>
      <c r="B247" s="29">
        <v>3.0</v>
      </c>
      <c r="C247" s="123" t="s">
        <v>830</v>
      </c>
      <c r="D247" s="35" t="s">
        <v>831</v>
      </c>
      <c r="E247" s="35" t="s">
        <v>830</v>
      </c>
      <c r="G247" s="7"/>
      <c r="H247" s="7"/>
      <c r="I247" s="7"/>
      <c r="J247" s="7"/>
      <c r="K247" s="7"/>
      <c r="L247" s="7"/>
      <c r="M247" s="7"/>
      <c r="N247" s="7"/>
      <c r="O247" s="7"/>
      <c r="P247" s="7"/>
      <c r="Q247" s="7"/>
      <c r="R247" s="7"/>
      <c r="S247" s="7"/>
      <c r="T247" s="7"/>
      <c r="U247" s="7"/>
      <c r="V247" s="7"/>
      <c r="W247" s="7"/>
      <c r="X247" s="7"/>
      <c r="Y247" s="7"/>
      <c r="Z247" s="7"/>
      <c r="AA247" s="7"/>
    </row>
    <row r="248" ht="15.75" customHeight="1">
      <c r="A248" s="27" t="s">
        <v>823</v>
      </c>
      <c r="B248" s="29">
        <v>4.0</v>
      </c>
      <c r="C248" s="123" t="s">
        <v>833</v>
      </c>
      <c r="D248" s="35" t="s">
        <v>834</v>
      </c>
      <c r="E248" s="35" t="s">
        <v>833</v>
      </c>
      <c r="G248" s="7"/>
      <c r="H248" s="7"/>
      <c r="I248" s="7"/>
      <c r="J248" s="7"/>
      <c r="K248" s="7"/>
      <c r="L248" s="7"/>
      <c r="M248" s="7"/>
      <c r="N248" s="7"/>
      <c r="O248" s="7"/>
      <c r="P248" s="7"/>
      <c r="Q248" s="7"/>
      <c r="R248" s="7"/>
      <c r="S248" s="7"/>
      <c r="T248" s="7"/>
      <c r="U248" s="7"/>
      <c r="V248" s="7"/>
      <c r="W248" s="7"/>
      <c r="X248" s="7"/>
      <c r="Y248" s="7"/>
      <c r="Z248" s="7"/>
      <c r="AA248" s="7"/>
    </row>
    <row r="249" ht="15.75" customHeight="1">
      <c r="A249" s="27" t="s">
        <v>823</v>
      </c>
      <c r="B249" s="29">
        <v>5.0</v>
      </c>
      <c r="C249" s="123" t="s">
        <v>835</v>
      </c>
      <c r="D249" s="35" t="s">
        <v>836</v>
      </c>
      <c r="E249" s="35" t="s">
        <v>835</v>
      </c>
      <c r="F249" s="66"/>
      <c r="G249" s="7"/>
      <c r="H249" s="7"/>
      <c r="I249" s="7"/>
      <c r="J249" s="7"/>
      <c r="K249" s="7"/>
      <c r="L249" s="7"/>
      <c r="M249" s="7"/>
      <c r="N249" s="7"/>
      <c r="O249" s="7"/>
      <c r="P249" s="7"/>
      <c r="Q249" s="7"/>
      <c r="R249" s="7"/>
      <c r="S249" s="7"/>
      <c r="T249" s="7"/>
      <c r="U249" s="7"/>
      <c r="V249" s="7"/>
      <c r="W249" s="7"/>
      <c r="X249" s="7"/>
      <c r="Y249" s="7"/>
      <c r="Z249" s="7"/>
      <c r="AA249" s="7"/>
    </row>
    <row r="250" ht="15.75" customHeight="1">
      <c r="A250" s="27" t="s">
        <v>823</v>
      </c>
      <c r="B250" s="29">
        <v>6.0</v>
      </c>
      <c r="C250" s="123" t="s">
        <v>837</v>
      </c>
      <c r="D250" s="35" t="s">
        <v>838</v>
      </c>
      <c r="E250" s="35" t="s">
        <v>837</v>
      </c>
      <c r="G250" s="7"/>
      <c r="H250" s="7"/>
      <c r="I250" s="7"/>
      <c r="J250" s="7"/>
      <c r="K250" s="7"/>
      <c r="L250" s="7"/>
      <c r="M250" s="7"/>
      <c r="N250" s="7"/>
      <c r="O250" s="7"/>
      <c r="P250" s="7"/>
      <c r="Q250" s="7"/>
      <c r="R250" s="7"/>
      <c r="S250" s="7"/>
      <c r="T250" s="7"/>
      <c r="U250" s="7"/>
      <c r="V250" s="7"/>
      <c r="W250" s="7"/>
      <c r="X250" s="7"/>
      <c r="Y250" s="7"/>
      <c r="Z250" s="7"/>
      <c r="AA250" s="7"/>
    </row>
    <row r="251" ht="15.75" customHeight="1">
      <c r="A251" s="27" t="s">
        <v>823</v>
      </c>
      <c r="B251" s="29">
        <v>7.0</v>
      </c>
      <c r="C251" s="123" t="s">
        <v>839</v>
      </c>
      <c r="D251" s="35" t="s">
        <v>841</v>
      </c>
      <c r="E251" s="35" t="s">
        <v>839</v>
      </c>
      <c r="G251" s="7"/>
      <c r="H251" s="7"/>
      <c r="I251" s="7"/>
      <c r="J251" s="7"/>
      <c r="K251" s="7"/>
      <c r="L251" s="7"/>
      <c r="M251" s="7"/>
      <c r="N251" s="7"/>
      <c r="O251" s="7"/>
      <c r="P251" s="7"/>
      <c r="Q251" s="7"/>
      <c r="R251" s="7"/>
      <c r="S251" s="7"/>
      <c r="T251" s="7"/>
      <c r="U251" s="7"/>
      <c r="V251" s="7"/>
      <c r="W251" s="7"/>
      <c r="X251" s="7"/>
      <c r="Y251" s="7"/>
      <c r="Z251" s="7"/>
      <c r="AA251" s="7"/>
    </row>
    <row r="252" ht="15.75" customHeight="1">
      <c r="A252" s="140" t="s">
        <v>843</v>
      </c>
      <c r="B252" s="9">
        <v>1.0</v>
      </c>
      <c r="C252" s="10" t="s">
        <v>847</v>
      </c>
      <c r="D252" s="10" t="s">
        <v>848</v>
      </c>
      <c r="E252" s="10" t="s">
        <v>849</v>
      </c>
      <c r="G252" s="7"/>
      <c r="H252" s="7"/>
      <c r="I252" s="7"/>
      <c r="J252" s="7"/>
      <c r="K252" s="7"/>
      <c r="L252" s="7"/>
      <c r="M252" s="7"/>
      <c r="N252" s="7"/>
      <c r="O252" s="7"/>
      <c r="P252" s="7"/>
      <c r="Q252" s="7"/>
      <c r="R252" s="7"/>
      <c r="S252" s="7"/>
      <c r="T252" s="7"/>
      <c r="U252" s="7"/>
      <c r="V252" s="7"/>
      <c r="W252" s="7"/>
      <c r="X252" s="7"/>
      <c r="Y252" s="7"/>
      <c r="Z252" s="7"/>
      <c r="AA252" s="7"/>
    </row>
    <row r="253" ht="15.75" customHeight="1">
      <c r="A253" s="140" t="s">
        <v>843</v>
      </c>
      <c r="B253" s="141">
        <v>6.0</v>
      </c>
      <c r="C253" s="141" t="s">
        <v>850</v>
      </c>
      <c r="D253" s="141" t="s">
        <v>850</v>
      </c>
      <c r="E253" s="141" t="s">
        <v>850</v>
      </c>
      <c r="G253" s="7"/>
      <c r="H253" s="7"/>
      <c r="I253" s="7"/>
      <c r="J253" s="7"/>
      <c r="K253" s="7"/>
      <c r="L253" s="7"/>
      <c r="M253" s="7"/>
      <c r="N253" s="7"/>
      <c r="O253" s="7"/>
      <c r="P253" s="7"/>
      <c r="Q253" s="7"/>
      <c r="R253" s="7"/>
      <c r="S253" s="7"/>
      <c r="T253" s="7"/>
      <c r="U253" s="7"/>
      <c r="V253" s="7"/>
      <c r="W253" s="7"/>
      <c r="X253" s="7"/>
      <c r="Y253" s="7"/>
      <c r="Z253" s="7"/>
      <c r="AA253" s="7"/>
    </row>
    <row r="254" ht="15.75" customHeight="1">
      <c r="A254" s="140" t="s">
        <v>843</v>
      </c>
      <c r="B254" s="141">
        <v>7.0</v>
      </c>
      <c r="C254" s="141" t="s">
        <v>852</v>
      </c>
      <c r="D254" s="141" t="s">
        <v>852</v>
      </c>
      <c r="E254" s="141" t="s">
        <v>852</v>
      </c>
      <c r="G254" s="7"/>
      <c r="H254" s="7"/>
      <c r="I254" s="7"/>
      <c r="J254" s="7"/>
      <c r="K254" s="7"/>
      <c r="L254" s="7"/>
      <c r="M254" s="7"/>
      <c r="N254" s="7"/>
      <c r="O254" s="7"/>
      <c r="P254" s="7"/>
      <c r="Q254" s="7"/>
      <c r="R254" s="7"/>
      <c r="S254" s="7"/>
      <c r="T254" s="7"/>
      <c r="U254" s="7"/>
      <c r="V254" s="7"/>
      <c r="W254" s="7"/>
      <c r="X254" s="7"/>
      <c r="Y254" s="7"/>
      <c r="Z254" s="7"/>
      <c r="AA254" s="7"/>
    </row>
    <row r="255" ht="15.75" customHeight="1">
      <c r="A255" s="140" t="s">
        <v>843</v>
      </c>
      <c r="B255" s="141">
        <v>8.0</v>
      </c>
      <c r="C255" s="141" t="s">
        <v>854</v>
      </c>
      <c r="D255" s="141" t="s">
        <v>854</v>
      </c>
      <c r="E255" s="141" t="s">
        <v>854</v>
      </c>
      <c r="G255" s="7"/>
      <c r="H255" s="7"/>
      <c r="I255" s="7"/>
      <c r="J255" s="7"/>
      <c r="K255" s="7"/>
      <c r="L255" s="7"/>
      <c r="M255" s="7"/>
      <c r="N255" s="7"/>
      <c r="O255" s="7"/>
      <c r="P255" s="7"/>
      <c r="Q255" s="7"/>
      <c r="R255" s="7"/>
      <c r="S255" s="7"/>
      <c r="T255" s="7"/>
      <c r="U255" s="7"/>
      <c r="V255" s="7"/>
      <c r="W255" s="7"/>
      <c r="X255" s="7"/>
      <c r="Y255" s="7"/>
      <c r="Z255" s="7"/>
      <c r="AA255" s="7"/>
    </row>
    <row r="256" ht="15.75" customHeight="1">
      <c r="A256" s="140" t="s">
        <v>843</v>
      </c>
      <c r="B256" s="153">
        <v>9.0</v>
      </c>
      <c r="C256" s="153" t="s">
        <v>869</v>
      </c>
      <c r="D256" s="153" t="s">
        <v>869</v>
      </c>
      <c r="E256" s="153" t="s">
        <v>869</v>
      </c>
      <c r="F256" s="11"/>
      <c r="G256" s="7"/>
      <c r="H256" s="7"/>
      <c r="I256" s="7"/>
      <c r="J256" s="7"/>
      <c r="K256" s="7"/>
      <c r="L256" s="7"/>
      <c r="M256" s="7"/>
      <c r="N256" s="7"/>
      <c r="O256" s="7"/>
      <c r="P256" s="7"/>
      <c r="Q256" s="7"/>
      <c r="R256" s="7"/>
      <c r="S256" s="7"/>
      <c r="T256" s="7"/>
      <c r="U256" s="7"/>
      <c r="V256" s="7"/>
      <c r="W256" s="7"/>
      <c r="X256" s="7"/>
      <c r="Y256" s="7"/>
      <c r="Z256" s="7"/>
      <c r="AA256" s="7"/>
    </row>
    <row r="257" ht="15.75" customHeight="1">
      <c r="A257" s="140" t="s">
        <v>843</v>
      </c>
      <c r="B257" s="153">
        <v>10.0</v>
      </c>
      <c r="C257" s="153" t="s">
        <v>870</v>
      </c>
      <c r="D257" s="153" t="s">
        <v>871</v>
      </c>
      <c r="E257" s="153" t="s">
        <v>870</v>
      </c>
      <c r="F257" s="11"/>
      <c r="G257" s="7"/>
      <c r="H257" s="7"/>
      <c r="I257" s="7"/>
      <c r="J257" s="7"/>
      <c r="K257" s="7"/>
      <c r="L257" s="7"/>
      <c r="M257" s="7"/>
      <c r="N257" s="7"/>
      <c r="O257" s="7"/>
      <c r="P257" s="7"/>
      <c r="Q257" s="7"/>
      <c r="R257" s="7"/>
      <c r="S257" s="7"/>
      <c r="T257" s="7"/>
      <c r="U257" s="7"/>
      <c r="V257" s="7"/>
      <c r="W257" s="7"/>
      <c r="X257" s="7"/>
      <c r="Y257" s="7"/>
      <c r="Z257" s="7"/>
      <c r="AA257" s="7"/>
    </row>
    <row r="258" ht="15.75" customHeight="1">
      <c r="A258" s="66"/>
      <c r="B258" s="66"/>
      <c r="C258" s="66"/>
      <c r="D258" s="66"/>
      <c r="E258" s="66"/>
      <c r="F258" s="66"/>
      <c r="G258" s="7"/>
      <c r="H258" s="7"/>
      <c r="I258" s="7"/>
      <c r="J258" s="7"/>
      <c r="K258" s="7"/>
      <c r="L258" s="7"/>
      <c r="M258" s="7"/>
      <c r="N258" s="7"/>
      <c r="O258" s="7"/>
      <c r="P258" s="7"/>
      <c r="Q258" s="7"/>
      <c r="R258" s="7"/>
      <c r="S258" s="7"/>
      <c r="T258" s="7"/>
      <c r="U258" s="7"/>
      <c r="V258" s="7"/>
      <c r="W258" s="7"/>
      <c r="X258" s="7"/>
      <c r="Y258" s="7"/>
      <c r="Z258" s="7"/>
      <c r="AA258" s="7"/>
    </row>
    <row r="259" ht="15.75" customHeight="1">
      <c r="G259" s="7"/>
      <c r="H259" s="7"/>
      <c r="I259" s="7"/>
      <c r="J259" s="7"/>
      <c r="K259" s="7"/>
      <c r="L259" s="7"/>
      <c r="M259" s="7"/>
      <c r="N259" s="7"/>
      <c r="O259" s="7"/>
      <c r="P259" s="7"/>
      <c r="Q259" s="7"/>
      <c r="R259" s="7"/>
      <c r="S259" s="7"/>
      <c r="T259" s="7"/>
      <c r="U259" s="7"/>
      <c r="V259" s="7"/>
      <c r="W259" s="7"/>
      <c r="X259" s="7"/>
      <c r="Y259" s="7"/>
      <c r="Z259" s="7"/>
      <c r="AA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row>
    <row r="264" ht="15.75" customHeight="1">
      <c r="F264" s="7"/>
      <c r="G264" s="7"/>
      <c r="H264" s="7"/>
      <c r="I264" s="7"/>
      <c r="J264" s="7"/>
      <c r="K264" s="7"/>
      <c r="L264" s="7"/>
      <c r="M264" s="7"/>
      <c r="N264" s="7"/>
      <c r="O264" s="7"/>
      <c r="P264" s="7"/>
      <c r="Q264" s="7"/>
      <c r="R264" s="7"/>
      <c r="S264" s="7"/>
      <c r="T264" s="7"/>
      <c r="U264" s="7"/>
      <c r="V264" s="7"/>
      <c r="W264" s="7"/>
      <c r="X264" s="7"/>
      <c r="Y264" s="7"/>
      <c r="Z264" s="7"/>
      <c r="AA264" s="7"/>
    </row>
    <row r="265" ht="15.75" customHeight="1">
      <c r="F265" s="7"/>
      <c r="G265" s="7"/>
      <c r="H265" s="7"/>
      <c r="I265" s="7"/>
      <c r="J265" s="7"/>
      <c r="K265" s="7"/>
      <c r="L265" s="7"/>
      <c r="M265" s="7"/>
      <c r="N265" s="7"/>
      <c r="O265" s="7"/>
      <c r="P265" s="7"/>
      <c r="Q265" s="7"/>
      <c r="R265" s="7"/>
      <c r="S265" s="7"/>
      <c r="T265" s="7"/>
      <c r="U265" s="7"/>
      <c r="V265" s="7"/>
      <c r="W265" s="7"/>
      <c r="X265" s="7"/>
      <c r="Y265" s="7"/>
      <c r="Z265" s="7"/>
      <c r="AA265" s="7"/>
    </row>
    <row r="266" ht="15.75" customHeight="1">
      <c r="F266" s="7"/>
      <c r="G266" s="7"/>
      <c r="H266" s="7"/>
      <c r="I266" s="7"/>
      <c r="J266" s="7"/>
      <c r="K266" s="7"/>
      <c r="L266" s="7"/>
      <c r="M266" s="7"/>
      <c r="N266" s="7"/>
      <c r="O266" s="7"/>
      <c r="P266" s="7"/>
      <c r="Q266" s="7"/>
      <c r="R266" s="7"/>
      <c r="S266" s="7"/>
      <c r="T266" s="7"/>
      <c r="U266" s="7"/>
      <c r="V266" s="7"/>
      <c r="W266" s="7"/>
      <c r="X266" s="7"/>
      <c r="Y266" s="7"/>
      <c r="Z266" s="7"/>
      <c r="AA266" s="7"/>
    </row>
    <row r="267" ht="15.75" customHeight="1">
      <c r="F267" s="7"/>
      <c r="G267" s="7"/>
      <c r="H267" s="7"/>
      <c r="I267" s="7"/>
      <c r="J267" s="7"/>
      <c r="K267" s="7"/>
      <c r="L267" s="7"/>
      <c r="M267" s="7"/>
      <c r="N267" s="7"/>
      <c r="O267" s="7"/>
      <c r="P267" s="7"/>
      <c r="Q267" s="7"/>
      <c r="R267" s="7"/>
      <c r="S267" s="7"/>
      <c r="T267" s="7"/>
      <c r="U267" s="7"/>
      <c r="V267" s="7"/>
      <c r="W267" s="7"/>
      <c r="X267" s="7"/>
      <c r="Y267" s="7"/>
      <c r="Z267" s="7"/>
      <c r="AA267" s="7"/>
    </row>
    <row r="268" ht="15.75" customHeight="1">
      <c r="G268" s="7"/>
      <c r="H268" s="7"/>
      <c r="I268" s="7"/>
      <c r="J268" s="7"/>
      <c r="K268" s="7"/>
      <c r="L268" s="7"/>
      <c r="M268" s="7"/>
      <c r="N268" s="7"/>
      <c r="O268" s="7"/>
      <c r="P268" s="7"/>
      <c r="Q268" s="7"/>
      <c r="R268" s="7"/>
      <c r="S268" s="7"/>
      <c r="T268" s="7"/>
      <c r="U268" s="7"/>
      <c r="V268" s="7"/>
      <c r="W268" s="7"/>
      <c r="X268" s="7"/>
      <c r="Y268" s="7"/>
      <c r="Z268" s="7"/>
      <c r="AA268" s="7"/>
    </row>
    <row r="269" ht="15.75" customHeight="1">
      <c r="G269" s="7"/>
      <c r="H269" s="7"/>
      <c r="I269" s="7"/>
      <c r="J269" s="7"/>
      <c r="K269" s="7"/>
      <c r="L269" s="7"/>
      <c r="M269" s="7"/>
      <c r="N269" s="7"/>
      <c r="O269" s="7"/>
      <c r="P269" s="7"/>
      <c r="Q269" s="7"/>
      <c r="R269" s="7"/>
      <c r="S269" s="7"/>
      <c r="T269" s="7"/>
      <c r="U269" s="7"/>
      <c r="V269" s="7"/>
      <c r="W269" s="7"/>
      <c r="X269" s="7"/>
      <c r="Y269" s="7"/>
      <c r="Z269" s="7"/>
      <c r="AA269" s="7"/>
    </row>
    <row r="270" ht="15.75" customHeight="1">
      <c r="A270" s="66"/>
      <c r="B270" s="66"/>
      <c r="C270" s="66"/>
      <c r="D270" s="66"/>
      <c r="E270" s="66"/>
      <c r="F270" s="66"/>
      <c r="G270" s="7"/>
      <c r="H270" s="7"/>
      <c r="I270" s="7"/>
      <c r="J270" s="7"/>
      <c r="K270" s="7"/>
      <c r="L270" s="7"/>
      <c r="M270" s="7"/>
      <c r="N270" s="7"/>
      <c r="O270" s="7"/>
      <c r="P270" s="7"/>
      <c r="Q270" s="7"/>
      <c r="R270" s="7"/>
      <c r="S270" s="7"/>
      <c r="T270" s="7"/>
      <c r="U270" s="7"/>
      <c r="V270" s="7"/>
      <c r="W270" s="7"/>
      <c r="X270" s="7"/>
      <c r="Y270" s="7"/>
      <c r="Z270" s="7"/>
      <c r="AA270" s="7"/>
    </row>
    <row r="271" ht="15.75" customHeight="1">
      <c r="G271" s="7"/>
      <c r="H271" s="7"/>
      <c r="I271" s="7"/>
      <c r="J271" s="7"/>
      <c r="K271" s="7"/>
      <c r="L271" s="7"/>
      <c r="M271" s="7"/>
      <c r="N271" s="7"/>
      <c r="O271" s="7"/>
      <c r="P271" s="7"/>
      <c r="Q271" s="7"/>
      <c r="R271" s="7"/>
      <c r="S271" s="7"/>
      <c r="T271" s="7"/>
      <c r="U271" s="7"/>
      <c r="V271" s="7"/>
      <c r="W271" s="7"/>
      <c r="X271" s="7"/>
      <c r="Y271" s="7"/>
      <c r="Z271" s="7"/>
      <c r="AA271" s="7"/>
    </row>
    <row r="272" ht="15.75" customHeight="1">
      <c r="G272" s="7"/>
      <c r="H272" s="7"/>
      <c r="I272" s="7"/>
      <c r="J272" s="7"/>
      <c r="K272" s="7"/>
      <c r="L272" s="7"/>
      <c r="M272" s="7"/>
      <c r="N272" s="7"/>
      <c r="O272" s="7"/>
      <c r="P272" s="7"/>
      <c r="Q272" s="7"/>
      <c r="R272" s="7"/>
      <c r="S272" s="7"/>
      <c r="T272" s="7"/>
      <c r="U272" s="7"/>
      <c r="V272" s="7"/>
      <c r="W272" s="7"/>
      <c r="X272" s="7"/>
      <c r="Y272" s="7"/>
      <c r="Z272" s="7"/>
      <c r="AA272" s="7"/>
    </row>
    <row r="273" ht="15.75" customHeight="1">
      <c r="G273" s="7"/>
      <c r="H273" s="7"/>
      <c r="I273" s="7"/>
      <c r="J273" s="7"/>
      <c r="K273" s="7"/>
      <c r="L273" s="7"/>
      <c r="M273" s="7"/>
      <c r="N273" s="7"/>
      <c r="O273" s="7"/>
      <c r="P273" s="7"/>
      <c r="Q273" s="7"/>
      <c r="R273" s="7"/>
      <c r="S273" s="7"/>
      <c r="T273" s="7"/>
      <c r="U273" s="7"/>
      <c r="V273" s="7"/>
      <c r="W273" s="7"/>
      <c r="X273" s="7"/>
      <c r="Y273" s="7"/>
      <c r="Z273" s="7"/>
      <c r="AA273" s="7"/>
    </row>
    <row r="274" ht="15.75" customHeight="1">
      <c r="G274" s="7"/>
      <c r="H274" s="7"/>
      <c r="I274" s="7"/>
      <c r="J274" s="7"/>
      <c r="K274" s="7"/>
      <c r="L274" s="7"/>
      <c r="M274" s="7"/>
      <c r="N274" s="7"/>
      <c r="O274" s="7"/>
      <c r="P274" s="7"/>
      <c r="Q274" s="7"/>
      <c r="R274" s="7"/>
      <c r="S274" s="7"/>
      <c r="T274" s="7"/>
      <c r="U274" s="7"/>
      <c r="V274" s="7"/>
      <c r="W274" s="7"/>
      <c r="X274" s="7"/>
      <c r="Y274" s="7"/>
      <c r="Z274" s="7"/>
      <c r="AA274" s="7"/>
    </row>
    <row r="275" ht="15.75" customHeight="1">
      <c r="G275" s="7"/>
      <c r="H275" s="7"/>
      <c r="I275" s="7"/>
      <c r="J275" s="7"/>
      <c r="K275" s="7"/>
      <c r="L275" s="7"/>
      <c r="M275" s="7"/>
      <c r="N275" s="7"/>
      <c r="O275" s="7"/>
      <c r="P275" s="7"/>
      <c r="Q275" s="7"/>
      <c r="R275" s="7"/>
      <c r="S275" s="7"/>
      <c r="T275" s="7"/>
      <c r="U275" s="7"/>
      <c r="V275" s="7"/>
      <c r="W275" s="7"/>
      <c r="X275" s="7"/>
      <c r="Y275" s="7"/>
      <c r="Z275" s="7"/>
      <c r="AA275" s="7"/>
    </row>
    <row r="276" ht="15.75" customHeight="1">
      <c r="G276" s="7"/>
      <c r="H276" s="7"/>
      <c r="I276" s="7"/>
      <c r="J276" s="7"/>
      <c r="K276" s="7"/>
      <c r="L276" s="7"/>
      <c r="M276" s="7"/>
      <c r="N276" s="7"/>
      <c r="O276" s="7"/>
      <c r="P276" s="7"/>
      <c r="Q276" s="7"/>
      <c r="R276" s="7"/>
      <c r="S276" s="7"/>
      <c r="T276" s="7"/>
      <c r="U276" s="7"/>
      <c r="V276" s="7"/>
      <c r="W276" s="7"/>
      <c r="X276" s="7"/>
      <c r="Y276" s="7"/>
      <c r="Z276" s="7"/>
      <c r="AA276" s="7"/>
    </row>
    <row r="277" ht="15.75" customHeight="1">
      <c r="G277" s="7"/>
      <c r="H277" s="7"/>
      <c r="I277" s="7"/>
      <c r="J277" s="7"/>
      <c r="K277" s="7"/>
      <c r="L277" s="7"/>
      <c r="M277" s="7"/>
      <c r="N277" s="7"/>
      <c r="O277" s="7"/>
      <c r="P277" s="7"/>
      <c r="Q277" s="7"/>
      <c r="R277" s="7"/>
      <c r="S277" s="7"/>
      <c r="T277" s="7"/>
      <c r="U277" s="7"/>
      <c r="V277" s="7"/>
      <c r="W277" s="7"/>
      <c r="X277" s="7"/>
      <c r="Y277" s="7"/>
      <c r="Z277" s="7"/>
      <c r="AA277" s="7"/>
    </row>
    <row r="278" ht="15.75" customHeight="1">
      <c r="G278" s="7"/>
      <c r="H278" s="7"/>
      <c r="I278" s="7"/>
      <c r="J278" s="7"/>
      <c r="K278" s="7"/>
      <c r="L278" s="7"/>
      <c r="M278" s="7"/>
      <c r="N278" s="7"/>
      <c r="O278" s="7"/>
      <c r="P278" s="7"/>
      <c r="Q278" s="7"/>
      <c r="R278" s="7"/>
      <c r="S278" s="7"/>
      <c r="T278" s="7"/>
      <c r="U278" s="7"/>
      <c r="V278" s="7"/>
      <c r="W278" s="7"/>
      <c r="X278" s="7"/>
      <c r="Y278" s="7"/>
      <c r="Z278" s="7"/>
      <c r="AA278" s="7"/>
    </row>
    <row r="279" ht="15.75" customHeight="1">
      <c r="G279" s="7"/>
      <c r="H279" s="7"/>
      <c r="I279" s="7"/>
      <c r="J279" s="7"/>
      <c r="K279" s="7"/>
      <c r="L279" s="7"/>
      <c r="M279" s="7"/>
      <c r="N279" s="7"/>
      <c r="O279" s="7"/>
      <c r="P279" s="7"/>
      <c r="Q279" s="7"/>
      <c r="R279" s="7"/>
      <c r="S279" s="7"/>
      <c r="T279" s="7"/>
      <c r="U279" s="7"/>
      <c r="V279" s="7"/>
      <c r="W279" s="7"/>
      <c r="X279" s="7"/>
      <c r="Y279" s="7"/>
      <c r="Z279" s="7"/>
      <c r="AA279" s="7"/>
    </row>
    <row r="280" ht="15.75" customHeight="1">
      <c r="G280" s="7"/>
      <c r="H280" s="7"/>
      <c r="I280" s="7"/>
      <c r="J280" s="7"/>
      <c r="K280" s="7"/>
      <c r="L280" s="7"/>
      <c r="M280" s="7"/>
      <c r="N280" s="7"/>
      <c r="O280" s="7"/>
      <c r="P280" s="7"/>
      <c r="Q280" s="7"/>
      <c r="R280" s="7"/>
      <c r="S280" s="7"/>
      <c r="T280" s="7"/>
      <c r="U280" s="7"/>
      <c r="V280" s="7"/>
      <c r="W280" s="7"/>
      <c r="X280" s="7"/>
      <c r="Y280" s="7"/>
      <c r="Z280" s="7"/>
      <c r="AA280" s="7"/>
    </row>
    <row r="281" ht="15.75" customHeight="1">
      <c r="G281" s="7"/>
      <c r="H281" s="7"/>
      <c r="I281" s="7"/>
      <c r="J281" s="7"/>
      <c r="K281" s="7"/>
      <c r="L281" s="7"/>
      <c r="M281" s="7"/>
      <c r="N281" s="7"/>
      <c r="O281" s="7"/>
      <c r="P281" s="7"/>
      <c r="Q281" s="7"/>
      <c r="R281" s="7"/>
      <c r="S281" s="7"/>
      <c r="T281" s="7"/>
      <c r="U281" s="7"/>
      <c r="V281" s="7"/>
      <c r="W281" s="7"/>
      <c r="X281" s="7"/>
      <c r="Y281" s="7"/>
      <c r="Z281" s="7"/>
      <c r="AA281" s="7"/>
    </row>
    <row r="282" ht="15.75" customHeight="1">
      <c r="A282" s="66"/>
      <c r="B282" s="66"/>
      <c r="C282" s="66"/>
      <c r="D282" s="66"/>
      <c r="E282" s="66"/>
      <c r="F282" s="66"/>
      <c r="G282" s="7"/>
      <c r="H282" s="7"/>
      <c r="I282" s="7"/>
      <c r="J282" s="7"/>
      <c r="K282" s="7"/>
      <c r="L282" s="7"/>
      <c r="M282" s="7"/>
      <c r="N282" s="7"/>
      <c r="O282" s="7"/>
      <c r="P282" s="7"/>
      <c r="Q282" s="7"/>
      <c r="R282" s="7"/>
      <c r="S282" s="7"/>
      <c r="T282" s="7"/>
      <c r="U282" s="7"/>
      <c r="V282" s="7"/>
      <c r="W282" s="7"/>
      <c r="X282" s="7"/>
      <c r="Y282" s="7"/>
      <c r="Z282" s="7"/>
      <c r="AA282" s="7"/>
    </row>
    <row r="283" ht="15.75" customHeight="1">
      <c r="G283" s="7"/>
      <c r="H283" s="7"/>
      <c r="I283" s="7"/>
      <c r="J283" s="7"/>
      <c r="K283" s="7"/>
      <c r="L283" s="7"/>
      <c r="M283" s="7"/>
      <c r="N283" s="7"/>
      <c r="O283" s="7"/>
      <c r="P283" s="7"/>
      <c r="Q283" s="7"/>
      <c r="R283" s="7"/>
      <c r="S283" s="7"/>
      <c r="T283" s="7"/>
      <c r="U283" s="7"/>
      <c r="V283" s="7"/>
      <c r="W283" s="7"/>
      <c r="X283" s="7"/>
      <c r="Y283" s="7"/>
      <c r="Z283" s="7"/>
      <c r="AA283" s="7"/>
    </row>
    <row r="284" ht="15.75" customHeight="1">
      <c r="G284" s="7"/>
      <c r="H284" s="7"/>
      <c r="I284" s="7"/>
      <c r="J284" s="7"/>
      <c r="K284" s="7"/>
      <c r="L284" s="7"/>
      <c r="M284" s="7"/>
      <c r="N284" s="7"/>
      <c r="O284" s="7"/>
      <c r="P284" s="7"/>
      <c r="Q284" s="7"/>
      <c r="R284" s="7"/>
      <c r="S284" s="7"/>
      <c r="T284" s="7"/>
      <c r="U284" s="7"/>
      <c r="V284" s="7"/>
      <c r="W284" s="7"/>
      <c r="X284" s="7"/>
      <c r="Y284" s="7"/>
      <c r="Z284" s="7"/>
      <c r="AA284" s="7"/>
    </row>
    <row r="285" ht="15.75" customHeight="1">
      <c r="G285" s="7"/>
      <c r="H285" s="7"/>
      <c r="I285" s="7"/>
      <c r="J285" s="7"/>
      <c r="K285" s="7"/>
      <c r="L285" s="7"/>
      <c r="M285" s="7"/>
      <c r="N285" s="7"/>
      <c r="O285" s="7"/>
      <c r="P285" s="7"/>
      <c r="Q285" s="7"/>
      <c r="R285" s="7"/>
      <c r="S285" s="7"/>
      <c r="T285" s="7"/>
      <c r="U285" s="7"/>
      <c r="V285" s="7"/>
      <c r="W285" s="7"/>
      <c r="X285" s="7"/>
      <c r="Y285" s="7"/>
      <c r="Z285" s="7"/>
      <c r="AA285" s="7"/>
    </row>
    <row r="286" ht="15.75" customHeight="1">
      <c r="G286" s="7"/>
      <c r="H286" s="7"/>
      <c r="I286" s="7"/>
      <c r="J286" s="7"/>
      <c r="K286" s="7"/>
      <c r="L286" s="7"/>
      <c r="M286" s="7"/>
      <c r="N286" s="7"/>
      <c r="O286" s="7"/>
      <c r="P286" s="7"/>
      <c r="Q286" s="7"/>
      <c r="R286" s="7"/>
      <c r="S286" s="7"/>
      <c r="T286" s="7"/>
      <c r="U286" s="7"/>
      <c r="V286" s="7"/>
      <c r="W286" s="7"/>
      <c r="X286" s="7"/>
      <c r="Y286" s="7"/>
      <c r="Z286" s="7"/>
      <c r="AA286" s="7"/>
    </row>
    <row r="287" ht="15.75" customHeight="1">
      <c r="G287" s="7"/>
      <c r="H287" s="7"/>
      <c r="I287" s="7"/>
      <c r="J287" s="7"/>
      <c r="K287" s="7"/>
      <c r="L287" s="7"/>
      <c r="M287" s="7"/>
      <c r="N287" s="7"/>
      <c r="O287" s="7"/>
      <c r="P287" s="7"/>
      <c r="Q287" s="7"/>
      <c r="R287" s="7"/>
      <c r="S287" s="7"/>
      <c r="T287" s="7"/>
      <c r="U287" s="7"/>
      <c r="V287" s="7"/>
      <c r="W287" s="7"/>
      <c r="X287" s="7"/>
      <c r="Y287" s="7"/>
      <c r="Z287" s="7"/>
      <c r="AA287" s="7"/>
    </row>
    <row r="288" ht="15.75" customHeight="1">
      <c r="G288" s="7"/>
      <c r="H288" s="7"/>
      <c r="I288" s="7"/>
      <c r="J288" s="7"/>
      <c r="K288" s="7"/>
      <c r="L288" s="7"/>
      <c r="M288" s="7"/>
      <c r="N288" s="7"/>
      <c r="O288" s="7"/>
      <c r="P288" s="7"/>
      <c r="Q288" s="7"/>
      <c r="R288" s="7"/>
      <c r="S288" s="7"/>
      <c r="T288" s="7"/>
      <c r="U288" s="7"/>
      <c r="V288" s="7"/>
      <c r="W288" s="7"/>
      <c r="X288" s="7"/>
      <c r="Y288" s="7"/>
      <c r="Z288" s="7"/>
      <c r="AA288" s="7"/>
    </row>
    <row r="289" ht="15.75" customHeight="1">
      <c r="G289" s="7"/>
      <c r="H289" s="7"/>
      <c r="I289" s="7"/>
      <c r="J289" s="7"/>
      <c r="K289" s="7"/>
      <c r="L289" s="7"/>
      <c r="M289" s="7"/>
      <c r="N289" s="7"/>
      <c r="O289" s="7"/>
      <c r="P289" s="7"/>
      <c r="Q289" s="7"/>
      <c r="R289" s="7"/>
      <c r="S289" s="7"/>
      <c r="T289" s="7"/>
      <c r="U289" s="7"/>
      <c r="V289" s="7"/>
      <c r="W289" s="7"/>
      <c r="X289" s="7"/>
      <c r="Y289" s="7"/>
      <c r="Z289" s="7"/>
      <c r="AA289" s="7"/>
    </row>
    <row r="290" ht="15.75" customHeight="1">
      <c r="G290" s="7"/>
      <c r="H290" s="7"/>
      <c r="I290" s="7"/>
      <c r="J290" s="7"/>
      <c r="K290" s="7"/>
      <c r="L290" s="7"/>
      <c r="M290" s="7"/>
      <c r="N290" s="7"/>
      <c r="O290" s="7"/>
      <c r="P290" s="7"/>
      <c r="Q290" s="7"/>
      <c r="R290" s="7"/>
      <c r="S290" s="7"/>
      <c r="T290" s="7"/>
      <c r="U290" s="7"/>
      <c r="V290" s="7"/>
      <c r="W290" s="7"/>
      <c r="X290" s="7"/>
      <c r="Y290" s="7"/>
      <c r="Z290" s="7"/>
      <c r="AA290" s="7"/>
    </row>
    <row r="291" ht="15.75" customHeight="1">
      <c r="G291" s="7"/>
      <c r="H291" s="7"/>
      <c r="I291" s="7"/>
      <c r="J291" s="7"/>
      <c r="K291" s="7"/>
      <c r="L291" s="7"/>
      <c r="M291" s="7"/>
      <c r="N291" s="7"/>
      <c r="O291" s="7"/>
      <c r="P291" s="7"/>
      <c r="Q291" s="7"/>
      <c r="R291" s="7"/>
      <c r="S291" s="7"/>
      <c r="T291" s="7"/>
      <c r="U291" s="7"/>
      <c r="V291" s="7"/>
      <c r="W291" s="7"/>
      <c r="X291" s="7"/>
      <c r="Y291" s="7"/>
      <c r="Z291" s="7"/>
      <c r="AA291" s="7"/>
    </row>
    <row r="292" ht="15.75" customHeight="1">
      <c r="G292" s="7"/>
      <c r="H292" s="7"/>
      <c r="I292" s="7"/>
      <c r="J292" s="7"/>
      <c r="K292" s="7"/>
      <c r="L292" s="7"/>
      <c r="M292" s="7"/>
      <c r="N292" s="7"/>
      <c r="O292" s="7"/>
      <c r="P292" s="7"/>
      <c r="Q292" s="7"/>
      <c r="R292" s="7"/>
      <c r="S292" s="7"/>
      <c r="T292" s="7"/>
      <c r="U292" s="7"/>
      <c r="V292" s="7"/>
      <c r="W292" s="7"/>
      <c r="X292" s="7"/>
      <c r="Y292" s="7"/>
      <c r="Z292" s="7"/>
      <c r="AA292" s="7"/>
    </row>
    <row r="293" ht="15.75" customHeight="1">
      <c r="G293" s="7"/>
      <c r="H293" s="7"/>
      <c r="I293" s="7"/>
      <c r="J293" s="7"/>
      <c r="K293" s="7"/>
      <c r="L293" s="7"/>
      <c r="M293" s="7"/>
      <c r="N293" s="7"/>
      <c r="O293" s="7"/>
      <c r="P293" s="7"/>
      <c r="Q293" s="7"/>
      <c r="R293" s="7"/>
      <c r="S293" s="7"/>
      <c r="T293" s="7"/>
      <c r="U293" s="7"/>
      <c r="V293" s="7"/>
      <c r="W293" s="7"/>
      <c r="X293" s="7"/>
      <c r="Y293" s="7"/>
      <c r="Z293" s="7"/>
      <c r="AA293" s="7"/>
    </row>
    <row r="294" ht="15.75" customHeight="1">
      <c r="G294" s="7"/>
      <c r="H294" s="7"/>
      <c r="I294" s="7"/>
      <c r="J294" s="7"/>
      <c r="K294" s="7"/>
      <c r="L294" s="7"/>
      <c r="M294" s="7"/>
      <c r="N294" s="7"/>
      <c r="O294" s="7"/>
      <c r="P294" s="7"/>
      <c r="Q294" s="7"/>
      <c r="R294" s="7"/>
      <c r="S294" s="7"/>
      <c r="T294" s="7"/>
      <c r="U294" s="7"/>
      <c r="V294" s="7"/>
      <c r="W294" s="7"/>
      <c r="X294" s="7"/>
      <c r="Y294" s="7"/>
      <c r="Z294" s="7"/>
      <c r="AA294" s="7"/>
    </row>
    <row r="295" ht="15.75" customHeight="1">
      <c r="A295" s="66"/>
      <c r="B295" s="66"/>
      <c r="C295" s="66"/>
      <c r="D295" s="66"/>
      <c r="E295" s="66"/>
      <c r="F295" s="66"/>
      <c r="G295" s="7"/>
      <c r="H295" s="7"/>
      <c r="I295" s="7"/>
      <c r="J295" s="7"/>
      <c r="K295" s="7"/>
      <c r="L295" s="7"/>
      <c r="M295" s="7"/>
      <c r="N295" s="7"/>
      <c r="O295" s="7"/>
      <c r="P295" s="7"/>
      <c r="Q295" s="7"/>
      <c r="R295" s="7"/>
      <c r="S295" s="7"/>
      <c r="T295" s="7"/>
      <c r="U295" s="7"/>
      <c r="V295" s="7"/>
      <c r="W295" s="7"/>
      <c r="X295" s="7"/>
      <c r="Y295" s="7"/>
      <c r="Z295" s="7"/>
      <c r="AA295" s="7"/>
    </row>
    <row r="296" ht="15.75" customHeight="1">
      <c r="G296" s="7"/>
      <c r="H296" s="7"/>
      <c r="I296" s="7"/>
      <c r="J296" s="7"/>
      <c r="K296" s="7"/>
      <c r="L296" s="7"/>
      <c r="M296" s="7"/>
      <c r="N296" s="7"/>
      <c r="O296" s="7"/>
      <c r="P296" s="7"/>
      <c r="Q296" s="7"/>
      <c r="R296" s="7"/>
      <c r="S296" s="7"/>
      <c r="T296" s="7"/>
      <c r="U296" s="7"/>
      <c r="V296" s="7"/>
      <c r="W296" s="7"/>
      <c r="X296" s="7"/>
      <c r="Y296" s="7"/>
      <c r="Z296" s="7"/>
      <c r="AA296" s="7"/>
    </row>
    <row r="297" ht="15.75" customHeight="1">
      <c r="G297" s="7"/>
      <c r="H297" s="7"/>
      <c r="I297" s="7"/>
      <c r="J297" s="7"/>
      <c r="K297" s="7"/>
      <c r="L297" s="7"/>
      <c r="M297" s="7"/>
      <c r="N297" s="7"/>
      <c r="O297" s="7"/>
      <c r="P297" s="7"/>
      <c r="Q297" s="7"/>
      <c r="R297" s="7"/>
      <c r="S297" s="7"/>
      <c r="T297" s="7"/>
      <c r="U297" s="7"/>
      <c r="V297" s="7"/>
      <c r="W297" s="7"/>
      <c r="X297" s="7"/>
      <c r="Y297" s="7"/>
      <c r="Z297" s="7"/>
      <c r="AA297" s="7"/>
    </row>
    <row r="298" ht="15.75" customHeight="1">
      <c r="G298" s="7"/>
      <c r="H298" s="7"/>
      <c r="I298" s="7"/>
      <c r="J298" s="7"/>
      <c r="K298" s="7"/>
      <c r="L298" s="7"/>
      <c r="M298" s="7"/>
      <c r="N298" s="7"/>
      <c r="O298" s="7"/>
      <c r="P298" s="7"/>
      <c r="Q298" s="7"/>
      <c r="R298" s="7"/>
      <c r="S298" s="7"/>
      <c r="T298" s="7"/>
      <c r="U298" s="7"/>
      <c r="V298" s="7"/>
      <c r="W298" s="7"/>
      <c r="X298" s="7"/>
      <c r="Y298" s="7"/>
      <c r="Z298" s="7"/>
      <c r="AA298" s="7"/>
    </row>
    <row r="299" ht="15.75" customHeight="1">
      <c r="G299" s="7"/>
      <c r="H299" s="7"/>
      <c r="I299" s="7"/>
      <c r="J299" s="7"/>
      <c r="K299" s="7"/>
      <c r="L299" s="7"/>
      <c r="M299" s="7"/>
      <c r="N299" s="7"/>
      <c r="O299" s="7"/>
      <c r="P299" s="7"/>
      <c r="Q299" s="7"/>
      <c r="R299" s="7"/>
      <c r="S299" s="7"/>
      <c r="T299" s="7"/>
      <c r="U299" s="7"/>
      <c r="V299" s="7"/>
      <c r="W299" s="7"/>
      <c r="X299" s="7"/>
      <c r="Y299" s="7"/>
      <c r="Z299" s="7"/>
      <c r="AA299" s="7"/>
    </row>
    <row r="300" ht="15.75" customHeight="1">
      <c r="G300" s="7"/>
      <c r="H300" s="7"/>
      <c r="I300" s="7"/>
      <c r="J300" s="7"/>
      <c r="K300" s="7"/>
      <c r="L300" s="7"/>
      <c r="M300" s="7"/>
      <c r="N300" s="7"/>
      <c r="O300" s="7"/>
      <c r="P300" s="7"/>
      <c r="Q300" s="7"/>
      <c r="R300" s="7"/>
      <c r="S300" s="7"/>
      <c r="T300" s="7"/>
      <c r="U300" s="7"/>
      <c r="V300" s="7"/>
      <c r="W300" s="7"/>
      <c r="X300" s="7"/>
      <c r="Y300" s="7"/>
      <c r="Z300" s="7"/>
      <c r="AA300" s="7"/>
    </row>
    <row r="301" ht="15.75" customHeight="1">
      <c r="G301" s="7"/>
      <c r="H301" s="7"/>
      <c r="I301" s="7"/>
      <c r="J301" s="7"/>
      <c r="K301" s="7"/>
      <c r="L301" s="7"/>
      <c r="M301" s="7"/>
      <c r="N301" s="7"/>
      <c r="O301" s="7"/>
      <c r="P301" s="7"/>
      <c r="Q301" s="7"/>
      <c r="R301" s="7"/>
      <c r="S301" s="7"/>
      <c r="T301" s="7"/>
      <c r="U301" s="7"/>
      <c r="V301" s="7"/>
      <c r="W301" s="7"/>
      <c r="X301" s="7"/>
      <c r="Y301" s="7"/>
      <c r="Z301" s="7"/>
      <c r="AA301" s="7"/>
    </row>
    <row r="302" ht="15.75" customHeight="1">
      <c r="G302" s="7"/>
      <c r="H302" s="7"/>
      <c r="I302" s="7"/>
      <c r="J302" s="7"/>
      <c r="K302" s="7"/>
      <c r="L302" s="7"/>
      <c r="M302" s="7"/>
      <c r="N302" s="7"/>
      <c r="O302" s="7"/>
      <c r="P302" s="7"/>
      <c r="Q302" s="7"/>
      <c r="R302" s="7"/>
      <c r="S302" s="7"/>
      <c r="T302" s="7"/>
      <c r="U302" s="7"/>
      <c r="V302" s="7"/>
      <c r="W302" s="7"/>
      <c r="X302" s="7"/>
      <c r="Y302" s="7"/>
      <c r="Z302" s="7"/>
      <c r="AA302" s="7"/>
    </row>
    <row r="303" ht="15.75" customHeight="1">
      <c r="G303" s="7"/>
      <c r="H303" s="7"/>
      <c r="I303" s="7"/>
      <c r="J303" s="7"/>
      <c r="K303" s="7"/>
      <c r="L303" s="7"/>
      <c r="M303" s="7"/>
      <c r="N303" s="7"/>
      <c r="O303" s="7"/>
      <c r="P303" s="7"/>
      <c r="Q303" s="7"/>
      <c r="R303" s="7"/>
      <c r="S303" s="7"/>
      <c r="T303" s="7"/>
      <c r="U303" s="7"/>
      <c r="V303" s="7"/>
      <c r="W303" s="7"/>
      <c r="X303" s="7"/>
      <c r="Y303" s="7"/>
      <c r="Z303" s="7"/>
      <c r="AA303" s="7"/>
    </row>
    <row r="304" ht="15.75" customHeight="1">
      <c r="G304" s="7"/>
      <c r="H304" s="7"/>
      <c r="I304" s="7"/>
      <c r="J304" s="7"/>
      <c r="K304" s="7"/>
      <c r="L304" s="7"/>
      <c r="M304" s="7"/>
      <c r="N304" s="7"/>
      <c r="O304" s="7"/>
      <c r="P304" s="7"/>
      <c r="Q304" s="7"/>
      <c r="R304" s="7"/>
      <c r="S304" s="7"/>
      <c r="T304" s="7"/>
      <c r="U304" s="7"/>
      <c r="V304" s="7"/>
      <c r="W304" s="7"/>
      <c r="X304" s="7"/>
      <c r="Y304" s="7"/>
      <c r="Z304" s="7"/>
      <c r="AA304" s="7"/>
    </row>
    <row r="305" ht="15.75" customHeight="1">
      <c r="A305" s="66"/>
      <c r="B305" s="66"/>
      <c r="C305" s="66"/>
      <c r="D305" s="66"/>
      <c r="E305" s="66"/>
      <c r="F305" s="66"/>
      <c r="G305" s="7"/>
      <c r="H305" s="7"/>
      <c r="I305" s="7"/>
      <c r="J305" s="7"/>
      <c r="K305" s="7"/>
      <c r="L305" s="7"/>
      <c r="M305" s="7"/>
      <c r="N305" s="7"/>
      <c r="O305" s="7"/>
      <c r="P305" s="7"/>
      <c r="Q305" s="7"/>
      <c r="R305" s="7"/>
      <c r="S305" s="7"/>
      <c r="T305" s="7"/>
      <c r="U305" s="7"/>
      <c r="V305" s="7"/>
      <c r="W305" s="7"/>
      <c r="X305" s="7"/>
      <c r="Y305" s="7"/>
      <c r="Z305" s="7"/>
      <c r="AA305" s="7"/>
    </row>
    <row r="306" ht="15.75" customHeight="1">
      <c r="G306" s="7"/>
      <c r="H306" s="7"/>
      <c r="I306" s="7"/>
      <c r="J306" s="7"/>
      <c r="K306" s="7"/>
      <c r="L306" s="7"/>
      <c r="M306" s="7"/>
      <c r="N306" s="7"/>
      <c r="O306" s="7"/>
      <c r="P306" s="7"/>
      <c r="Q306" s="7"/>
      <c r="R306" s="7"/>
      <c r="S306" s="7"/>
      <c r="T306" s="7"/>
      <c r="U306" s="7"/>
      <c r="V306" s="7"/>
      <c r="W306" s="7"/>
      <c r="X306" s="7"/>
      <c r="Y306" s="7"/>
      <c r="Z306" s="7"/>
      <c r="AA306" s="7"/>
    </row>
    <row r="307" ht="15.75" customHeight="1">
      <c r="G307" s="7"/>
      <c r="H307" s="7"/>
      <c r="I307" s="7"/>
      <c r="J307" s="7"/>
      <c r="K307" s="7"/>
      <c r="L307" s="7"/>
      <c r="M307" s="7"/>
      <c r="N307" s="7"/>
      <c r="O307" s="7"/>
      <c r="P307" s="7"/>
      <c r="Q307" s="7"/>
      <c r="R307" s="7"/>
      <c r="S307" s="7"/>
      <c r="T307" s="7"/>
      <c r="U307" s="7"/>
      <c r="V307" s="7"/>
      <c r="W307" s="7"/>
      <c r="X307" s="7"/>
      <c r="Y307" s="7"/>
      <c r="Z307" s="7"/>
      <c r="AA307" s="7"/>
    </row>
    <row r="308" ht="15.75" customHeight="1">
      <c r="G308" s="7"/>
      <c r="H308" s="7"/>
      <c r="I308" s="7"/>
      <c r="J308" s="7"/>
      <c r="K308" s="7"/>
      <c r="L308" s="7"/>
      <c r="M308" s="7"/>
      <c r="N308" s="7"/>
      <c r="O308" s="7"/>
      <c r="P308" s="7"/>
      <c r="Q308" s="7"/>
      <c r="R308" s="7"/>
      <c r="S308" s="7"/>
      <c r="T308" s="7"/>
      <c r="U308" s="7"/>
      <c r="V308" s="7"/>
      <c r="W308" s="7"/>
      <c r="X308" s="7"/>
      <c r="Y308" s="7"/>
      <c r="Z308" s="7"/>
      <c r="AA308" s="7"/>
    </row>
    <row r="309" ht="15.75" customHeight="1">
      <c r="G309" s="7"/>
      <c r="H309" s="7"/>
      <c r="I309" s="7"/>
      <c r="J309" s="7"/>
      <c r="K309" s="7"/>
      <c r="L309" s="7"/>
      <c r="M309" s="7"/>
      <c r="N309" s="7"/>
      <c r="O309" s="7"/>
      <c r="P309" s="7"/>
      <c r="Q309" s="7"/>
      <c r="R309" s="7"/>
      <c r="S309" s="7"/>
      <c r="T309" s="7"/>
      <c r="U309" s="7"/>
      <c r="V309" s="7"/>
      <c r="W309" s="7"/>
      <c r="X309" s="7"/>
      <c r="Y309" s="7"/>
      <c r="Z309" s="7"/>
      <c r="AA309" s="7"/>
    </row>
    <row r="310" ht="15.75" customHeight="1">
      <c r="G310" s="7"/>
      <c r="H310" s="7"/>
      <c r="I310" s="7"/>
      <c r="J310" s="7"/>
      <c r="K310" s="7"/>
      <c r="L310" s="7"/>
      <c r="M310" s="7"/>
      <c r="N310" s="7"/>
      <c r="O310" s="7"/>
      <c r="P310" s="7"/>
      <c r="Q310" s="7"/>
      <c r="R310" s="7"/>
      <c r="S310" s="7"/>
      <c r="T310" s="7"/>
      <c r="U310" s="7"/>
      <c r="V310" s="7"/>
      <c r="W310" s="7"/>
      <c r="X310" s="7"/>
      <c r="Y310" s="7"/>
      <c r="Z310" s="7"/>
      <c r="AA310" s="7"/>
    </row>
    <row r="311" ht="15.75" customHeight="1">
      <c r="G311" s="7"/>
      <c r="H311" s="7"/>
      <c r="I311" s="7"/>
      <c r="J311" s="7"/>
      <c r="K311" s="7"/>
      <c r="L311" s="7"/>
      <c r="M311" s="7"/>
      <c r="N311" s="7"/>
      <c r="O311" s="7"/>
      <c r="P311" s="7"/>
      <c r="Q311" s="7"/>
      <c r="R311" s="7"/>
      <c r="S311" s="7"/>
      <c r="T311" s="7"/>
      <c r="U311" s="7"/>
      <c r="V311" s="7"/>
      <c r="W311" s="7"/>
      <c r="X311" s="7"/>
      <c r="Y311" s="7"/>
      <c r="Z311" s="7"/>
      <c r="AA311" s="7"/>
    </row>
    <row r="312" ht="15.75" customHeight="1">
      <c r="A312" s="66"/>
      <c r="B312" s="66"/>
      <c r="C312" s="66"/>
      <c r="D312" s="66"/>
      <c r="E312" s="66"/>
      <c r="F312" s="66"/>
      <c r="G312" s="7"/>
      <c r="H312" s="7"/>
      <c r="I312" s="7"/>
      <c r="J312" s="7"/>
      <c r="K312" s="7"/>
      <c r="L312" s="7"/>
      <c r="M312" s="7"/>
      <c r="N312" s="7"/>
      <c r="O312" s="7"/>
      <c r="P312" s="7"/>
      <c r="Q312" s="7"/>
      <c r="R312" s="7"/>
      <c r="S312" s="7"/>
      <c r="T312" s="7"/>
      <c r="U312" s="7"/>
      <c r="V312" s="7"/>
      <c r="W312" s="7"/>
      <c r="X312" s="7"/>
      <c r="Y312" s="7"/>
      <c r="Z312" s="7"/>
      <c r="AA312" s="7"/>
    </row>
    <row r="313" ht="15.75" customHeight="1">
      <c r="G313" s="7"/>
      <c r="H313" s="7"/>
      <c r="I313" s="7"/>
      <c r="J313" s="7"/>
      <c r="K313" s="7"/>
      <c r="L313" s="7"/>
      <c r="M313" s="7"/>
      <c r="N313" s="7"/>
      <c r="O313" s="7"/>
      <c r="P313" s="7"/>
      <c r="Q313" s="7"/>
      <c r="R313" s="7"/>
      <c r="S313" s="7"/>
      <c r="T313" s="7"/>
      <c r="U313" s="7"/>
      <c r="V313" s="7"/>
      <c r="W313" s="7"/>
      <c r="X313" s="7"/>
      <c r="Y313" s="7"/>
      <c r="Z313" s="7"/>
      <c r="AA313" s="7"/>
    </row>
    <row r="314" ht="15.75" customHeight="1">
      <c r="G314" s="7"/>
      <c r="H314" s="7"/>
      <c r="I314" s="7"/>
      <c r="J314" s="7"/>
      <c r="K314" s="7"/>
      <c r="L314" s="7"/>
      <c r="M314" s="7"/>
      <c r="N314" s="7"/>
      <c r="O314" s="7"/>
      <c r="P314" s="7"/>
      <c r="Q314" s="7"/>
      <c r="R314" s="7"/>
      <c r="S314" s="7"/>
      <c r="T314" s="7"/>
      <c r="U314" s="7"/>
      <c r="V314" s="7"/>
      <c r="W314" s="7"/>
      <c r="X314" s="7"/>
      <c r="Y314" s="7"/>
      <c r="Z314" s="7"/>
      <c r="AA314" s="7"/>
    </row>
    <row r="315" ht="15.75" customHeight="1">
      <c r="G315" s="7"/>
      <c r="H315" s="7"/>
      <c r="I315" s="7"/>
      <c r="J315" s="7"/>
      <c r="K315" s="7"/>
      <c r="L315" s="7"/>
      <c r="M315" s="7"/>
      <c r="N315" s="7"/>
      <c r="O315" s="7"/>
      <c r="P315" s="7"/>
      <c r="Q315" s="7"/>
      <c r="R315" s="7"/>
      <c r="S315" s="7"/>
      <c r="T315" s="7"/>
      <c r="U315" s="7"/>
      <c r="V315" s="7"/>
      <c r="W315" s="7"/>
      <c r="X315" s="7"/>
      <c r="Y315" s="7"/>
      <c r="Z315" s="7"/>
      <c r="AA315" s="7"/>
    </row>
    <row r="316" ht="15.75" customHeight="1">
      <c r="G316" s="7"/>
      <c r="H316" s="7"/>
      <c r="I316" s="7"/>
      <c r="J316" s="7"/>
      <c r="K316" s="7"/>
      <c r="L316" s="7"/>
      <c r="M316" s="7"/>
      <c r="N316" s="7"/>
      <c r="O316" s="7"/>
      <c r="P316" s="7"/>
      <c r="Q316" s="7"/>
      <c r="R316" s="7"/>
      <c r="S316" s="7"/>
      <c r="T316" s="7"/>
      <c r="U316" s="7"/>
      <c r="V316" s="7"/>
      <c r="W316" s="7"/>
      <c r="X316" s="7"/>
      <c r="Y316" s="7"/>
      <c r="Z316" s="7"/>
      <c r="AA316" s="7"/>
    </row>
    <row r="317" ht="15.75" customHeight="1">
      <c r="G317" s="7"/>
      <c r="H317" s="7"/>
      <c r="I317" s="7"/>
      <c r="J317" s="7"/>
      <c r="K317" s="7"/>
      <c r="L317" s="7"/>
      <c r="M317" s="7"/>
      <c r="N317" s="7"/>
      <c r="O317" s="7"/>
      <c r="P317" s="7"/>
      <c r="Q317" s="7"/>
      <c r="R317" s="7"/>
      <c r="S317" s="7"/>
      <c r="T317" s="7"/>
      <c r="U317" s="7"/>
      <c r="V317" s="7"/>
      <c r="W317" s="7"/>
      <c r="X317" s="7"/>
      <c r="Y317" s="7"/>
      <c r="Z317" s="7"/>
      <c r="AA317" s="7"/>
    </row>
    <row r="318" ht="15.75" customHeight="1">
      <c r="G318" s="7"/>
      <c r="H318" s="7"/>
      <c r="I318" s="7"/>
      <c r="J318" s="7"/>
      <c r="K318" s="7"/>
      <c r="L318" s="7"/>
      <c r="M318" s="7"/>
      <c r="N318" s="7"/>
      <c r="O318" s="7"/>
      <c r="P318" s="7"/>
      <c r="Q318" s="7"/>
      <c r="R318" s="7"/>
      <c r="S318" s="7"/>
      <c r="T318" s="7"/>
      <c r="U318" s="7"/>
      <c r="V318" s="7"/>
      <c r="W318" s="7"/>
      <c r="X318" s="7"/>
      <c r="Y318" s="7"/>
      <c r="Z318" s="7"/>
      <c r="AA318" s="7"/>
    </row>
    <row r="319" ht="15.75" customHeight="1">
      <c r="A319" s="66"/>
      <c r="B319" s="66"/>
      <c r="C319" s="66"/>
      <c r="D319" s="66"/>
      <c r="E319" s="66"/>
      <c r="F319" s="66"/>
      <c r="G319" s="7"/>
      <c r="H319" s="7"/>
      <c r="I319" s="7"/>
      <c r="J319" s="7"/>
      <c r="K319" s="7"/>
      <c r="L319" s="7"/>
      <c r="M319" s="7"/>
      <c r="N319" s="7"/>
      <c r="O319" s="7"/>
      <c r="P319" s="7"/>
      <c r="Q319" s="7"/>
      <c r="R319" s="7"/>
      <c r="S319" s="7"/>
      <c r="T319" s="7"/>
      <c r="U319" s="7"/>
      <c r="V319" s="7"/>
      <c r="W319" s="7"/>
      <c r="X319" s="7"/>
      <c r="Y319" s="7"/>
      <c r="Z319" s="7"/>
      <c r="AA319" s="7"/>
    </row>
    <row r="320" ht="15.75" customHeight="1">
      <c r="G320" s="7"/>
      <c r="H320" s="7"/>
      <c r="I320" s="7"/>
      <c r="J320" s="7"/>
      <c r="K320" s="7"/>
      <c r="L320" s="7"/>
      <c r="M320" s="7"/>
      <c r="N320" s="7"/>
      <c r="O320" s="7"/>
      <c r="P320" s="7"/>
      <c r="Q320" s="7"/>
      <c r="R320" s="7"/>
      <c r="S320" s="7"/>
      <c r="T320" s="7"/>
      <c r="U320" s="7"/>
      <c r="V320" s="7"/>
      <c r="W320" s="7"/>
      <c r="X320" s="7"/>
      <c r="Y320" s="7"/>
      <c r="Z320" s="7"/>
      <c r="AA320" s="7"/>
    </row>
    <row r="321" ht="15.75" customHeight="1">
      <c r="G321" s="7"/>
      <c r="H321" s="7"/>
      <c r="I321" s="7"/>
      <c r="J321" s="7"/>
      <c r="K321" s="7"/>
      <c r="L321" s="7"/>
      <c r="M321" s="7"/>
      <c r="N321" s="7"/>
      <c r="O321" s="7"/>
      <c r="P321" s="7"/>
      <c r="Q321" s="7"/>
      <c r="R321" s="7"/>
      <c r="S321" s="7"/>
      <c r="T321" s="7"/>
      <c r="U321" s="7"/>
      <c r="V321" s="7"/>
      <c r="W321" s="7"/>
      <c r="X321" s="7"/>
      <c r="Y321" s="7"/>
      <c r="Z321" s="7"/>
      <c r="AA321" s="7"/>
    </row>
    <row r="322" ht="15.75" customHeight="1">
      <c r="G322" s="7"/>
      <c r="H322" s="7"/>
      <c r="I322" s="7"/>
      <c r="J322" s="7"/>
      <c r="K322" s="7"/>
      <c r="L322" s="7"/>
      <c r="M322" s="7"/>
      <c r="N322" s="7"/>
      <c r="O322" s="7"/>
      <c r="P322" s="7"/>
      <c r="Q322" s="7"/>
      <c r="R322" s="7"/>
      <c r="S322" s="7"/>
      <c r="T322" s="7"/>
      <c r="U322" s="7"/>
      <c r="V322" s="7"/>
      <c r="W322" s="7"/>
      <c r="X322" s="7"/>
      <c r="Y322" s="7"/>
      <c r="Z322" s="7"/>
      <c r="AA322" s="7"/>
    </row>
    <row r="323" ht="15.75" customHeight="1">
      <c r="G323" s="7"/>
      <c r="H323" s="7"/>
      <c r="I323" s="7"/>
      <c r="J323" s="7"/>
      <c r="K323" s="7"/>
      <c r="L323" s="7"/>
      <c r="M323" s="7"/>
      <c r="N323" s="7"/>
      <c r="O323" s="7"/>
      <c r="P323" s="7"/>
      <c r="Q323" s="7"/>
      <c r="R323" s="7"/>
      <c r="S323" s="7"/>
      <c r="T323" s="7"/>
      <c r="U323" s="7"/>
      <c r="V323" s="7"/>
      <c r="W323" s="7"/>
      <c r="X323" s="7"/>
      <c r="Y323" s="7"/>
      <c r="Z323" s="7"/>
      <c r="AA323" s="7"/>
    </row>
    <row r="324" ht="15.75" customHeight="1">
      <c r="G324" s="7"/>
      <c r="H324" s="7"/>
      <c r="I324" s="7"/>
      <c r="J324" s="7"/>
      <c r="K324" s="7"/>
      <c r="L324" s="7"/>
      <c r="M324" s="7"/>
      <c r="N324" s="7"/>
      <c r="O324" s="7"/>
      <c r="P324" s="7"/>
      <c r="Q324" s="7"/>
      <c r="R324" s="7"/>
      <c r="S324" s="7"/>
      <c r="T324" s="7"/>
      <c r="U324" s="7"/>
      <c r="V324" s="7"/>
      <c r="W324" s="7"/>
      <c r="X324" s="7"/>
      <c r="Y324" s="7"/>
      <c r="Z324" s="7"/>
      <c r="AA324" s="7"/>
    </row>
    <row r="325" ht="15.75" customHeight="1">
      <c r="G325" s="7"/>
      <c r="H325" s="7"/>
      <c r="I325" s="7"/>
      <c r="J325" s="7"/>
      <c r="K325" s="7"/>
      <c r="L325" s="7"/>
      <c r="M325" s="7"/>
      <c r="N325" s="7"/>
      <c r="O325" s="7"/>
      <c r="P325" s="7"/>
      <c r="Q325" s="7"/>
      <c r="R325" s="7"/>
      <c r="S325" s="7"/>
      <c r="T325" s="7"/>
      <c r="U325" s="7"/>
      <c r="V325" s="7"/>
      <c r="W325" s="7"/>
      <c r="X325" s="7"/>
      <c r="Y325" s="7"/>
      <c r="Z325" s="7"/>
      <c r="AA325" s="7"/>
    </row>
    <row r="326" ht="15.75" customHeight="1">
      <c r="G326" s="7"/>
      <c r="H326" s="7"/>
      <c r="I326" s="7"/>
      <c r="J326" s="7"/>
      <c r="K326" s="7"/>
      <c r="L326" s="7"/>
      <c r="M326" s="7"/>
      <c r="N326" s="7"/>
      <c r="O326" s="7"/>
      <c r="P326" s="7"/>
      <c r="Q326" s="7"/>
      <c r="R326" s="7"/>
      <c r="S326" s="7"/>
      <c r="T326" s="7"/>
      <c r="U326" s="7"/>
      <c r="V326" s="7"/>
      <c r="W326" s="7"/>
      <c r="X326" s="7"/>
      <c r="Y326" s="7"/>
      <c r="Z326" s="7"/>
      <c r="AA326" s="7"/>
    </row>
    <row r="327" ht="15.75" customHeight="1">
      <c r="A327" s="66"/>
      <c r="B327" s="66"/>
      <c r="C327" s="66"/>
      <c r="D327" s="66"/>
      <c r="E327" s="66"/>
      <c r="F327" s="66"/>
      <c r="G327" s="7"/>
      <c r="H327" s="7"/>
      <c r="I327" s="7"/>
      <c r="J327" s="7"/>
      <c r="K327" s="7"/>
      <c r="L327" s="7"/>
      <c r="M327" s="7"/>
      <c r="N327" s="7"/>
      <c r="O327" s="7"/>
      <c r="P327" s="7"/>
      <c r="Q327" s="7"/>
      <c r="R327" s="7"/>
      <c r="S327" s="7"/>
      <c r="T327" s="7"/>
      <c r="U327" s="7"/>
      <c r="V327" s="7"/>
      <c r="W327" s="7"/>
      <c r="X327" s="7"/>
      <c r="Y327" s="7"/>
      <c r="Z327" s="7"/>
      <c r="AA327" s="7"/>
    </row>
    <row r="328" ht="15.75" customHeight="1">
      <c r="G328" s="7"/>
      <c r="H328" s="7"/>
      <c r="I328" s="7"/>
      <c r="J328" s="7"/>
      <c r="K328" s="7"/>
      <c r="L328" s="7"/>
      <c r="M328" s="7"/>
      <c r="N328" s="7"/>
      <c r="O328" s="7"/>
      <c r="P328" s="7"/>
      <c r="Q328" s="7"/>
      <c r="R328" s="7"/>
      <c r="S328" s="7"/>
      <c r="T328" s="7"/>
      <c r="U328" s="7"/>
      <c r="V328" s="7"/>
      <c r="W328" s="7"/>
      <c r="X328" s="7"/>
      <c r="Y328" s="7"/>
      <c r="Z328" s="7"/>
      <c r="AA328" s="7"/>
    </row>
    <row r="329" ht="15.75" customHeight="1">
      <c r="G329" s="7"/>
      <c r="H329" s="7"/>
      <c r="I329" s="7"/>
      <c r="J329" s="7"/>
      <c r="K329" s="7"/>
      <c r="L329" s="7"/>
      <c r="M329" s="7"/>
      <c r="N329" s="7"/>
      <c r="O329" s="7"/>
      <c r="P329" s="7"/>
      <c r="Q329" s="7"/>
      <c r="R329" s="7"/>
      <c r="S329" s="7"/>
      <c r="T329" s="7"/>
      <c r="U329" s="7"/>
      <c r="V329" s="7"/>
      <c r="W329" s="7"/>
      <c r="X329" s="7"/>
      <c r="Y329" s="7"/>
      <c r="Z329" s="7"/>
      <c r="AA329" s="7"/>
    </row>
    <row r="330" ht="15.75" customHeight="1">
      <c r="G330" s="7"/>
      <c r="H330" s="7"/>
      <c r="I330" s="7"/>
      <c r="J330" s="7"/>
      <c r="K330" s="7"/>
      <c r="L330" s="7"/>
      <c r="M330" s="7"/>
      <c r="N330" s="7"/>
      <c r="O330" s="7"/>
      <c r="P330" s="7"/>
      <c r="Q330" s="7"/>
      <c r="R330" s="7"/>
      <c r="S330" s="7"/>
      <c r="T330" s="7"/>
      <c r="U330" s="7"/>
      <c r="V330" s="7"/>
      <c r="W330" s="7"/>
      <c r="X330" s="7"/>
      <c r="Y330" s="7"/>
      <c r="Z330" s="7"/>
      <c r="AA330" s="7"/>
    </row>
    <row r="331" ht="15.75" customHeight="1">
      <c r="G331" s="7"/>
      <c r="H331" s="7"/>
      <c r="I331" s="7"/>
      <c r="J331" s="7"/>
      <c r="K331" s="7"/>
      <c r="L331" s="7"/>
      <c r="M331" s="7"/>
      <c r="N331" s="7"/>
      <c r="O331" s="7"/>
      <c r="P331" s="7"/>
      <c r="Q331" s="7"/>
      <c r="R331" s="7"/>
      <c r="S331" s="7"/>
      <c r="T331" s="7"/>
      <c r="U331" s="7"/>
      <c r="V331" s="7"/>
      <c r="W331" s="7"/>
      <c r="X331" s="7"/>
      <c r="Y331" s="7"/>
      <c r="Z331" s="7"/>
      <c r="AA331" s="7"/>
    </row>
    <row r="332" ht="15.75" customHeight="1">
      <c r="G332" s="7"/>
      <c r="H332" s="7"/>
      <c r="I332" s="7"/>
      <c r="J332" s="7"/>
      <c r="K332" s="7"/>
      <c r="L332" s="7"/>
      <c r="M332" s="7"/>
      <c r="N332" s="7"/>
      <c r="O332" s="7"/>
      <c r="P332" s="7"/>
      <c r="Q332" s="7"/>
      <c r="R332" s="7"/>
      <c r="S332" s="7"/>
      <c r="T332" s="7"/>
      <c r="U332" s="7"/>
      <c r="V332" s="7"/>
      <c r="W332" s="7"/>
      <c r="X332" s="7"/>
      <c r="Y332" s="7"/>
      <c r="Z332" s="7"/>
      <c r="AA332" s="7"/>
    </row>
    <row r="333" ht="15.75" customHeight="1">
      <c r="G333" s="7"/>
      <c r="H333" s="7"/>
      <c r="I333" s="7"/>
      <c r="J333" s="7"/>
      <c r="K333" s="7"/>
      <c r="L333" s="7"/>
      <c r="M333" s="7"/>
      <c r="N333" s="7"/>
      <c r="O333" s="7"/>
      <c r="P333" s="7"/>
      <c r="Q333" s="7"/>
      <c r="R333" s="7"/>
      <c r="S333" s="7"/>
      <c r="T333" s="7"/>
      <c r="U333" s="7"/>
      <c r="V333" s="7"/>
      <c r="W333" s="7"/>
      <c r="X333" s="7"/>
      <c r="Y333" s="7"/>
      <c r="Z333" s="7"/>
      <c r="AA333" s="7"/>
    </row>
    <row r="334" ht="15.75" customHeight="1">
      <c r="A334" s="66"/>
      <c r="B334" s="66"/>
      <c r="C334" s="66"/>
      <c r="D334" s="66"/>
      <c r="E334" s="66"/>
      <c r="F334" s="66"/>
      <c r="G334" s="7"/>
      <c r="H334" s="7"/>
      <c r="I334" s="7"/>
      <c r="J334" s="7"/>
      <c r="K334" s="7"/>
      <c r="L334" s="7"/>
      <c r="M334" s="7"/>
      <c r="N334" s="7"/>
      <c r="O334" s="7"/>
      <c r="P334" s="7"/>
      <c r="Q334" s="7"/>
      <c r="R334" s="7"/>
      <c r="S334" s="7"/>
      <c r="T334" s="7"/>
      <c r="U334" s="7"/>
      <c r="V334" s="7"/>
      <c r="W334" s="7"/>
      <c r="X334" s="7"/>
      <c r="Y334" s="7"/>
      <c r="Z334" s="7"/>
      <c r="AA334" s="7"/>
    </row>
    <row r="335" ht="15.75" customHeight="1">
      <c r="G335" s="7"/>
      <c r="H335" s="7"/>
      <c r="I335" s="7"/>
      <c r="J335" s="7"/>
      <c r="K335" s="7"/>
      <c r="L335" s="7"/>
      <c r="M335" s="7"/>
      <c r="N335" s="7"/>
      <c r="O335" s="7"/>
      <c r="P335" s="7"/>
      <c r="Q335" s="7"/>
      <c r="R335" s="7"/>
      <c r="S335" s="7"/>
      <c r="T335" s="7"/>
      <c r="U335" s="7"/>
      <c r="V335" s="7"/>
      <c r="W335" s="7"/>
      <c r="X335" s="7"/>
      <c r="Y335" s="7"/>
      <c r="Z335" s="7"/>
      <c r="AA335" s="7"/>
    </row>
    <row r="336" ht="15.75" customHeight="1">
      <c r="G336" s="7"/>
      <c r="H336" s="7"/>
      <c r="I336" s="7"/>
      <c r="J336" s="7"/>
      <c r="K336" s="7"/>
      <c r="L336" s="7"/>
      <c r="M336" s="7"/>
      <c r="N336" s="7"/>
      <c r="O336" s="7"/>
      <c r="P336" s="7"/>
      <c r="Q336" s="7"/>
      <c r="R336" s="7"/>
      <c r="S336" s="7"/>
      <c r="T336" s="7"/>
      <c r="U336" s="7"/>
      <c r="V336" s="7"/>
      <c r="W336" s="7"/>
      <c r="X336" s="7"/>
      <c r="Y336" s="7"/>
      <c r="Z336" s="7"/>
      <c r="AA336" s="7"/>
    </row>
    <row r="337" ht="15.75" customHeight="1">
      <c r="G337" s="7"/>
      <c r="H337" s="7"/>
      <c r="I337" s="7"/>
      <c r="J337" s="7"/>
      <c r="K337" s="7"/>
      <c r="L337" s="7"/>
      <c r="M337" s="7"/>
      <c r="N337" s="7"/>
      <c r="O337" s="7"/>
      <c r="P337" s="7"/>
      <c r="Q337" s="7"/>
      <c r="R337" s="7"/>
      <c r="S337" s="7"/>
      <c r="T337" s="7"/>
      <c r="U337" s="7"/>
      <c r="V337" s="7"/>
      <c r="W337" s="7"/>
      <c r="X337" s="7"/>
      <c r="Y337" s="7"/>
      <c r="Z337" s="7"/>
      <c r="AA337" s="7"/>
    </row>
    <row r="338" ht="15.75" customHeight="1">
      <c r="G338" s="7"/>
      <c r="H338" s="7"/>
      <c r="I338" s="7"/>
      <c r="J338" s="7"/>
      <c r="K338" s="7"/>
      <c r="L338" s="7"/>
      <c r="M338" s="7"/>
      <c r="N338" s="7"/>
      <c r="O338" s="7"/>
      <c r="P338" s="7"/>
      <c r="Q338" s="7"/>
      <c r="R338" s="7"/>
      <c r="S338" s="7"/>
      <c r="T338" s="7"/>
      <c r="U338" s="7"/>
      <c r="V338" s="7"/>
      <c r="W338" s="7"/>
      <c r="X338" s="7"/>
      <c r="Y338" s="7"/>
      <c r="Z338" s="7"/>
      <c r="AA338" s="7"/>
    </row>
    <row r="339" ht="15.75" customHeight="1">
      <c r="G339" s="7"/>
      <c r="H339" s="7"/>
      <c r="I339" s="7"/>
      <c r="J339" s="7"/>
      <c r="K339" s="7"/>
      <c r="L339" s="7"/>
      <c r="M339" s="7"/>
      <c r="N339" s="7"/>
      <c r="O339" s="7"/>
      <c r="P339" s="7"/>
      <c r="Q339" s="7"/>
      <c r="R339" s="7"/>
      <c r="S339" s="7"/>
      <c r="T339" s="7"/>
      <c r="U339" s="7"/>
      <c r="V339" s="7"/>
      <c r="W339" s="7"/>
      <c r="X339" s="7"/>
      <c r="Y339" s="7"/>
      <c r="Z339" s="7"/>
      <c r="AA339" s="7"/>
    </row>
    <row r="340" ht="15.75" customHeight="1">
      <c r="A340" s="66"/>
      <c r="B340" s="66"/>
      <c r="C340" s="66"/>
      <c r="D340" s="66"/>
      <c r="E340" s="66"/>
      <c r="F340" s="66"/>
      <c r="G340" s="7"/>
      <c r="H340" s="7"/>
      <c r="I340" s="7"/>
      <c r="J340" s="7"/>
      <c r="K340" s="7"/>
      <c r="L340" s="7"/>
      <c r="M340" s="7"/>
      <c r="N340" s="7"/>
      <c r="O340" s="7"/>
      <c r="P340" s="7"/>
      <c r="Q340" s="7"/>
      <c r="R340" s="7"/>
      <c r="S340" s="7"/>
      <c r="T340" s="7"/>
      <c r="U340" s="7"/>
      <c r="V340" s="7"/>
      <c r="W340" s="7"/>
      <c r="X340" s="7"/>
      <c r="Y340" s="7"/>
      <c r="Z340" s="7"/>
      <c r="AA340" s="7"/>
    </row>
    <row r="341" ht="15.75" customHeight="1">
      <c r="G341" s="7"/>
      <c r="H341" s="7"/>
      <c r="I341" s="7"/>
      <c r="J341" s="7"/>
      <c r="K341" s="7"/>
      <c r="L341" s="7"/>
      <c r="M341" s="7"/>
      <c r="N341" s="7"/>
      <c r="O341" s="7"/>
      <c r="P341" s="7"/>
      <c r="Q341" s="7"/>
      <c r="R341" s="7"/>
      <c r="S341" s="7"/>
      <c r="T341" s="7"/>
      <c r="U341" s="7"/>
      <c r="V341" s="7"/>
      <c r="W341" s="7"/>
      <c r="X341" s="7"/>
      <c r="Y341" s="7"/>
      <c r="Z341" s="7"/>
      <c r="AA341" s="7"/>
    </row>
    <row r="342" ht="15.75" customHeight="1">
      <c r="G342" s="7"/>
      <c r="H342" s="7"/>
      <c r="I342" s="7"/>
      <c r="J342" s="7"/>
      <c r="K342" s="7"/>
      <c r="L342" s="7"/>
      <c r="M342" s="7"/>
      <c r="N342" s="7"/>
      <c r="O342" s="7"/>
      <c r="P342" s="7"/>
      <c r="Q342" s="7"/>
      <c r="R342" s="7"/>
      <c r="S342" s="7"/>
      <c r="T342" s="7"/>
      <c r="U342" s="7"/>
      <c r="V342" s="7"/>
      <c r="W342" s="7"/>
      <c r="X342" s="7"/>
      <c r="Y342" s="7"/>
      <c r="Z342" s="7"/>
      <c r="AA342" s="7"/>
    </row>
    <row r="343" ht="15.75" customHeight="1">
      <c r="G343" s="7"/>
      <c r="H343" s="7"/>
      <c r="I343" s="7"/>
      <c r="J343" s="7"/>
      <c r="K343" s="7"/>
      <c r="L343" s="7"/>
      <c r="M343" s="7"/>
      <c r="N343" s="7"/>
      <c r="O343" s="7"/>
      <c r="P343" s="7"/>
      <c r="Q343" s="7"/>
      <c r="R343" s="7"/>
      <c r="S343" s="7"/>
      <c r="T343" s="7"/>
      <c r="U343" s="7"/>
      <c r="V343" s="7"/>
      <c r="W343" s="7"/>
      <c r="X343" s="7"/>
      <c r="Y343" s="7"/>
      <c r="Z343" s="7"/>
      <c r="AA343" s="7"/>
    </row>
    <row r="344" ht="15.75" customHeight="1">
      <c r="G344" s="7"/>
      <c r="H344" s="7"/>
      <c r="I344" s="7"/>
      <c r="J344" s="7"/>
      <c r="K344" s="7"/>
      <c r="L344" s="7"/>
      <c r="M344" s="7"/>
      <c r="N344" s="7"/>
      <c r="O344" s="7"/>
      <c r="P344" s="7"/>
      <c r="Q344" s="7"/>
      <c r="R344" s="7"/>
      <c r="S344" s="7"/>
      <c r="T344" s="7"/>
      <c r="U344" s="7"/>
      <c r="V344" s="7"/>
      <c r="W344" s="7"/>
      <c r="X344" s="7"/>
      <c r="Y344" s="7"/>
      <c r="Z344" s="7"/>
      <c r="AA344" s="7"/>
    </row>
    <row r="345" ht="15.75" customHeight="1">
      <c r="G345" s="7"/>
      <c r="H345" s="7"/>
      <c r="I345" s="7"/>
      <c r="J345" s="7"/>
      <c r="K345" s="7"/>
      <c r="L345" s="7"/>
      <c r="M345" s="7"/>
      <c r="N345" s="7"/>
      <c r="O345" s="7"/>
      <c r="P345" s="7"/>
      <c r="Q345" s="7"/>
      <c r="R345" s="7"/>
      <c r="S345" s="7"/>
      <c r="T345" s="7"/>
      <c r="U345" s="7"/>
      <c r="V345" s="7"/>
      <c r="W345" s="7"/>
      <c r="X345" s="7"/>
      <c r="Y345" s="7"/>
      <c r="Z345" s="7"/>
      <c r="AA345" s="7"/>
    </row>
    <row r="346" ht="15.75" customHeight="1">
      <c r="G346" s="7"/>
      <c r="H346" s="7"/>
      <c r="I346" s="7"/>
      <c r="J346" s="7"/>
      <c r="K346" s="7"/>
      <c r="L346" s="7"/>
      <c r="M346" s="7"/>
      <c r="N346" s="7"/>
      <c r="O346" s="7"/>
      <c r="P346" s="7"/>
      <c r="Q346" s="7"/>
      <c r="R346" s="7"/>
      <c r="S346" s="7"/>
      <c r="T346" s="7"/>
      <c r="U346" s="7"/>
      <c r="V346" s="7"/>
      <c r="W346" s="7"/>
      <c r="X346" s="7"/>
      <c r="Y346" s="7"/>
      <c r="Z346" s="7"/>
      <c r="AA346" s="7"/>
    </row>
    <row r="347" ht="15.75" customHeight="1">
      <c r="G347" s="7"/>
      <c r="H347" s="7"/>
      <c r="I347" s="7"/>
      <c r="J347" s="7"/>
      <c r="K347" s="7"/>
      <c r="L347" s="7"/>
      <c r="M347" s="7"/>
      <c r="N347" s="7"/>
      <c r="O347" s="7"/>
      <c r="P347" s="7"/>
      <c r="Q347" s="7"/>
      <c r="R347" s="7"/>
      <c r="S347" s="7"/>
      <c r="T347" s="7"/>
      <c r="U347" s="7"/>
      <c r="V347" s="7"/>
      <c r="W347" s="7"/>
      <c r="X347" s="7"/>
      <c r="Y347" s="7"/>
      <c r="Z347" s="7"/>
      <c r="AA347" s="7"/>
    </row>
    <row r="348" ht="15.75" customHeight="1">
      <c r="G348" s="7"/>
      <c r="H348" s="7"/>
      <c r="I348" s="7"/>
      <c r="J348" s="7"/>
      <c r="K348" s="7"/>
      <c r="L348" s="7"/>
      <c r="M348" s="7"/>
      <c r="N348" s="7"/>
      <c r="O348" s="7"/>
      <c r="P348" s="7"/>
      <c r="Q348" s="7"/>
      <c r="R348" s="7"/>
      <c r="S348" s="7"/>
      <c r="T348" s="7"/>
      <c r="U348" s="7"/>
      <c r="V348" s="7"/>
      <c r="W348" s="7"/>
      <c r="X348" s="7"/>
      <c r="Y348" s="7"/>
      <c r="Z348" s="7"/>
      <c r="AA348" s="7"/>
    </row>
    <row r="349" ht="15.75" customHeight="1">
      <c r="G349" s="7"/>
      <c r="H349" s="7"/>
      <c r="I349" s="7"/>
      <c r="J349" s="7"/>
      <c r="K349" s="7"/>
      <c r="L349" s="7"/>
      <c r="M349" s="7"/>
      <c r="N349" s="7"/>
      <c r="O349" s="7"/>
      <c r="P349" s="7"/>
      <c r="Q349" s="7"/>
      <c r="R349" s="7"/>
      <c r="S349" s="7"/>
      <c r="T349" s="7"/>
      <c r="U349" s="7"/>
      <c r="V349" s="7"/>
      <c r="W349" s="7"/>
      <c r="X349" s="7"/>
      <c r="Y349" s="7"/>
      <c r="Z349" s="7"/>
      <c r="AA349" s="7"/>
    </row>
    <row r="350" ht="15.75" customHeight="1">
      <c r="G350" s="7"/>
      <c r="H350" s="7"/>
      <c r="I350" s="7"/>
      <c r="J350" s="7"/>
      <c r="K350" s="7"/>
      <c r="L350" s="7"/>
      <c r="M350" s="7"/>
      <c r="N350" s="7"/>
      <c r="O350" s="7"/>
      <c r="P350" s="7"/>
      <c r="Q350" s="7"/>
      <c r="R350" s="7"/>
      <c r="S350" s="7"/>
      <c r="T350" s="7"/>
      <c r="U350" s="7"/>
      <c r="V350" s="7"/>
      <c r="W350" s="7"/>
      <c r="X350" s="7"/>
      <c r="Y350" s="7"/>
      <c r="Z350" s="7"/>
      <c r="AA350" s="7"/>
    </row>
    <row r="351" ht="15.75" customHeight="1">
      <c r="G351" s="7"/>
      <c r="H351" s="7"/>
      <c r="I351" s="7"/>
      <c r="J351" s="7"/>
      <c r="K351" s="7"/>
      <c r="L351" s="7"/>
      <c r="M351" s="7"/>
      <c r="N351" s="7"/>
      <c r="O351" s="7"/>
      <c r="P351" s="7"/>
      <c r="Q351" s="7"/>
      <c r="R351" s="7"/>
      <c r="S351" s="7"/>
      <c r="T351" s="7"/>
      <c r="U351" s="7"/>
      <c r="V351" s="7"/>
      <c r="W351" s="7"/>
      <c r="X351" s="7"/>
      <c r="Y351" s="7"/>
      <c r="Z351" s="7"/>
      <c r="AA351" s="7"/>
    </row>
    <row r="352" ht="15.75" customHeight="1">
      <c r="A352" s="66"/>
      <c r="B352" s="66"/>
      <c r="C352" s="66"/>
      <c r="D352" s="66"/>
      <c r="E352" s="66"/>
      <c r="F352" s="66"/>
      <c r="G352" s="7"/>
      <c r="H352" s="7"/>
      <c r="I352" s="7"/>
      <c r="J352" s="7"/>
      <c r="K352" s="7"/>
      <c r="L352" s="7"/>
      <c r="M352" s="7"/>
      <c r="N352" s="7"/>
      <c r="O352" s="7"/>
      <c r="P352" s="7"/>
      <c r="Q352" s="7"/>
      <c r="R352" s="7"/>
      <c r="S352" s="7"/>
      <c r="T352" s="7"/>
      <c r="U352" s="7"/>
      <c r="V352" s="7"/>
      <c r="W352" s="7"/>
      <c r="X352" s="7"/>
      <c r="Y352" s="7"/>
      <c r="Z352" s="7"/>
      <c r="AA352" s="7"/>
    </row>
    <row r="353" ht="15.75" customHeight="1">
      <c r="G353" s="7"/>
      <c r="H353" s="7"/>
      <c r="I353" s="7"/>
      <c r="J353" s="7"/>
      <c r="K353" s="7"/>
      <c r="L353" s="7"/>
      <c r="M353" s="7"/>
      <c r="N353" s="7"/>
      <c r="O353" s="7"/>
      <c r="P353" s="7"/>
      <c r="Q353" s="7"/>
      <c r="R353" s="7"/>
      <c r="S353" s="7"/>
      <c r="T353" s="7"/>
      <c r="U353" s="7"/>
      <c r="V353" s="7"/>
      <c r="W353" s="7"/>
      <c r="X353" s="7"/>
      <c r="Y353" s="7"/>
      <c r="Z353" s="7"/>
      <c r="AA353" s="7"/>
    </row>
    <row r="354" ht="15.75" customHeight="1">
      <c r="G354" s="7"/>
      <c r="H354" s="7"/>
      <c r="I354" s="7"/>
      <c r="J354" s="7"/>
      <c r="K354" s="7"/>
      <c r="L354" s="7"/>
      <c r="M354" s="7"/>
      <c r="N354" s="7"/>
      <c r="O354" s="7"/>
      <c r="P354" s="7"/>
      <c r="Q354" s="7"/>
      <c r="R354" s="7"/>
      <c r="S354" s="7"/>
      <c r="T354" s="7"/>
      <c r="U354" s="7"/>
      <c r="V354" s="7"/>
      <c r="W354" s="7"/>
      <c r="X354" s="7"/>
      <c r="Y354" s="7"/>
      <c r="Z354" s="7"/>
      <c r="AA354" s="7"/>
    </row>
    <row r="355" ht="15.75" customHeight="1">
      <c r="G355" s="7"/>
      <c r="H355" s="7"/>
      <c r="I355" s="7"/>
      <c r="J355" s="7"/>
      <c r="K355" s="7"/>
      <c r="L355" s="7"/>
      <c r="M355" s="7"/>
      <c r="N355" s="7"/>
      <c r="O355" s="7"/>
      <c r="P355" s="7"/>
      <c r="Q355" s="7"/>
      <c r="R355" s="7"/>
      <c r="S355" s="7"/>
      <c r="T355" s="7"/>
      <c r="U355" s="7"/>
      <c r="V355" s="7"/>
      <c r="W355" s="7"/>
      <c r="X355" s="7"/>
      <c r="Y355" s="7"/>
      <c r="Z355" s="7"/>
      <c r="AA355" s="7"/>
    </row>
    <row r="356" ht="15.75" customHeight="1">
      <c r="G356" s="7"/>
      <c r="H356" s="7"/>
      <c r="I356" s="7"/>
      <c r="J356" s="7"/>
      <c r="K356" s="7"/>
      <c r="L356" s="7"/>
      <c r="M356" s="7"/>
      <c r="N356" s="7"/>
      <c r="O356" s="7"/>
      <c r="P356" s="7"/>
      <c r="Q356" s="7"/>
      <c r="R356" s="7"/>
      <c r="S356" s="7"/>
      <c r="T356" s="7"/>
      <c r="U356" s="7"/>
      <c r="V356" s="7"/>
      <c r="W356" s="7"/>
      <c r="X356" s="7"/>
      <c r="Y356" s="7"/>
      <c r="Z356" s="7"/>
      <c r="AA356" s="7"/>
    </row>
    <row r="357" ht="15.75" customHeight="1">
      <c r="G357" s="7"/>
      <c r="H357" s="7"/>
      <c r="I357" s="7"/>
      <c r="J357" s="7"/>
      <c r="K357" s="7"/>
      <c r="L357" s="7"/>
      <c r="M357" s="7"/>
      <c r="N357" s="7"/>
      <c r="O357" s="7"/>
      <c r="P357" s="7"/>
      <c r="Q357" s="7"/>
      <c r="R357" s="7"/>
      <c r="S357" s="7"/>
      <c r="T357" s="7"/>
      <c r="U357" s="7"/>
      <c r="V357" s="7"/>
      <c r="W357" s="7"/>
      <c r="X357" s="7"/>
      <c r="Y357" s="7"/>
      <c r="Z357" s="7"/>
      <c r="AA357" s="7"/>
    </row>
    <row r="358" ht="15.75" customHeight="1">
      <c r="G358" s="7"/>
      <c r="H358" s="7"/>
      <c r="I358" s="7"/>
      <c r="J358" s="7"/>
      <c r="K358" s="7"/>
      <c r="L358" s="7"/>
      <c r="M358" s="7"/>
      <c r="N358" s="7"/>
      <c r="O358" s="7"/>
      <c r="P358" s="7"/>
      <c r="Q358" s="7"/>
      <c r="R358" s="7"/>
      <c r="S358" s="7"/>
      <c r="T358" s="7"/>
      <c r="U358" s="7"/>
      <c r="V358" s="7"/>
      <c r="W358" s="7"/>
      <c r="X358" s="7"/>
      <c r="Y358" s="7"/>
      <c r="Z358" s="7"/>
      <c r="AA358" s="7"/>
    </row>
    <row r="359" ht="15.75" customHeight="1">
      <c r="G359" s="7"/>
      <c r="H359" s="7"/>
      <c r="I359" s="7"/>
      <c r="J359" s="7"/>
      <c r="K359" s="7"/>
      <c r="L359" s="7"/>
      <c r="M359" s="7"/>
      <c r="N359" s="7"/>
      <c r="O359" s="7"/>
      <c r="P359" s="7"/>
      <c r="Q359" s="7"/>
      <c r="R359" s="7"/>
      <c r="S359" s="7"/>
      <c r="T359" s="7"/>
      <c r="U359" s="7"/>
      <c r="V359" s="7"/>
      <c r="W359" s="7"/>
      <c r="X359" s="7"/>
      <c r="Y359" s="7"/>
      <c r="Z359" s="7"/>
      <c r="AA359" s="7"/>
    </row>
    <row r="360" ht="15.75" customHeight="1">
      <c r="A360" s="66"/>
      <c r="B360" s="66"/>
      <c r="C360" s="66"/>
      <c r="D360" s="66"/>
      <c r="E360" s="66"/>
      <c r="F360" s="66"/>
      <c r="G360" s="66"/>
      <c r="H360" s="7"/>
      <c r="I360" s="7"/>
      <c r="J360" s="7"/>
      <c r="K360" s="7"/>
      <c r="L360" s="7"/>
      <c r="M360" s="7"/>
      <c r="N360" s="7"/>
      <c r="O360" s="7"/>
      <c r="P360" s="7"/>
      <c r="Q360" s="7"/>
      <c r="R360" s="7"/>
      <c r="S360" s="7"/>
      <c r="T360" s="7"/>
      <c r="U360" s="7"/>
      <c r="V360" s="7"/>
      <c r="W360" s="7"/>
      <c r="X360" s="7"/>
      <c r="Y360" s="7"/>
      <c r="Z360" s="7"/>
      <c r="AA360" s="7"/>
    </row>
    <row r="361" ht="15.75" customHeight="1">
      <c r="H361" s="7"/>
      <c r="I361" s="7"/>
      <c r="J361" s="7"/>
      <c r="K361" s="7"/>
      <c r="L361" s="7"/>
      <c r="M361" s="7"/>
      <c r="N361" s="7"/>
      <c r="O361" s="7"/>
      <c r="P361" s="7"/>
      <c r="Q361" s="7"/>
      <c r="R361" s="7"/>
      <c r="S361" s="7"/>
      <c r="T361" s="7"/>
      <c r="U361" s="7"/>
      <c r="V361" s="7"/>
      <c r="W361" s="7"/>
      <c r="X361" s="7"/>
      <c r="Y361" s="7"/>
      <c r="Z361" s="7"/>
      <c r="AA361" s="7"/>
    </row>
    <row r="362" ht="15.75" customHeight="1">
      <c r="H362" s="7"/>
      <c r="I362" s="7"/>
      <c r="J362" s="7"/>
      <c r="K362" s="7"/>
      <c r="L362" s="7"/>
      <c r="M362" s="7"/>
      <c r="N362" s="7"/>
      <c r="O362" s="7"/>
      <c r="P362" s="7"/>
      <c r="Q362" s="7"/>
      <c r="R362" s="7"/>
      <c r="S362" s="7"/>
      <c r="T362" s="7"/>
      <c r="U362" s="7"/>
      <c r="V362" s="7"/>
      <c r="W362" s="7"/>
      <c r="X362" s="7"/>
      <c r="Y362" s="7"/>
      <c r="Z362" s="7"/>
      <c r="AA362" s="7"/>
    </row>
    <row r="363" ht="15.75" customHeight="1">
      <c r="H363" s="7"/>
      <c r="I363" s="7"/>
      <c r="J363" s="7"/>
      <c r="K363" s="7"/>
      <c r="L363" s="7"/>
      <c r="M363" s="7"/>
      <c r="N363" s="7"/>
      <c r="O363" s="7"/>
      <c r="P363" s="7"/>
      <c r="Q363" s="7"/>
      <c r="R363" s="7"/>
      <c r="S363" s="7"/>
      <c r="T363" s="7"/>
      <c r="U363" s="7"/>
      <c r="V363" s="7"/>
      <c r="W363" s="7"/>
      <c r="X363" s="7"/>
      <c r="Y363" s="7"/>
      <c r="Z363" s="7"/>
      <c r="AA363" s="7"/>
    </row>
    <row r="364" ht="15.75" customHeight="1">
      <c r="H364" s="7"/>
      <c r="I364" s="7"/>
      <c r="J364" s="7"/>
      <c r="K364" s="7"/>
      <c r="L364" s="7"/>
      <c r="M364" s="7"/>
      <c r="N364" s="7"/>
      <c r="O364" s="7"/>
      <c r="P364" s="7"/>
      <c r="Q364" s="7"/>
      <c r="R364" s="7"/>
      <c r="S364" s="7"/>
      <c r="T364" s="7"/>
      <c r="U364" s="7"/>
      <c r="V364" s="7"/>
      <c r="W364" s="7"/>
      <c r="X364" s="7"/>
      <c r="Y364" s="7"/>
      <c r="Z364" s="7"/>
      <c r="AA364" s="7"/>
    </row>
    <row r="365" ht="15.75" customHeight="1">
      <c r="H365" s="7"/>
      <c r="I365" s="7"/>
      <c r="J365" s="7"/>
      <c r="K365" s="7"/>
      <c r="L365" s="7"/>
      <c r="M365" s="7"/>
      <c r="N365" s="7"/>
      <c r="O365" s="7"/>
      <c r="P365" s="7"/>
      <c r="Q365" s="7"/>
      <c r="R365" s="7"/>
      <c r="S365" s="7"/>
      <c r="T365" s="7"/>
      <c r="U365" s="7"/>
      <c r="V365" s="7"/>
      <c r="W365" s="7"/>
      <c r="X365" s="7"/>
      <c r="Y365" s="7"/>
      <c r="Z365" s="7"/>
      <c r="AA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row>
    <row r="367" ht="15.75" customHeight="1">
      <c r="B367" s="7"/>
      <c r="C367" s="7"/>
      <c r="D367" s="7"/>
      <c r="E367" s="7"/>
      <c r="G367" s="7"/>
      <c r="H367" s="7"/>
      <c r="I367" s="7"/>
      <c r="J367" s="7"/>
      <c r="K367" s="7"/>
      <c r="L367" s="7"/>
      <c r="M367" s="7"/>
      <c r="N367" s="7"/>
      <c r="O367" s="7"/>
      <c r="P367" s="7"/>
      <c r="Q367" s="7"/>
      <c r="R367" s="7"/>
      <c r="S367" s="7"/>
      <c r="T367" s="7"/>
      <c r="U367" s="7"/>
      <c r="V367" s="7"/>
      <c r="W367" s="7"/>
      <c r="X367" s="7"/>
      <c r="Y367" s="7"/>
      <c r="Z367" s="7"/>
      <c r="AA367" s="7"/>
    </row>
    <row r="368" ht="15.75" customHeight="1">
      <c r="B368" s="49"/>
      <c r="G368" s="49"/>
      <c r="H368" s="7"/>
      <c r="I368" s="7"/>
      <c r="J368" s="7"/>
      <c r="K368" s="7"/>
      <c r="L368" s="7"/>
      <c r="M368" s="7"/>
      <c r="N368" s="7"/>
      <c r="O368" s="7"/>
      <c r="P368" s="7"/>
      <c r="Q368" s="7"/>
      <c r="R368" s="7"/>
      <c r="S368" s="7"/>
      <c r="T368" s="7"/>
      <c r="U368" s="7"/>
      <c r="V368" s="7"/>
      <c r="W368" s="7"/>
      <c r="X368" s="7"/>
      <c r="Y368" s="7"/>
      <c r="Z368" s="7"/>
      <c r="AA368" s="7"/>
    </row>
    <row r="369" ht="15.75" customHeight="1">
      <c r="A369" s="66"/>
      <c r="B369" s="66"/>
      <c r="C369" s="66"/>
      <c r="D369" s="66"/>
      <c r="E369" s="66"/>
      <c r="F369" s="66"/>
      <c r="G369" s="7"/>
      <c r="H369" s="7"/>
      <c r="I369" s="7"/>
      <c r="J369" s="7"/>
      <c r="K369" s="7"/>
      <c r="L369" s="7"/>
      <c r="M369" s="7"/>
      <c r="N369" s="7"/>
      <c r="O369" s="7"/>
      <c r="P369" s="7"/>
      <c r="Q369" s="7"/>
      <c r="R369" s="7"/>
      <c r="S369" s="7"/>
      <c r="T369" s="7"/>
      <c r="U369" s="7"/>
      <c r="V369" s="7"/>
      <c r="W369" s="7"/>
      <c r="X369" s="7"/>
      <c r="Y369" s="7"/>
      <c r="Z369" s="7"/>
      <c r="AA369" s="7"/>
    </row>
    <row r="370" ht="15.75" customHeight="1">
      <c r="G370" s="7"/>
      <c r="H370" s="7"/>
      <c r="I370" s="7"/>
      <c r="J370" s="7"/>
      <c r="K370" s="7"/>
      <c r="L370" s="7"/>
      <c r="M370" s="7"/>
      <c r="N370" s="7"/>
      <c r="O370" s="7"/>
      <c r="P370" s="7"/>
      <c r="Q370" s="7"/>
      <c r="R370" s="7"/>
      <c r="S370" s="7"/>
      <c r="T370" s="7"/>
      <c r="U370" s="7"/>
      <c r="V370" s="7"/>
      <c r="W370" s="7"/>
      <c r="X370" s="7"/>
      <c r="Y370" s="7"/>
      <c r="Z370" s="7"/>
      <c r="AA370" s="7"/>
    </row>
    <row r="371" ht="15.75" customHeight="1">
      <c r="G371" s="7"/>
      <c r="H371" s="7"/>
      <c r="I371" s="7"/>
      <c r="J371" s="7"/>
      <c r="K371" s="7"/>
      <c r="L371" s="7"/>
      <c r="M371" s="7"/>
      <c r="N371" s="7"/>
      <c r="O371" s="7"/>
      <c r="P371" s="7"/>
      <c r="Q371" s="7"/>
      <c r="R371" s="7"/>
      <c r="S371" s="7"/>
      <c r="T371" s="7"/>
      <c r="U371" s="7"/>
      <c r="V371" s="7"/>
      <c r="W371" s="7"/>
      <c r="X371" s="7"/>
      <c r="Y371" s="7"/>
      <c r="Z371" s="7"/>
      <c r="AA371" s="7"/>
    </row>
    <row r="372" ht="15.75" customHeight="1">
      <c r="G372" s="7"/>
      <c r="H372" s="7"/>
      <c r="I372" s="7"/>
      <c r="J372" s="7"/>
      <c r="K372" s="7"/>
      <c r="L372" s="7"/>
      <c r="M372" s="7"/>
      <c r="N372" s="7"/>
      <c r="O372" s="7"/>
      <c r="P372" s="7"/>
      <c r="Q372" s="7"/>
      <c r="R372" s="7"/>
      <c r="S372" s="7"/>
      <c r="T372" s="7"/>
      <c r="U372" s="7"/>
      <c r="V372" s="7"/>
      <c r="W372" s="7"/>
      <c r="X372" s="7"/>
      <c r="Y372" s="7"/>
      <c r="Z372" s="7"/>
      <c r="AA372" s="7"/>
    </row>
    <row r="373" ht="15.75" customHeight="1">
      <c r="G373" s="7"/>
      <c r="H373" s="7"/>
      <c r="I373" s="7"/>
      <c r="J373" s="7"/>
      <c r="K373" s="7"/>
      <c r="L373" s="7"/>
      <c r="M373" s="7"/>
      <c r="N373" s="7"/>
      <c r="O373" s="7"/>
      <c r="P373" s="7"/>
      <c r="Q373" s="7"/>
      <c r="R373" s="7"/>
      <c r="S373" s="7"/>
      <c r="T373" s="7"/>
      <c r="U373" s="7"/>
      <c r="V373" s="7"/>
      <c r="W373" s="7"/>
      <c r="X373" s="7"/>
      <c r="Y373" s="7"/>
      <c r="Z373" s="7"/>
      <c r="AA373" s="7"/>
    </row>
    <row r="374" ht="15.75" customHeight="1">
      <c r="G374" s="7"/>
      <c r="H374" s="7"/>
      <c r="I374" s="7"/>
      <c r="J374" s="7"/>
      <c r="K374" s="7"/>
      <c r="L374" s="7"/>
      <c r="M374" s="7"/>
      <c r="N374" s="7"/>
      <c r="O374" s="7"/>
      <c r="P374" s="7"/>
      <c r="Q374" s="7"/>
      <c r="R374" s="7"/>
      <c r="S374" s="7"/>
      <c r="T374" s="7"/>
      <c r="U374" s="7"/>
      <c r="V374" s="7"/>
      <c r="W374" s="7"/>
      <c r="X374" s="7"/>
      <c r="Y374" s="7"/>
      <c r="Z374" s="7"/>
      <c r="AA374" s="7"/>
    </row>
    <row r="375" ht="15.75" customHeight="1">
      <c r="A375" s="66"/>
      <c r="B375" s="66"/>
      <c r="C375" s="66"/>
      <c r="D375" s="66"/>
      <c r="E375" s="66"/>
      <c r="F375" s="66"/>
      <c r="G375" s="7"/>
      <c r="H375" s="7"/>
      <c r="I375" s="7"/>
      <c r="J375" s="7"/>
      <c r="K375" s="7"/>
      <c r="L375" s="7"/>
      <c r="M375" s="7"/>
      <c r="N375" s="7"/>
      <c r="O375" s="7"/>
      <c r="P375" s="7"/>
      <c r="Q375" s="7"/>
      <c r="R375" s="7"/>
      <c r="S375" s="7"/>
      <c r="T375" s="7"/>
      <c r="U375" s="7"/>
      <c r="V375" s="7"/>
      <c r="W375" s="7"/>
      <c r="X375" s="7"/>
      <c r="Y375" s="7"/>
      <c r="Z375" s="7"/>
      <c r="AA375" s="7"/>
    </row>
    <row r="376" ht="15.75" customHeight="1">
      <c r="G376" s="7"/>
      <c r="H376" s="7"/>
      <c r="I376" s="7"/>
      <c r="J376" s="7"/>
      <c r="K376" s="7"/>
      <c r="L376" s="7"/>
      <c r="M376" s="7"/>
      <c r="N376" s="7"/>
      <c r="O376" s="7"/>
      <c r="P376" s="7"/>
      <c r="Q376" s="7"/>
      <c r="R376" s="7"/>
      <c r="S376" s="7"/>
      <c r="T376" s="7"/>
      <c r="U376" s="7"/>
      <c r="V376" s="7"/>
      <c r="W376" s="7"/>
      <c r="X376" s="7"/>
      <c r="Y376" s="7"/>
      <c r="Z376" s="7"/>
      <c r="AA376" s="7"/>
    </row>
    <row r="377" ht="15.75" customHeight="1">
      <c r="G377" s="7"/>
      <c r="H377" s="7"/>
      <c r="I377" s="7"/>
      <c r="J377" s="7"/>
      <c r="K377" s="7"/>
      <c r="L377" s="7"/>
      <c r="M377" s="7"/>
      <c r="N377" s="7"/>
      <c r="O377" s="7"/>
      <c r="P377" s="7"/>
      <c r="Q377" s="7"/>
      <c r="R377" s="7"/>
      <c r="S377" s="7"/>
      <c r="T377" s="7"/>
      <c r="U377" s="7"/>
      <c r="V377" s="7"/>
      <c r="W377" s="7"/>
      <c r="X377" s="7"/>
      <c r="Y377" s="7"/>
      <c r="Z377" s="7"/>
      <c r="AA377" s="7"/>
    </row>
    <row r="378" ht="15.75" customHeight="1">
      <c r="G378" s="7"/>
      <c r="H378" s="7"/>
      <c r="I378" s="7"/>
      <c r="J378" s="7"/>
      <c r="K378" s="7"/>
      <c r="L378" s="7"/>
      <c r="M378" s="7"/>
      <c r="N378" s="7"/>
      <c r="O378" s="7"/>
      <c r="P378" s="7"/>
      <c r="Q378" s="7"/>
      <c r="R378" s="7"/>
      <c r="S378" s="7"/>
      <c r="T378" s="7"/>
      <c r="U378" s="7"/>
      <c r="V378" s="7"/>
      <c r="W378" s="7"/>
      <c r="X378" s="7"/>
      <c r="Y378" s="7"/>
      <c r="Z378" s="7"/>
      <c r="AA378" s="7"/>
    </row>
    <row r="379" ht="15.75" customHeight="1">
      <c r="G379" s="7"/>
      <c r="H379" s="7"/>
      <c r="I379" s="7"/>
      <c r="J379" s="7"/>
      <c r="K379" s="7"/>
      <c r="L379" s="7"/>
      <c r="M379" s="7"/>
      <c r="N379" s="7"/>
      <c r="O379" s="7"/>
      <c r="P379" s="7"/>
      <c r="Q379" s="7"/>
      <c r="R379" s="7"/>
      <c r="S379" s="7"/>
      <c r="T379" s="7"/>
      <c r="U379" s="7"/>
      <c r="V379" s="7"/>
      <c r="W379" s="7"/>
      <c r="X379" s="7"/>
      <c r="Y379" s="7"/>
      <c r="Z379" s="7"/>
      <c r="AA379" s="7"/>
    </row>
    <row r="380" ht="15.75" customHeight="1">
      <c r="G380" s="7"/>
      <c r="H380" s="7"/>
      <c r="I380" s="7"/>
      <c r="J380" s="7"/>
      <c r="K380" s="7"/>
      <c r="L380" s="7"/>
      <c r="M380" s="7"/>
      <c r="N380" s="7"/>
      <c r="O380" s="7"/>
      <c r="P380" s="7"/>
      <c r="Q380" s="7"/>
      <c r="R380" s="7"/>
      <c r="S380" s="7"/>
      <c r="T380" s="7"/>
      <c r="U380" s="7"/>
      <c r="V380" s="7"/>
      <c r="W380" s="7"/>
      <c r="X380" s="7"/>
      <c r="Y380" s="7"/>
      <c r="Z380" s="7"/>
      <c r="AA380" s="7"/>
    </row>
    <row r="381" ht="15.75" customHeight="1">
      <c r="A381" s="66"/>
      <c r="B381" s="66"/>
      <c r="C381" s="66"/>
      <c r="D381" s="66"/>
      <c r="E381" s="66"/>
      <c r="F381" s="66"/>
      <c r="G381" s="7"/>
      <c r="H381" s="7"/>
      <c r="I381" s="7"/>
      <c r="J381" s="7"/>
      <c r="K381" s="7"/>
      <c r="L381" s="7"/>
      <c r="M381" s="7"/>
      <c r="N381" s="7"/>
      <c r="O381" s="7"/>
      <c r="P381" s="7"/>
      <c r="Q381" s="7"/>
      <c r="R381" s="7"/>
      <c r="S381" s="7"/>
      <c r="T381" s="7"/>
      <c r="U381" s="7"/>
      <c r="V381" s="7"/>
      <c r="W381" s="7"/>
      <c r="X381" s="7"/>
      <c r="Y381" s="7"/>
      <c r="Z381" s="7"/>
      <c r="AA381" s="7"/>
    </row>
    <row r="382" ht="15.75" customHeight="1">
      <c r="G382" s="7"/>
      <c r="H382" s="7"/>
      <c r="I382" s="7"/>
      <c r="J382" s="7"/>
      <c r="K382" s="7"/>
      <c r="L382" s="7"/>
      <c r="M382" s="7"/>
      <c r="N382" s="7"/>
      <c r="O382" s="7"/>
      <c r="P382" s="7"/>
      <c r="Q382" s="7"/>
      <c r="R382" s="7"/>
      <c r="S382" s="7"/>
      <c r="T382" s="7"/>
      <c r="U382" s="7"/>
      <c r="V382" s="7"/>
      <c r="W382" s="7"/>
      <c r="X382" s="7"/>
      <c r="Y382" s="7"/>
      <c r="Z382" s="7"/>
      <c r="AA382" s="7"/>
    </row>
    <row r="383" ht="15.75" customHeight="1">
      <c r="G383" s="7"/>
      <c r="H383" s="7"/>
      <c r="I383" s="7"/>
      <c r="J383" s="7"/>
      <c r="K383" s="7"/>
      <c r="L383" s="7"/>
      <c r="M383" s="7"/>
      <c r="N383" s="7"/>
      <c r="O383" s="7"/>
      <c r="P383" s="7"/>
      <c r="Q383" s="7"/>
      <c r="R383" s="7"/>
      <c r="S383" s="7"/>
      <c r="T383" s="7"/>
      <c r="U383" s="7"/>
      <c r="V383" s="7"/>
      <c r="W383" s="7"/>
      <c r="X383" s="7"/>
      <c r="Y383" s="7"/>
      <c r="Z383" s="7"/>
      <c r="AA383" s="7"/>
    </row>
    <row r="384" ht="15.75" customHeight="1">
      <c r="G384" s="7"/>
      <c r="H384" s="7"/>
      <c r="I384" s="7"/>
      <c r="J384" s="7"/>
      <c r="K384" s="7"/>
      <c r="L384" s="7"/>
      <c r="M384" s="7"/>
      <c r="N384" s="7"/>
      <c r="O384" s="7"/>
      <c r="P384" s="7"/>
      <c r="Q384" s="7"/>
      <c r="R384" s="7"/>
      <c r="S384" s="7"/>
      <c r="T384" s="7"/>
      <c r="U384" s="7"/>
      <c r="V384" s="7"/>
      <c r="W384" s="7"/>
      <c r="X384" s="7"/>
      <c r="Y384" s="7"/>
      <c r="Z384" s="7"/>
      <c r="AA384" s="7"/>
    </row>
    <row r="385" ht="15.75" customHeight="1">
      <c r="G385" s="7"/>
      <c r="H385" s="7"/>
      <c r="I385" s="7"/>
      <c r="J385" s="7"/>
      <c r="K385" s="7"/>
      <c r="L385" s="7"/>
      <c r="M385" s="7"/>
      <c r="N385" s="7"/>
      <c r="O385" s="7"/>
      <c r="P385" s="7"/>
      <c r="Q385" s="7"/>
      <c r="R385" s="7"/>
      <c r="S385" s="7"/>
      <c r="T385" s="7"/>
      <c r="U385" s="7"/>
      <c r="V385" s="7"/>
      <c r="W385" s="7"/>
      <c r="X385" s="7"/>
      <c r="Y385" s="7"/>
      <c r="Z385" s="7"/>
      <c r="AA385" s="7"/>
    </row>
    <row r="386" ht="15.75" customHeight="1">
      <c r="A386" s="66"/>
      <c r="B386" s="66"/>
      <c r="C386" s="66"/>
      <c r="D386" s="66"/>
      <c r="E386" s="66"/>
      <c r="F386" s="66"/>
      <c r="G386" s="7"/>
      <c r="H386" s="7"/>
      <c r="I386" s="7"/>
      <c r="J386" s="7"/>
      <c r="K386" s="7"/>
      <c r="L386" s="7"/>
      <c r="M386" s="7"/>
      <c r="N386" s="7"/>
      <c r="O386" s="7"/>
      <c r="P386" s="7"/>
      <c r="Q386" s="7"/>
      <c r="R386" s="7"/>
      <c r="S386" s="7"/>
      <c r="T386" s="7"/>
      <c r="U386" s="7"/>
      <c r="V386" s="7"/>
      <c r="W386" s="7"/>
      <c r="X386" s="7"/>
      <c r="Y386" s="7"/>
      <c r="Z386" s="7"/>
      <c r="AA386" s="7"/>
    </row>
    <row r="387" ht="15.75" customHeight="1">
      <c r="G387" s="7"/>
      <c r="H387" s="7"/>
      <c r="I387" s="7"/>
      <c r="J387" s="7"/>
      <c r="K387" s="7"/>
      <c r="L387" s="7"/>
      <c r="M387" s="7"/>
      <c r="N387" s="7"/>
      <c r="O387" s="7"/>
      <c r="P387" s="7"/>
      <c r="Q387" s="7"/>
      <c r="R387" s="7"/>
      <c r="S387" s="7"/>
      <c r="T387" s="7"/>
      <c r="U387" s="7"/>
      <c r="V387" s="7"/>
      <c r="W387" s="7"/>
      <c r="X387" s="7"/>
      <c r="Y387" s="7"/>
      <c r="Z387" s="7"/>
      <c r="AA387" s="7"/>
    </row>
    <row r="388" ht="15.75" customHeight="1">
      <c r="G388" s="7"/>
      <c r="H388" s="7"/>
      <c r="I388" s="7"/>
      <c r="J388" s="7"/>
      <c r="K388" s="7"/>
      <c r="L388" s="7"/>
      <c r="M388" s="7"/>
      <c r="N388" s="7"/>
      <c r="O388" s="7"/>
      <c r="P388" s="7"/>
      <c r="Q388" s="7"/>
      <c r="R388" s="7"/>
      <c r="S388" s="7"/>
      <c r="T388" s="7"/>
      <c r="U388" s="7"/>
      <c r="V388" s="7"/>
      <c r="W388" s="7"/>
      <c r="X388" s="7"/>
      <c r="Y388" s="7"/>
      <c r="Z388" s="7"/>
      <c r="AA388" s="7"/>
    </row>
    <row r="389" ht="15.75" customHeight="1">
      <c r="G389" s="7"/>
      <c r="H389" s="7"/>
      <c r="I389" s="7"/>
      <c r="J389" s="7"/>
      <c r="K389" s="7"/>
      <c r="L389" s="7"/>
      <c r="M389" s="7"/>
      <c r="N389" s="7"/>
      <c r="O389" s="7"/>
      <c r="P389" s="7"/>
      <c r="Q389" s="7"/>
      <c r="R389" s="7"/>
      <c r="S389" s="7"/>
      <c r="T389" s="7"/>
      <c r="U389" s="7"/>
      <c r="V389" s="7"/>
      <c r="W389" s="7"/>
      <c r="X389" s="7"/>
      <c r="Y389" s="7"/>
      <c r="Z389" s="7"/>
      <c r="AA389" s="7"/>
    </row>
    <row r="390" ht="15.75" customHeight="1">
      <c r="A390" s="66"/>
      <c r="B390" s="66"/>
      <c r="C390" s="66"/>
      <c r="D390" s="66"/>
      <c r="E390" s="66"/>
      <c r="F390" s="66"/>
      <c r="G390" s="7"/>
      <c r="H390" s="7"/>
      <c r="I390" s="7"/>
      <c r="J390" s="7"/>
      <c r="K390" s="7"/>
      <c r="L390" s="7"/>
      <c r="M390" s="7"/>
      <c r="N390" s="7"/>
      <c r="O390" s="7"/>
      <c r="P390" s="7"/>
      <c r="Q390" s="7"/>
      <c r="R390" s="7"/>
      <c r="S390" s="7"/>
      <c r="T390" s="7"/>
      <c r="U390" s="7"/>
      <c r="V390" s="7"/>
      <c r="W390" s="7"/>
      <c r="X390" s="7"/>
      <c r="Y390" s="7"/>
      <c r="Z390" s="7"/>
      <c r="AA390" s="7"/>
    </row>
    <row r="391" ht="15.75" customHeight="1">
      <c r="G391" s="7"/>
      <c r="H391" s="7"/>
      <c r="I391" s="7"/>
      <c r="J391" s="7"/>
      <c r="K391" s="7"/>
      <c r="L391" s="7"/>
      <c r="M391" s="7"/>
      <c r="N391" s="7"/>
      <c r="O391" s="7"/>
      <c r="P391" s="7"/>
      <c r="Q391" s="7"/>
      <c r="R391" s="7"/>
      <c r="S391" s="7"/>
      <c r="T391" s="7"/>
      <c r="U391" s="7"/>
      <c r="V391" s="7"/>
      <c r="W391" s="7"/>
      <c r="X391" s="7"/>
      <c r="Y391" s="7"/>
      <c r="Z391" s="7"/>
      <c r="AA391" s="7"/>
    </row>
    <row r="392" ht="15.75" customHeight="1">
      <c r="G392" s="7"/>
      <c r="H392" s="7"/>
      <c r="I392" s="7"/>
      <c r="J392" s="7"/>
      <c r="K392" s="7"/>
      <c r="L392" s="7"/>
      <c r="M392" s="7"/>
      <c r="N392" s="7"/>
      <c r="O392" s="7"/>
      <c r="P392" s="7"/>
      <c r="Q392" s="7"/>
      <c r="R392" s="7"/>
      <c r="S392" s="7"/>
      <c r="T392" s="7"/>
      <c r="U392" s="7"/>
      <c r="V392" s="7"/>
      <c r="W392" s="7"/>
      <c r="X392" s="7"/>
      <c r="Y392" s="7"/>
      <c r="Z392" s="7"/>
      <c r="AA392" s="7"/>
    </row>
    <row r="393" ht="15.75" customHeight="1">
      <c r="G393" s="7"/>
      <c r="H393" s="7"/>
      <c r="I393" s="7"/>
      <c r="J393" s="7"/>
      <c r="K393" s="7"/>
      <c r="L393" s="7"/>
      <c r="M393" s="7"/>
      <c r="N393" s="7"/>
      <c r="O393" s="7"/>
      <c r="P393" s="7"/>
      <c r="Q393" s="7"/>
      <c r="R393" s="7"/>
      <c r="S393" s="7"/>
      <c r="T393" s="7"/>
      <c r="U393" s="7"/>
      <c r="V393" s="7"/>
      <c r="W393" s="7"/>
      <c r="X393" s="7"/>
      <c r="Y393" s="7"/>
      <c r="Z393" s="7"/>
      <c r="AA393" s="7"/>
    </row>
    <row r="394" ht="15.75" customHeight="1">
      <c r="G394" s="7"/>
      <c r="H394" s="7"/>
      <c r="I394" s="7"/>
      <c r="J394" s="7"/>
      <c r="K394" s="7"/>
      <c r="L394" s="7"/>
      <c r="M394" s="7"/>
      <c r="N394" s="7"/>
      <c r="O394" s="7"/>
      <c r="P394" s="7"/>
      <c r="Q394" s="7"/>
      <c r="R394" s="7"/>
      <c r="S394" s="7"/>
      <c r="T394" s="7"/>
      <c r="U394" s="7"/>
      <c r="V394" s="7"/>
      <c r="W394" s="7"/>
      <c r="X394" s="7"/>
      <c r="Y394" s="7"/>
      <c r="Z394" s="7"/>
      <c r="AA394" s="7"/>
    </row>
    <row r="395" ht="15.75" customHeight="1">
      <c r="G395" s="7"/>
      <c r="H395" s="7"/>
      <c r="I395" s="7"/>
      <c r="J395" s="7"/>
      <c r="K395" s="7"/>
      <c r="L395" s="7"/>
      <c r="M395" s="7"/>
      <c r="N395" s="7"/>
      <c r="O395" s="7"/>
      <c r="P395" s="7"/>
      <c r="Q395" s="7"/>
      <c r="R395" s="7"/>
      <c r="S395" s="7"/>
      <c r="T395" s="7"/>
      <c r="U395" s="7"/>
      <c r="V395" s="7"/>
      <c r="W395" s="7"/>
      <c r="X395" s="7"/>
      <c r="Y395" s="7"/>
      <c r="Z395" s="7"/>
      <c r="AA395" s="7"/>
    </row>
    <row r="396" ht="15.75" customHeight="1">
      <c r="A396" s="66"/>
      <c r="B396" s="66"/>
      <c r="C396" s="66"/>
      <c r="D396" s="66"/>
      <c r="E396" s="66"/>
      <c r="F396" s="66"/>
      <c r="G396" s="7"/>
      <c r="H396" s="7"/>
      <c r="I396" s="7"/>
      <c r="J396" s="7"/>
      <c r="K396" s="7"/>
      <c r="L396" s="7"/>
      <c r="M396" s="7"/>
      <c r="N396" s="7"/>
      <c r="O396" s="7"/>
      <c r="P396" s="7"/>
      <c r="Q396" s="7"/>
      <c r="R396" s="7"/>
      <c r="S396" s="7"/>
      <c r="T396" s="7"/>
      <c r="U396" s="7"/>
      <c r="V396" s="7"/>
      <c r="W396" s="7"/>
      <c r="X396" s="7"/>
      <c r="Y396" s="7"/>
      <c r="Z396" s="7"/>
      <c r="AA396" s="7"/>
    </row>
    <row r="397" ht="15.75" customHeight="1">
      <c r="G397" s="7"/>
      <c r="H397" s="7"/>
      <c r="I397" s="7"/>
      <c r="J397" s="7"/>
      <c r="K397" s="7"/>
      <c r="L397" s="7"/>
      <c r="M397" s="7"/>
      <c r="N397" s="7"/>
      <c r="O397" s="7"/>
      <c r="P397" s="7"/>
      <c r="Q397" s="7"/>
      <c r="R397" s="7"/>
      <c r="S397" s="7"/>
      <c r="T397" s="7"/>
      <c r="U397" s="7"/>
      <c r="V397" s="7"/>
      <c r="W397" s="7"/>
      <c r="X397" s="7"/>
      <c r="Y397" s="7"/>
      <c r="Z397" s="7"/>
      <c r="AA397" s="7"/>
    </row>
    <row r="398" ht="15.75" customHeight="1">
      <c r="G398" s="7"/>
      <c r="H398" s="7"/>
      <c r="I398" s="7"/>
      <c r="J398" s="7"/>
      <c r="K398" s="7"/>
      <c r="L398" s="7"/>
      <c r="M398" s="7"/>
      <c r="N398" s="7"/>
      <c r="O398" s="7"/>
      <c r="P398" s="7"/>
      <c r="Q398" s="7"/>
      <c r="R398" s="7"/>
      <c r="S398" s="7"/>
      <c r="T398" s="7"/>
      <c r="U398" s="7"/>
      <c r="V398" s="7"/>
      <c r="W398" s="7"/>
      <c r="X398" s="7"/>
      <c r="Y398" s="7"/>
      <c r="Z398" s="7"/>
      <c r="AA398" s="7"/>
    </row>
    <row r="399" ht="15.75" customHeight="1">
      <c r="G399" s="7"/>
      <c r="H399" s="7"/>
      <c r="I399" s="7"/>
      <c r="J399" s="7"/>
      <c r="K399" s="7"/>
      <c r="L399" s="7"/>
      <c r="M399" s="7"/>
      <c r="N399" s="7"/>
      <c r="O399" s="7"/>
      <c r="P399" s="7"/>
      <c r="Q399" s="7"/>
      <c r="R399" s="7"/>
      <c r="S399" s="7"/>
      <c r="T399" s="7"/>
      <c r="U399" s="7"/>
      <c r="V399" s="7"/>
      <c r="W399" s="7"/>
      <c r="X399" s="7"/>
      <c r="Y399" s="7"/>
      <c r="Z399" s="7"/>
      <c r="AA399" s="7"/>
    </row>
    <row r="400" ht="15.75" customHeight="1">
      <c r="G400" s="7"/>
      <c r="H400" s="7"/>
      <c r="I400" s="7"/>
      <c r="J400" s="7"/>
      <c r="K400" s="7"/>
      <c r="L400" s="7"/>
      <c r="M400" s="7"/>
      <c r="N400" s="7"/>
      <c r="O400" s="7"/>
      <c r="P400" s="7"/>
      <c r="Q400" s="7"/>
      <c r="R400" s="7"/>
      <c r="S400" s="7"/>
      <c r="T400" s="7"/>
      <c r="U400" s="7"/>
      <c r="V400" s="7"/>
      <c r="W400" s="7"/>
      <c r="X400" s="7"/>
      <c r="Y400" s="7"/>
      <c r="Z400" s="7"/>
      <c r="AA400" s="7"/>
    </row>
    <row r="401" ht="15.75" customHeight="1">
      <c r="G401" s="7"/>
      <c r="H401" s="7"/>
      <c r="I401" s="7"/>
      <c r="J401" s="7"/>
      <c r="K401" s="7"/>
      <c r="L401" s="7"/>
      <c r="M401" s="7"/>
      <c r="N401" s="7"/>
      <c r="O401" s="7"/>
      <c r="P401" s="7"/>
      <c r="Q401" s="7"/>
      <c r="R401" s="7"/>
      <c r="S401" s="7"/>
      <c r="T401" s="7"/>
      <c r="U401" s="7"/>
      <c r="V401" s="7"/>
      <c r="W401" s="7"/>
      <c r="X401" s="7"/>
      <c r="Y401" s="7"/>
      <c r="Z401" s="7"/>
      <c r="AA401" s="7"/>
    </row>
    <row r="402" ht="15.75" customHeight="1">
      <c r="A402" s="66"/>
      <c r="B402" s="66"/>
      <c r="C402" s="66"/>
      <c r="D402" s="66"/>
      <c r="E402" s="66"/>
      <c r="F402" s="66"/>
      <c r="G402" s="7"/>
      <c r="H402" s="7"/>
      <c r="I402" s="7"/>
      <c r="J402" s="7"/>
      <c r="K402" s="7"/>
      <c r="L402" s="7"/>
      <c r="M402" s="7"/>
      <c r="N402" s="7"/>
      <c r="O402" s="7"/>
      <c r="P402" s="7"/>
      <c r="Q402" s="7"/>
      <c r="R402" s="7"/>
      <c r="S402" s="7"/>
      <c r="T402" s="7"/>
      <c r="U402" s="7"/>
      <c r="V402" s="7"/>
      <c r="W402" s="7"/>
      <c r="X402" s="7"/>
      <c r="Y402" s="7"/>
      <c r="Z402" s="7"/>
      <c r="AA402" s="7"/>
    </row>
    <row r="403" ht="15.75" customHeight="1">
      <c r="G403" s="7"/>
      <c r="H403" s="7"/>
      <c r="I403" s="7"/>
      <c r="J403" s="7"/>
      <c r="K403" s="7"/>
      <c r="L403" s="7"/>
      <c r="M403" s="7"/>
      <c r="N403" s="7"/>
      <c r="O403" s="7"/>
      <c r="P403" s="7"/>
      <c r="Q403" s="7"/>
      <c r="R403" s="7"/>
      <c r="S403" s="7"/>
      <c r="T403" s="7"/>
      <c r="U403" s="7"/>
      <c r="V403" s="7"/>
      <c r="W403" s="7"/>
      <c r="X403" s="7"/>
      <c r="Y403" s="7"/>
      <c r="Z403" s="7"/>
      <c r="AA403" s="7"/>
    </row>
    <row r="404" ht="15.75" customHeight="1">
      <c r="G404" s="7"/>
      <c r="H404" s="7"/>
      <c r="I404" s="7"/>
      <c r="J404" s="7"/>
      <c r="K404" s="7"/>
      <c r="L404" s="7"/>
      <c r="M404" s="7"/>
      <c r="N404" s="7"/>
      <c r="O404" s="7"/>
      <c r="P404" s="7"/>
      <c r="Q404" s="7"/>
      <c r="R404" s="7"/>
      <c r="S404" s="7"/>
      <c r="T404" s="7"/>
      <c r="U404" s="7"/>
      <c r="V404" s="7"/>
      <c r="W404" s="7"/>
      <c r="X404" s="7"/>
      <c r="Y404" s="7"/>
      <c r="Z404" s="7"/>
      <c r="AA404" s="7"/>
    </row>
    <row r="405" ht="15.75" customHeight="1">
      <c r="G405" s="7"/>
      <c r="H405" s="7"/>
      <c r="I405" s="7"/>
      <c r="J405" s="7"/>
      <c r="K405" s="7"/>
      <c r="L405" s="7"/>
      <c r="M405" s="7"/>
      <c r="N405" s="7"/>
      <c r="O405" s="7"/>
      <c r="P405" s="7"/>
      <c r="Q405" s="7"/>
      <c r="R405" s="7"/>
      <c r="S405" s="7"/>
      <c r="T405" s="7"/>
      <c r="U405" s="7"/>
      <c r="V405" s="7"/>
      <c r="W405" s="7"/>
      <c r="X405" s="7"/>
      <c r="Y405" s="7"/>
      <c r="Z405" s="7"/>
      <c r="AA405" s="7"/>
    </row>
    <row r="406" ht="15.75" customHeight="1">
      <c r="G406" s="7"/>
      <c r="H406" s="7"/>
      <c r="I406" s="7"/>
      <c r="J406" s="7"/>
      <c r="K406" s="7"/>
      <c r="L406" s="7"/>
      <c r="M406" s="7"/>
      <c r="N406" s="7"/>
      <c r="O406" s="7"/>
      <c r="P406" s="7"/>
      <c r="Q406" s="7"/>
      <c r="R406" s="7"/>
      <c r="S406" s="7"/>
      <c r="T406" s="7"/>
      <c r="U406" s="7"/>
      <c r="V406" s="7"/>
      <c r="W406" s="7"/>
      <c r="X406" s="7"/>
      <c r="Y406" s="7"/>
      <c r="Z406" s="7"/>
      <c r="AA406" s="7"/>
    </row>
    <row r="407" ht="15.75" customHeight="1">
      <c r="A407" s="66"/>
      <c r="B407" s="66"/>
      <c r="C407" s="66"/>
      <c r="D407" s="66"/>
      <c r="E407" s="66"/>
      <c r="F407" s="66"/>
      <c r="G407" s="7"/>
      <c r="H407" s="7"/>
      <c r="I407" s="7"/>
      <c r="J407" s="7"/>
      <c r="K407" s="7"/>
      <c r="L407" s="7"/>
      <c r="M407" s="7"/>
      <c r="N407" s="7"/>
      <c r="O407" s="7"/>
      <c r="P407" s="7"/>
      <c r="Q407" s="7"/>
      <c r="R407" s="7"/>
      <c r="S407" s="7"/>
      <c r="T407" s="7"/>
      <c r="U407" s="7"/>
      <c r="V407" s="7"/>
      <c r="W407" s="7"/>
      <c r="X407" s="7"/>
      <c r="Y407" s="7"/>
      <c r="Z407" s="7"/>
      <c r="AA407" s="7"/>
    </row>
    <row r="408" ht="15.75" customHeight="1">
      <c r="G408" s="7"/>
      <c r="H408" s="7"/>
      <c r="I408" s="7"/>
      <c r="J408" s="7"/>
      <c r="K408" s="7"/>
      <c r="L408" s="7"/>
      <c r="M408" s="7"/>
      <c r="N408" s="7"/>
      <c r="O408" s="7"/>
      <c r="P408" s="7"/>
      <c r="Q408" s="7"/>
      <c r="R408" s="7"/>
      <c r="S408" s="7"/>
      <c r="T408" s="7"/>
      <c r="U408" s="7"/>
      <c r="V408" s="7"/>
      <c r="W408" s="7"/>
      <c r="X408" s="7"/>
      <c r="Y408" s="7"/>
      <c r="Z408" s="7"/>
      <c r="AA408" s="7"/>
    </row>
    <row r="409" ht="15.75" customHeight="1">
      <c r="G409" s="7"/>
      <c r="H409" s="7"/>
      <c r="I409" s="7"/>
      <c r="J409" s="7"/>
      <c r="K409" s="7"/>
      <c r="L409" s="7"/>
      <c r="M409" s="7"/>
      <c r="N409" s="7"/>
      <c r="O409" s="7"/>
      <c r="P409" s="7"/>
      <c r="Q409" s="7"/>
      <c r="R409" s="7"/>
      <c r="S409" s="7"/>
      <c r="T409" s="7"/>
      <c r="U409" s="7"/>
      <c r="V409" s="7"/>
      <c r="W409" s="7"/>
      <c r="X409" s="7"/>
      <c r="Y409" s="7"/>
      <c r="Z409" s="7"/>
      <c r="AA409" s="7"/>
    </row>
    <row r="410" ht="15.75" customHeight="1">
      <c r="G410" s="7"/>
      <c r="H410" s="7"/>
      <c r="I410" s="7"/>
      <c r="J410" s="7"/>
      <c r="K410" s="7"/>
      <c r="L410" s="7"/>
      <c r="M410" s="7"/>
      <c r="N410" s="7"/>
      <c r="O410" s="7"/>
      <c r="P410" s="7"/>
      <c r="Q410" s="7"/>
      <c r="R410" s="7"/>
      <c r="S410" s="7"/>
      <c r="T410" s="7"/>
      <c r="U410" s="7"/>
      <c r="V410" s="7"/>
      <c r="W410" s="7"/>
      <c r="X410" s="7"/>
      <c r="Y410" s="7"/>
      <c r="Z410" s="7"/>
      <c r="AA410" s="7"/>
    </row>
    <row r="411" ht="15.75" customHeight="1">
      <c r="G411" s="7"/>
      <c r="H411" s="7"/>
      <c r="I411" s="7"/>
      <c r="J411" s="7"/>
      <c r="K411" s="7"/>
      <c r="L411" s="7"/>
      <c r="M411" s="7"/>
      <c r="N411" s="7"/>
      <c r="O411" s="7"/>
      <c r="P411" s="7"/>
      <c r="Q411" s="7"/>
      <c r="R411" s="7"/>
      <c r="S411" s="7"/>
      <c r="T411" s="7"/>
      <c r="U411" s="7"/>
      <c r="V411" s="7"/>
      <c r="W411" s="7"/>
      <c r="X411" s="7"/>
      <c r="Y411" s="7"/>
      <c r="Z411" s="7"/>
      <c r="AA411" s="7"/>
    </row>
    <row r="412" ht="15.75" customHeight="1">
      <c r="G412" s="7"/>
      <c r="H412" s="7"/>
      <c r="I412" s="7"/>
      <c r="J412" s="7"/>
      <c r="K412" s="7"/>
      <c r="L412" s="7"/>
      <c r="M412" s="7"/>
      <c r="N412" s="7"/>
      <c r="O412" s="7"/>
      <c r="P412" s="7"/>
      <c r="Q412" s="7"/>
      <c r="R412" s="7"/>
      <c r="S412" s="7"/>
      <c r="T412" s="7"/>
      <c r="U412" s="7"/>
      <c r="V412" s="7"/>
      <c r="W412" s="7"/>
      <c r="X412" s="7"/>
      <c r="Y412" s="7"/>
      <c r="Z412" s="7"/>
      <c r="AA412" s="7"/>
    </row>
    <row r="413" ht="15.75" customHeight="1">
      <c r="A413" s="66"/>
      <c r="B413" s="66"/>
      <c r="C413" s="66"/>
      <c r="D413" s="66"/>
      <c r="E413" s="66"/>
      <c r="F413" s="66"/>
      <c r="G413" s="7"/>
      <c r="H413" s="7"/>
      <c r="I413" s="7"/>
      <c r="J413" s="7"/>
      <c r="K413" s="7"/>
      <c r="L413" s="7"/>
      <c r="M413" s="7"/>
      <c r="N413" s="7"/>
      <c r="O413" s="7"/>
      <c r="P413" s="7"/>
      <c r="Q413" s="7"/>
      <c r="R413" s="7"/>
      <c r="S413" s="7"/>
      <c r="T413" s="7"/>
      <c r="U413" s="7"/>
      <c r="V413" s="7"/>
      <c r="W413" s="7"/>
      <c r="X413" s="7"/>
      <c r="Y413" s="7"/>
      <c r="Z413" s="7"/>
      <c r="AA413" s="7"/>
    </row>
    <row r="414" ht="15.75" customHeight="1">
      <c r="G414" s="7"/>
      <c r="H414" s="7"/>
      <c r="I414" s="7"/>
      <c r="J414" s="7"/>
      <c r="K414" s="7"/>
      <c r="L414" s="7"/>
      <c r="M414" s="7"/>
      <c r="N414" s="7"/>
      <c r="O414" s="7"/>
      <c r="P414" s="7"/>
      <c r="Q414" s="7"/>
      <c r="R414" s="7"/>
      <c r="S414" s="7"/>
      <c r="T414" s="7"/>
      <c r="U414" s="7"/>
      <c r="V414" s="7"/>
      <c r="W414" s="7"/>
      <c r="X414" s="7"/>
      <c r="Y414" s="7"/>
      <c r="Z414" s="7"/>
      <c r="AA414" s="7"/>
    </row>
    <row r="415" ht="15.75" customHeight="1">
      <c r="G415" s="7"/>
      <c r="H415" s="7"/>
      <c r="I415" s="7"/>
      <c r="J415" s="7"/>
      <c r="K415" s="7"/>
      <c r="L415" s="7"/>
      <c r="M415" s="7"/>
      <c r="N415" s="7"/>
      <c r="O415" s="7"/>
      <c r="P415" s="7"/>
      <c r="Q415" s="7"/>
      <c r="R415" s="7"/>
      <c r="S415" s="7"/>
      <c r="T415" s="7"/>
      <c r="U415" s="7"/>
      <c r="V415" s="7"/>
      <c r="W415" s="7"/>
      <c r="X415" s="7"/>
      <c r="Y415" s="7"/>
      <c r="Z415" s="7"/>
      <c r="AA415" s="7"/>
    </row>
    <row r="416" ht="15.75" customHeight="1">
      <c r="G416" s="7"/>
      <c r="H416" s="7"/>
      <c r="I416" s="7"/>
      <c r="J416" s="7"/>
      <c r="K416" s="7"/>
      <c r="L416" s="7"/>
      <c r="M416" s="7"/>
      <c r="N416" s="7"/>
      <c r="O416" s="7"/>
      <c r="P416" s="7"/>
      <c r="Q416" s="7"/>
      <c r="R416" s="7"/>
      <c r="S416" s="7"/>
      <c r="T416" s="7"/>
      <c r="U416" s="7"/>
      <c r="V416" s="7"/>
      <c r="W416" s="7"/>
      <c r="X416" s="7"/>
      <c r="Y416" s="7"/>
      <c r="Z416" s="7"/>
      <c r="AA416" s="7"/>
    </row>
    <row r="417" ht="15.75" customHeight="1">
      <c r="G417" s="7"/>
      <c r="H417" s="7"/>
      <c r="I417" s="7"/>
      <c r="J417" s="7"/>
      <c r="K417" s="7"/>
      <c r="L417" s="7"/>
      <c r="M417" s="7"/>
      <c r="N417" s="7"/>
      <c r="O417" s="7"/>
      <c r="P417" s="7"/>
      <c r="Q417" s="7"/>
      <c r="R417" s="7"/>
      <c r="S417" s="7"/>
      <c r="T417" s="7"/>
      <c r="U417" s="7"/>
      <c r="V417" s="7"/>
      <c r="W417" s="7"/>
      <c r="X417" s="7"/>
      <c r="Y417" s="7"/>
      <c r="Z417" s="7"/>
      <c r="AA417" s="7"/>
    </row>
    <row r="418" ht="15.75" customHeight="1">
      <c r="G418" s="7"/>
      <c r="H418" s="7"/>
      <c r="I418" s="7"/>
      <c r="J418" s="7"/>
      <c r="K418" s="7"/>
      <c r="L418" s="7"/>
      <c r="M418" s="7"/>
      <c r="N418" s="7"/>
      <c r="O418" s="7"/>
      <c r="P418" s="7"/>
      <c r="Q418" s="7"/>
      <c r="R418" s="7"/>
      <c r="S418" s="7"/>
      <c r="T418" s="7"/>
      <c r="U418" s="7"/>
      <c r="V418" s="7"/>
      <c r="W418" s="7"/>
      <c r="X418" s="7"/>
      <c r="Y418" s="7"/>
      <c r="Z418" s="7"/>
      <c r="AA418" s="7"/>
    </row>
    <row r="419" ht="15.75" customHeight="1">
      <c r="G419" s="7"/>
      <c r="H419" s="7"/>
      <c r="I419" s="7"/>
      <c r="J419" s="7"/>
      <c r="K419" s="7"/>
      <c r="L419" s="7"/>
      <c r="M419" s="7"/>
      <c r="N419" s="7"/>
      <c r="O419" s="7"/>
      <c r="P419" s="7"/>
      <c r="Q419" s="7"/>
      <c r="R419" s="7"/>
      <c r="S419" s="7"/>
      <c r="T419" s="7"/>
      <c r="U419" s="7"/>
      <c r="V419" s="7"/>
      <c r="W419" s="7"/>
      <c r="X419" s="7"/>
      <c r="Y419" s="7"/>
      <c r="Z419" s="7"/>
      <c r="AA419" s="7"/>
    </row>
    <row r="420" ht="15.75" customHeight="1">
      <c r="A420" s="66"/>
      <c r="B420" s="66"/>
      <c r="C420" s="66"/>
      <c r="D420" s="66"/>
      <c r="E420" s="66"/>
      <c r="F420" s="66"/>
      <c r="G420" s="7"/>
      <c r="H420" s="7"/>
      <c r="I420" s="7"/>
      <c r="J420" s="7"/>
      <c r="K420" s="7"/>
      <c r="L420" s="7"/>
      <c r="M420" s="7"/>
      <c r="N420" s="7"/>
      <c r="O420" s="7"/>
      <c r="P420" s="7"/>
      <c r="Q420" s="7"/>
      <c r="R420" s="7"/>
      <c r="S420" s="7"/>
      <c r="T420" s="7"/>
      <c r="U420" s="7"/>
      <c r="V420" s="7"/>
      <c r="W420" s="7"/>
      <c r="X420" s="7"/>
      <c r="Y420" s="7"/>
      <c r="Z420" s="7"/>
      <c r="AA420" s="7"/>
    </row>
    <row r="421" ht="15.75" customHeight="1">
      <c r="G421" s="7"/>
      <c r="H421" s="7"/>
      <c r="I421" s="7"/>
      <c r="J421" s="7"/>
      <c r="K421" s="7"/>
      <c r="L421" s="7"/>
      <c r="M421" s="7"/>
      <c r="N421" s="7"/>
      <c r="O421" s="7"/>
      <c r="P421" s="7"/>
      <c r="Q421" s="7"/>
      <c r="R421" s="7"/>
      <c r="S421" s="7"/>
      <c r="T421" s="7"/>
      <c r="U421" s="7"/>
      <c r="V421" s="7"/>
      <c r="W421" s="7"/>
      <c r="X421" s="7"/>
      <c r="Y421" s="7"/>
      <c r="Z421" s="7"/>
      <c r="AA421" s="7"/>
    </row>
    <row r="422" ht="15.75" customHeight="1">
      <c r="G422" s="7"/>
      <c r="H422" s="7"/>
      <c r="I422" s="7"/>
      <c r="J422" s="7"/>
      <c r="K422" s="7"/>
      <c r="L422" s="7"/>
      <c r="M422" s="7"/>
      <c r="N422" s="7"/>
      <c r="O422" s="7"/>
      <c r="P422" s="7"/>
      <c r="Q422" s="7"/>
      <c r="R422" s="7"/>
      <c r="S422" s="7"/>
      <c r="T422" s="7"/>
      <c r="U422" s="7"/>
      <c r="V422" s="7"/>
      <c r="W422" s="7"/>
      <c r="X422" s="7"/>
      <c r="Y422" s="7"/>
      <c r="Z422" s="7"/>
      <c r="AA422" s="7"/>
    </row>
    <row r="423" ht="15.75" customHeight="1">
      <c r="G423" s="7"/>
      <c r="H423" s="7"/>
      <c r="I423" s="7"/>
      <c r="J423" s="7"/>
      <c r="K423" s="7"/>
      <c r="L423" s="7"/>
      <c r="M423" s="7"/>
      <c r="N423" s="7"/>
      <c r="O423" s="7"/>
      <c r="P423" s="7"/>
      <c r="Q423" s="7"/>
      <c r="R423" s="7"/>
      <c r="S423" s="7"/>
      <c r="T423" s="7"/>
      <c r="U423" s="7"/>
      <c r="V423" s="7"/>
      <c r="W423" s="7"/>
      <c r="X423" s="7"/>
      <c r="Y423" s="7"/>
      <c r="Z423" s="7"/>
      <c r="AA423" s="7"/>
    </row>
    <row r="424" ht="15.75" customHeight="1">
      <c r="G424" s="7"/>
      <c r="H424" s="7"/>
      <c r="I424" s="7"/>
      <c r="J424" s="7"/>
      <c r="K424" s="7"/>
      <c r="L424" s="7"/>
      <c r="M424" s="7"/>
      <c r="N424" s="7"/>
      <c r="O424" s="7"/>
      <c r="P424" s="7"/>
      <c r="Q424" s="7"/>
      <c r="R424" s="7"/>
      <c r="S424" s="7"/>
      <c r="T424" s="7"/>
      <c r="U424" s="7"/>
      <c r="V424" s="7"/>
      <c r="W424" s="7"/>
      <c r="X424" s="7"/>
      <c r="Y424" s="7"/>
      <c r="Z424" s="7"/>
      <c r="AA424" s="7"/>
    </row>
    <row r="425" ht="15.75" customHeight="1">
      <c r="A425" s="66"/>
      <c r="B425" s="66"/>
      <c r="C425" s="66"/>
      <c r="D425" s="66"/>
      <c r="E425" s="66"/>
      <c r="F425" s="66"/>
      <c r="G425" s="66"/>
      <c r="H425" s="7"/>
      <c r="I425" s="7"/>
      <c r="J425" s="7"/>
      <c r="K425" s="7"/>
      <c r="L425" s="7"/>
      <c r="M425" s="7"/>
      <c r="N425" s="7"/>
      <c r="O425" s="7"/>
      <c r="P425" s="7"/>
      <c r="Q425" s="7"/>
      <c r="R425" s="7"/>
      <c r="S425" s="7"/>
      <c r="T425" s="7"/>
      <c r="U425" s="7"/>
      <c r="V425" s="7"/>
      <c r="W425" s="7"/>
      <c r="X425" s="7"/>
      <c r="Y425" s="7"/>
      <c r="Z425" s="7"/>
      <c r="AA425" s="7"/>
    </row>
    <row r="426" ht="15.75" customHeight="1">
      <c r="H426" s="7"/>
      <c r="I426" s="7"/>
      <c r="J426" s="7"/>
      <c r="K426" s="7"/>
      <c r="L426" s="7"/>
      <c r="M426" s="7"/>
      <c r="N426" s="7"/>
      <c r="O426" s="7"/>
      <c r="P426" s="7"/>
      <c r="Q426" s="7"/>
      <c r="R426" s="7"/>
      <c r="S426" s="7"/>
      <c r="T426" s="7"/>
      <c r="U426" s="7"/>
      <c r="V426" s="7"/>
      <c r="W426" s="7"/>
      <c r="X426" s="7"/>
      <c r="Y426" s="7"/>
      <c r="Z426" s="7"/>
      <c r="AA426" s="7"/>
    </row>
    <row r="427" ht="15.75" customHeight="1">
      <c r="H427" s="7"/>
      <c r="I427" s="7"/>
      <c r="J427" s="7"/>
      <c r="K427" s="7"/>
      <c r="L427" s="7"/>
      <c r="M427" s="7"/>
      <c r="N427" s="7"/>
      <c r="O427" s="7"/>
      <c r="P427" s="7"/>
      <c r="Q427" s="7"/>
      <c r="R427" s="7"/>
      <c r="S427" s="7"/>
      <c r="T427" s="7"/>
      <c r="U427" s="7"/>
      <c r="V427" s="7"/>
      <c r="W427" s="7"/>
      <c r="X427" s="7"/>
      <c r="Y427" s="7"/>
      <c r="Z427" s="7"/>
      <c r="AA427" s="7"/>
    </row>
    <row r="428" ht="15.75" customHeight="1">
      <c r="H428" s="7"/>
      <c r="I428" s="7"/>
      <c r="J428" s="7"/>
      <c r="K428" s="7"/>
      <c r="L428" s="7"/>
      <c r="M428" s="7"/>
      <c r="N428" s="7"/>
      <c r="O428" s="7"/>
      <c r="P428" s="7"/>
      <c r="Q428" s="7"/>
      <c r="R428" s="7"/>
      <c r="S428" s="7"/>
      <c r="T428" s="7"/>
      <c r="U428" s="7"/>
      <c r="V428" s="7"/>
      <c r="W428" s="7"/>
      <c r="X428" s="7"/>
      <c r="Y428" s="7"/>
      <c r="Z428" s="7"/>
      <c r="AA428" s="7"/>
    </row>
    <row r="429" ht="15.75" customHeight="1">
      <c r="H429" s="7"/>
      <c r="I429" s="7"/>
      <c r="J429" s="7"/>
      <c r="K429" s="7"/>
      <c r="L429" s="7"/>
      <c r="M429" s="7"/>
      <c r="N429" s="7"/>
      <c r="O429" s="7"/>
      <c r="P429" s="7"/>
      <c r="Q429" s="7"/>
      <c r="R429" s="7"/>
      <c r="S429" s="7"/>
      <c r="T429" s="7"/>
      <c r="U429" s="7"/>
      <c r="V429" s="7"/>
      <c r="W429" s="7"/>
      <c r="X429" s="7"/>
      <c r="Y429" s="7"/>
      <c r="Z429" s="7"/>
      <c r="AA429" s="7"/>
    </row>
    <row r="430" ht="15.75" customHeight="1">
      <c r="H430" s="7"/>
      <c r="I430" s="7"/>
      <c r="J430" s="7"/>
      <c r="K430" s="7"/>
      <c r="L430" s="7"/>
      <c r="M430" s="7"/>
      <c r="N430" s="7"/>
      <c r="O430" s="7"/>
      <c r="P430" s="7"/>
      <c r="Q430" s="7"/>
      <c r="R430" s="7"/>
      <c r="S430" s="7"/>
      <c r="T430" s="7"/>
      <c r="U430" s="7"/>
      <c r="V430" s="7"/>
      <c r="W430" s="7"/>
      <c r="X430" s="7"/>
      <c r="Y430" s="7"/>
      <c r="Z430" s="7"/>
      <c r="AA430" s="7"/>
    </row>
    <row r="431" ht="15.75" customHeight="1">
      <c r="H431" s="7"/>
      <c r="I431" s="7"/>
      <c r="J431" s="7"/>
      <c r="K431" s="7"/>
      <c r="L431" s="7"/>
      <c r="M431" s="7"/>
      <c r="N431" s="7"/>
      <c r="O431" s="7"/>
      <c r="P431" s="7"/>
      <c r="Q431" s="7"/>
      <c r="R431" s="7"/>
      <c r="S431" s="7"/>
      <c r="T431" s="7"/>
      <c r="U431" s="7"/>
      <c r="V431" s="7"/>
      <c r="W431" s="7"/>
      <c r="X431" s="7"/>
      <c r="Y431" s="7"/>
      <c r="Z431" s="7"/>
      <c r="AA431" s="7"/>
    </row>
    <row r="432" ht="15.75" customHeight="1">
      <c r="H432" s="7"/>
      <c r="I432" s="7"/>
      <c r="J432" s="7"/>
      <c r="K432" s="7"/>
      <c r="L432" s="7"/>
      <c r="M432" s="7"/>
      <c r="N432" s="7"/>
      <c r="O432" s="7"/>
      <c r="P432" s="7"/>
      <c r="Q432" s="7"/>
      <c r="R432" s="7"/>
      <c r="S432" s="7"/>
      <c r="T432" s="7"/>
      <c r="U432" s="7"/>
      <c r="V432" s="7"/>
      <c r="W432" s="7"/>
      <c r="X432" s="7"/>
      <c r="Y432" s="7"/>
      <c r="Z432" s="7"/>
      <c r="AA432" s="7"/>
    </row>
    <row r="433" ht="15.75" customHeight="1">
      <c r="A433" s="66"/>
      <c r="B433" s="66"/>
      <c r="C433" s="66"/>
      <c r="D433" s="66"/>
      <c r="E433" s="66"/>
      <c r="F433" s="66"/>
      <c r="G433" s="7"/>
      <c r="H433" s="7"/>
      <c r="I433" s="7"/>
      <c r="J433" s="7"/>
      <c r="K433" s="7"/>
      <c r="L433" s="7"/>
      <c r="M433" s="7"/>
      <c r="N433" s="7"/>
      <c r="O433" s="7"/>
      <c r="P433" s="7"/>
      <c r="Q433" s="7"/>
      <c r="R433" s="7"/>
      <c r="S433" s="7"/>
      <c r="T433" s="7"/>
      <c r="U433" s="7"/>
      <c r="V433" s="7"/>
      <c r="W433" s="7"/>
      <c r="X433" s="7"/>
      <c r="Y433" s="7"/>
      <c r="Z433" s="7"/>
      <c r="AA433" s="7"/>
    </row>
    <row r="434" ht="15.75" customHeight="1">
      <c r="G434" s="7"/>
      <c r="H434" s="7"/>
      <c r="I434" s="7"/>
      <c r="J434" s="7"/>
      <c r="K434" s="7"/>
      <c r="L434" s="7"/>
      <c r="M434" s="7"/>
      <c r="N434" s="7"/>
      <c r="O434" s="7"/>
      <c r="P434" s="7"/>
      <c r="Q434" s="7"/>
      <c r="R434" s="7"/>
      <c r="S434" s="7"/>
      <c r="T434" s="7"/>
      <c r="U434" s="7"/>
      <c r="V434" s="7"/>
      <c r="W434" s="7"/>
      <c r="X434" s="7"/>
      <c r="Y434" s="7"/>
      <c r="Z434" s="7"/>
      <c r="AA434" s="7"/>
    </row>
    <row r="435" ht="15.75" customHeight="1">
      <c r="G435" s="7"/>
      <c r="H435" s="7"/>
      <c r="I435" s="7"/>
      <c r="J435" s="7"/>
      <c r="K435" s="7"/>
      <c r="L435" s="7"/>
      <c r="M435" s="7"/>
      <c r="N435" s="7"/>
      <c r="O435" s="7"/>
      <c r="P435" s="7"/>
      <c r="Q435" s="7"/>
      <c r="R435" s="7"/>
      <c r="S435" s="7"/>
      <c r="T435" s="7"/>
      <c r="U435" s="7"/>
      <c r="V435" s="7"/>
      <c r="W435" s="7"/>
      <c r="X435" s="7"/>
      <c r="Y435" s="7"/>
      <c r="Z435" s="7"/>
      <c r="AA435" s="7"/>
    </row>
    <row r="436" ht="15.75" customHeight="1">
      <c r="G436" s="7"/>
      <c r="H436" s="7"/>
      <c r="I436" s="7"/>
      <c r="J436" s="7"/>
      <c r="K436" s="7"/>
      <c r="L436" s="7"/>
      <c r="M436" s="7"/>
      <c r="N436" s="7"/>
      <c r="O436" s="7"/>
      <c r="P436" s="7"/>
      <c r="Q436" s="7"/>
      <c r="R436" s="7"/>
      <c r="S436" s="7"/>
      <c r="T436" s="7"/>
      <c r="U436" s="7"/>
      <c r="V436" s="7"/>
      <c r="W436" s="7"/>
      <c r="X436" s="7"/>
      <c r="Y436" s="7"/>
      <c r="Z436" s="7"/>
      <c r="AA436" s="7"/>
    </row>
    <row r="437" ht="15.75" customHeight="1">
      <c r="G437" s="7"/>
      <c r="H437" s="7"/>
      <c r="I437" s="7"/>
      <c r="J437" s="7"/>
      <c r="K437" s="7"/>
      <c r="L437" s="7"/>
      <c r="M437" s="7"/>
      <c r="N437" s="7"/>
      <c r="O437" s="7"/>
      <c r="P437" s="7"/>
      <c r="Q437" s="7"/>
      <c r="R437" s="7"/>
      <c r="S437" s="7"/>
      <c r="T437" s="7"/>
      <c r="U437" s="7"/>
      <c r="V437" s="7"/>
      <c r="W437" s="7"/>
      <c r="X437" s="7"/>
      <c r="Y437" s="7"/>
      <c r="Z437" s="7"/>
      <c r="AA437" s="7"/>
    </row>
    <row r="438" ht="15.75" customHeight="1">
      <c r="G438" s="7"/>
      <c r="H438" s="7"/>
      <c r="I438" s="7"/>
      <c r="J438" s="7"/>
      <c r="K438" s="7"/>
      <c r="L438" s="7"/>
      <c r="M438" s="7"/>
      <c r="N438" s="7"/>
      <c r="O438" s="7"/>
      <c r="P438" s="7"/>
      <c r="Q438" s="7"/>
      <c r="R438" s="7"/>
      <c r="S438" s="7"/>
      <c r="T438" s="7"/>
      <c r="U438" s="7"/>
      <c r="V438" s="7"/>
      <c r="W438" s="7"/>
      <c r="X438" s="7"/>
      <c r="Y438" s="7"/>
      <c r="Z438" s="7"/>
      <c r="AA438" s="7"/>
    </row>
    <row r="439" ht="15.75" customHeight="1">
      <c r="G439" s="7"/>
      <c r="H439" s="7"/>
      <c r="I439" s="7"/>
      <c r="J439" s="7"/>
      <c r="K439" s="7"/>
      <c r="L439" s="7"/>
      <c r="M439" s="7"/>
      <c r="N439" s="7"/>
      <c r="O439" s="7"/>
      <c r="P439" s="7"/>
      <c r="Q439" s="7"/>
      <c r="R439" s="7"/>
      <c r="S439" s="7"/>
      <c r="T439" s="7"/>
      <c r="U439" s="7"/>
      <c r="V439" s="7"/>
      <c r="W439" s="7"/>
      <c r="X439" s="7"/>
      <c r="Y439" s="7"/>
      <c r="Z439" s="7"/>
      <c r="AA439" s="7"/>
    </row>
    <row r="440" ht="15.75" customHeight="1">
      <c r="G440" s="7"/>
      <c r="H440" s="7"/>
      <c r="I440" s="7"/>
      <c r="J440" s="7"/>
      <c r="K440" s="7"/>
      <c r="L440" s="7"/>
      <c r="M440" s="7"/>
      <c r="N440" s="7"/>
      <c r="O440" s="7"/>
      <c r="P440" s="7"/>
      <c r="Q440" s="7"/>
      <c r="R440" s="7"/>
      <c r="S440" s="7"/>
      <c r="T440" s="7"/>
      <c r="U440" s="7"/>
      <c r="V440" s="7"/>
      <c r="W440" s="7"/>
      <c r="X440" s="7"/>
      <c r="Y440" s="7"/>
      <c r="Z440" s="7"/>
      <c r="AA440" s="7"/>
    </row>
    <row r="441" ht="15.75" customHeight="1">
      <c r="A441" s="66"/>
      <c r="B441" s="66"/>
      <c r="C441" s="66"/>
      <c r="D441" s="66"/>
      <c r="E441" s="66"/>
      <c r="F441" s="66"/>
      <c r="G441" s="7"/>
      <c r="H441" s="7"/>
      <c r="I441" s="7"/>
      <c r="J441" s="7"/>
      <c r="K441" s="7"/>
      <c r="L441" s="7"/>
      <c r="M441" s="7"/>
      <c r="N441" s="7"/>
      <c r="O441" s="7"/>
      <c r="P441" s="7"/>
      <c r="Q441" s="7"/>
      <c r="R441" s="7"/>
      <c r="S441" s="7"/>
      <c r="T441" s="7"/>
      <c r="U441" s="7"/>
      <c r="V441" s="7"/>
      <c r="W441" s="7"/>
      <c r="X441" s="7"/>
      <c r="Y441" s="7"/>
      <c r="Z441" s="7"/>
      <c r="AA441" s="7"/>
    </row>
    <row r="442" ht="15.75" customHeight="1">
      <c r="G442" s="7"/>
      <c r="H442" s="7"/>
      <c r="I442" s="7"/>
      <c r="J442" s="7"/>
      <c r="K442" s="7"/>
      <c r="L442" s="7"/>
      <c r="M442" s="7"/>
      <c r="N442" s="7"/>
      <c r="O442" s="7"/>
      <c r="P442" s="7"/>
      <c r="Q442" s="7"/>
      <c r="R442" s="7"/>
      <c r="S442" s="7"/>
      <c r="T442" s="7"/>
      <c r="U442" s="7"/>
      <c r="V442" s="7"/>
      <c r="W442" s="7"/>
      <c r="X442" s="7"/>
      <c r="Y442" s="7"/>
      <c r="Z442" s="7"/>
      <c r="AA442" s="7"/>
    </row>
    <row r="443" ht="15.75" customHeight="1">
      <c r="G443" s="7"/>
      <c r="H443" s="7"/>
      <c r="I443" s="7"/>
      <c r="J443" s="7"/>
      <c r="K443" s="7"/>
      <c r="L443" s="7"/>
      <c r="M443" s="7"/>
      <c r="N443" s="7"/>
      <c r="O443" s="7"/>
      <c r="P443" s="7"/>
      <c r="Q443" s="7"/>
      <c r="R443" s="7"/>
      <c r="S443" s="7"/>
      <c r="T443" s="7"/>
      <c r="U443" s="7"/>
      <c r="V443" s="7"/>
      <c r="W443" s="7"/>
      <c r="X443" s="7"/>
      <c r="Y443" s="7"/>
      <c r="Z443" s="7"/>
      <c r="AA443" s="7"/>
    </row>
    <row r="444" ht="15.75" customHeight="1">
      <c r="G444" s="7"/>
      <c r="H444" s="7"/>
      <c r="I444" s="7"/>
      <c r="J444" s="7"/>
      <c r="K444" s="7"/>
      <c r="L444" s="7"/>
      <c r="M444" s="7"/>
      <c r="N444" s="7"/>
      <c r="O444" s="7"/>
      <c r="P444" s="7"/>
      <c r="Q444" s="7"/>
      <c r="R444" s="7"/>
      <c r="S444" s="7"/>
      <c r="T444" s="7"/>
      <c r="U444" s="7"/>
      <c r="V444" s="7"/>
      <c r="W444" s="7"/>
      <c r="X444" s="7"/>
      <c r="Y444" s="7"/>
      <c r="Z444" s="7"/>
      <c r="AA444" s="7"/>
    </row>
    <row r="445" ht="15.75" customHeight="1">
      <c r="A445" s="66"/>
      <c r="B445" s="66"/>
      <c r="C445" s="66"/>
      <c r="D445" s="66"/>
      <c r="E445" s="66"/>
      <c r="F445" s="66"/>
      <c r="G445" s="7"/>
      <c r="H445" s="7"/>
      <c r="I445" s="7"/>
      <c r="J445" s="7"/>
      <c r="K445" s="7"/>
      <c r="L445" s="7"/>
      <c r="M445" s="7"/>
      <c r="N445" s="7"/>
      <c r="O445" s="7"/>
      <c r="P445" s="7"/>
      <c r="Q445" s="7"/>
      <c r="R445" s="7"/>
      <c r="S445" s="7"/>
      <c r="T445" s="7"/>
      <c r="U445" s="7"/>
      <c r="V445" s="7"/>
      <c r="W445" s="7"/>
      <c r="X445" s="7"/>
      <c r="Y445" s="7"/>
      <c r="Z445" s="7"/>
      <c r="AA445" s="7"/>
    </row>
    <row r="446" ht="15.75" customHeight="1">
      <c r="G446" s="7"/>
      <c r="H446" s="7"/>
      <c r="I446" s="7"/>
      <c r="J446" s="7"/>
      <c r="K446" s="7"/>
      <c r="L446" s="7"/>
      <c r="M446" s="7"/>
      <c r="N446" s="7"/>
      <c r="O446" s="7"/>
      <c r="P446" s="7"/>
      <c r="Q446" s="7"/>
      <c r="R446" s="7"/>
      <c r="S446" s="7"/>
      <c r="T446" s="7"/>
      <c r="U446" s="7"/>
      <c r="V446" s="7"/>
      <c r="W446" s="7"/>
      <c r="X446" s="7"/>
      <c r="Y446" s="7"/>
      <c r="Z446" s="7"/>
      <c r="AA446" s="7"/>
    </row>
    <row r="447" ht="15.75" customHeight="1">
      <c r="G447" s="7"/>
      <c r="H447" s="7"/>
      <c r="I447" s="7"/>
      <c r="J447" s="7"/>
      <c r="K447" s="7"/>
      <c r="L447" s="7"/>
      <c r="M447" s="7"/>
      <c r="N447" s="7"/>
      <c r="O447" s="7"/>
      <c r="P447" s="7"/>
      <c r="Q447" s="7"/>
      <c r="R447" s="7"/>
      <c r="S447" s="7"/>
      <c r="T447" s="7"/>
      <c r="U447" s="7"/>
      <c r="V447" s="7"/>
      <c r="W447" s="7"/>
      <c r="X447" s="7"/>
      <c r="Y447" s="7"/>
      <c r="Z447" s="7"/>
      <c r="AA447" s="7"/>
    </row>
    <row r="448" ht="15.75" customHeight="1">
      <c r="G448" s="7"/>
      <c r="H448" s="7"/>
      <c r="I448" s="7"/>
      <c r="J448" s="7"/>
      <c r="K448" s="7"/>
      <c r="L448" s="7"/>
      <c r="M448" s="7"/>
      <c r="N448" s="7"/>
      <c r="O448" s="7"/>
      <c r="P448" s="7"/>
      <c r="Q448" s="7"/>
      <c r="R448" s="7"/>
      <c r="S448" s="7"/>
      <c r="T448" s="7"/>
      <c r="U448" s="7"/>
      <c r="V448" s="7"/>
      <c r="W448" s="7"/>
      <c r="X448" s="7"/>
      <c r="Y448" s="7"/>
      <c r="Z448" s="7"/>
      <c r="AA448" s="7"/>
    </row>
    <row r="449" ht="15.75" customHeight="1">
      <c r="G449" s="7"/>
      <c r="H449" s="7"/>
      <c r="I449" s="7"/>
      <c r="J449" s="7"/>
      <c r="K449" s="7"/>
      <c r="L449" s="7"/>
      <c r="M449" s="7"/>
      <c r="N449" s="7"/>
      <c r="O449" s="7"/>
      <c r="P449" s="7"/>
      <c r="Q449" s="7"/>
      <c r="R449" s="7"/>
      <c r="S449" s="7"/>
      <c r="T449" s="7"/>
      <c r="U449" s="7"/>
      <c r="V449" s="7"/>
      <c r="W449" s="7"/>
      <c r="X449" s="7"/>
      <c r="Y449" s="7"/>
      <c r="Z449" s="7"/>
      <c r="AA449" s="7"/>
    </row>
    <row r="450" ht="15.75" customHeight="1">
      <c r="G450" s="7"/>
      <c r="H450" s="7"/>
      <c r="I450" s="7"/>
      <c r="J450" s="7"/>
      <c r="K450" s="7"/>
      <c r="L450" s="7"/>
      <c r="M450" s="7"/>
      <c r="N450" s="7"/>
      <c r="O450" s="7"/>
      <c r="P450" s="7"/>
      <c r="Q450" s="7"/>
      <c r="R450" s="7"/>
      <c r="S450" s="7"/>
      <c r="T450" s="7"/>
      <c r="U450" s="7"/>
      <c r="V450" s="7"/>
      <c r="W450" s="7"/>
      <c r="X450" s="7"/>
      <c r="Y450" s="7"/>
      <c r="Z450" s="7"/>
      <c r="AA450" s="7"/>
    </row>
    <row r="451" ht="15.75" customHeight="1">
      <c r="G451" s="7"/>
      <c r="H451" s="7"/>
      <c r="I451" s="7"/>
      <c r="J451" s="7"/>
      <c r="K451" s="7"/>
      <c r="L451" s="7"/>
      <c r="M451" s="7"/>
      <c r="N451" s="7"/>
      <c r="O451" s="7"/>
      <c r="P451" s="7"/>
      <c r="Q451" s="7"/>
      <c r="R451" s="7"/>
      <c r="S451" s="7"/>
      <c r="T451" s="7"/>
      <c r="U451" s="7"/>
      <c r="V451" s="7"/>
      <c r="W451" s="7"/>
      <c r="X451" s="7"/>
      <c r="Y451" s="7"/>
      <c r="Z451" s="7"/>
      <c r="AA451" s="7"/>
    </row>
    <row r="452" ht="15.75" customHeight="1">
      <c r="G452" s="7"/>
      <c r="H452" s="7"/>
      <c r="I452" s="7"/>
      <c r="J452" s="7"/>
      <c r="K452" s="7"/>
      <c r="L452" s="7"/>
      <c r="M452" s="7"/>
      <c r="N452" s="7"/>
      <c r="O452" s="7"/>
      <c r="P452" s="7"/>
      <c r="Q452" s="7"/>
      <c r="R452" s="7"/>
      <c r="S452" s="7"/>
      <c r="T452" s="7"/>
      <c r="U452" s="7"/>
      <c r="V452" s="7"/>
      <c r="W452" s="7"/>
      <c r="X452" s="7"/>
      <c r="Y452" s="7"/>
      <c r="Z452" s="7"/>
      <c r="AA452" s="7"/>
    </row>
    <row r="453" ht="15.75" customHeight="1">
      <c r="G453" s="7"/>
      <c r="H453" s="7"/>
      <c r="I453" s="7"/>
      <c r="J453" s="7"/>
      <c r="K453" s="7"/>
      <c r="L453" s="7"/>
      <c r="M453" s="7"/>
      <c r="N453" s="7"/>
      <c r="O453" s="7"/>
      <c r="P453" s="7"/>
      <c r="Q453" s="7"/>
      <c r="R453" s="7"/>
      <c r="S453" s="7"/>
      <c r="T453" s="7"/>
      <c r="U453" s="7"/>
      <c r="V453" s="7"/>
      <c r="W453" s="7"/>
      <c r="X453" s="7"/>
      <c r="Y453" s="7"/>
      <c r="Z453" s="7"/>
      <c r="AA453" s="7"/>
    </row>
    <row r="454" ht="15.75" customHeight="1">
      <c r="A454" s="66"/>
      <c r="B454" s="66"/>
      <c r="C454" s="66"/>
      <c r="D454" s="66"/>
      <c r="E454" s="66"/>
      <c r="F454" s="66"/>
      <c r="G454" s="7"/>
      <c r="H454" s="7"/>
      <c r="I454" s="7"/>
      <c r="J454" s="7"/>
      <c r="K454" s="7"/>
      <c r="L454" s="7"/>
      <c r="M454" s="7"/>
      <c r="N454" s="7"/>
      <c r="O454" s="7"/>
      <c r="P454" s="7"/>
      <c r="Q454" s="7"/>
      <c r="R454" s="7"/>
      <c r="S454" s="7"/>
      <c r="T454" s="7"/>
      <c r="U454" s="7"/>
      <c r="V454" s="7"/>
      <c r="W454" s="7"/>
      <c r="X454" s="7"/>
      <c r="Y454" s="7"/>
      <c r="Z454" s="7"/>
      <c r="AA454" s="7"/>
    </row>
    <row r="455" ht="15.75" customHeight="1">
      <c r="G455" s="7"/>
      <c r="H455" s="7"/>
      <c r="I455" s="7"/>
      <c r="J455" s="7"/>
      <c r="K455" s="7"/>
      <c r="L455" s="7"/>
      <c r="M455" s="7"/>
      <c r="N455" s="7"/>
      <c r="O455" s="7"/>
      <c r="P455" s="7"/>
      <c r="Q455" s="7"/>
      <c r="R455" s="7"/>
      <c r="S455" s="7"/>
      <c r="T455" s="7"/>
      <c r="U455" s="7"/>
      <c r="V455" s="7"/>
      <c r="W455" s="7"/>
      <c r="X455" s="7"/>
      <c r="Y455" s="7"/>
      <c r="Z455" s="7"/>
      <c r="AA455" s="7"/>
    </row>
    <row r="456" ht="15.75" customHeight="1">
      <c r="G456" s="7"/>
      <c r="H456" s="7"/>
      <c r="I456" s="7"/>
      <c r="J456" s="7"/>
      <c r="K456" s="7"/>
      <c r="L456" s="7"/>
      <c r="M456" s="7"/>
      <c r="N456" s="7"/>
      <c r="O456" s="7"/>
      <c r="P456" s="7"/>
      <c r="Q456" s="7"/>
      <c r="R456" s="7"/>
      <c r="S456" s="7"/>
      <c r="T456" s="7"/>
      <c r="U456" s="7"/>
      <c r="V456" s="7"/>
      <c r="W456" s="7"/>
      <c r="X456" s="7"/>
      <c r="Y456" s="7"/>
      <c r="Z456" s="7"/>
      <c r="AA456" s="7"/>
    </row>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conditionalFormatting sqref="E941:G1003">
    <cfRule type="expression" dxfId="31" priority="1">
      <formula>NOT($A940=#REF!)</formula>
    </cfRule>
  </conditionalFormatting>
  <conditionalFormatting sqref="A908:A1003 A880:A1003">
    <cfRule type="expression" dxfId="31" priority="2">
      <formula>NOT($A208=$A206)</formula>
    </cfRule>
  </conditionalFormatting>
  <conditionalFormatting sqref="A941:A1003 A941:A1003">
    <cfRule type="expression" dxfId="31" priority="3">
      <formula>NOT($A941=$A940)</formula>
    </cfRule>
  </conditionalFormatting>
  <conditionalFormatting sqref="A268:G268 I268 A545:G1003 I545:I1003">
    <cfRule type="expression" dxfId="31" priority="4">
      <formula>NOT(#REF!=#REF!)</formula>
    </cfRule>
  </conditionalFormatting>
  <conditionalFormatting sqref="A537:G1003 I537:I1003">
    <cfRule type="expression" dxfId="31" priority="5">
      <formula>NOT($A537=$A549)</formula>
    </cfRule>
  </conditionalFormatting>
  <conditionalFormatting sqref="A550:G1003 I550:I1003">
    <cfRule type="expression" dxfId="31" priority="6">
      <formula>NOT($A550=$A544)</formula>
    </cfRule>
  </conditionalFormatting>
  <conditionalFormatting sqref="A723:A1003 E723:G1003 I723:I1003 B724:D1003">
    <cfRule type="expression" dxfId="31" priority="7">
      <formula>NOT($A723=#REF!)</formula>
    </cfRule>
  </conditionalFormatting>
  <conditionalFormatting sqref="A722:G1003 I722:I1003 I940:I1003">
    <cfRule type="expression" dxfId="31" priority="8">
      <formula>NOT($A722=#REF!)</formula>
    </cfRule>
  </conditionalFormatting>
  <conditionalFormatting sqref="E835:G1003 I835:I1003">
    <cfRule type="expression" dxfId="31" priority="9">
      <formula>NOT($A836=$A835)</formula>
    </cfRule>
  </conditionalFormatting>
  <conditionalFormatting sqref="G838:G1003 I838:I1003">
    <cfRule type="expression" dxfId="31" priority="10">
      <formula>NOT(#REF!=$A838)</formula>
    </cfRule>
  </conditionalFormatting>
  <conditionalFormatting sqref="A835:E1003">
    <cfRule type="expression" dxfId="31" priority="11">
      <formula>NOT($A835=#REF!)</formula>
    </cfRule>
  </conditionalFormatting>
  <conditionalFormatting sqref="A831:A1003">
    <cfRule type="expression" dxfId="31" priority="12">
      <formula>NOT($A831=#REF!)</formula>
    </cfRule>
  </conditionalFormatting>
  <conditionalFormatting sqref="B831:B1003 B833:B1003">
    <cfRule type="expression" dxfId="31" priority="13">
      <formula>NOT($A831=$A829)</formula>
    </cfRule>
  </conditionalFormatting>
  <conditionalFormatting sqref="B115">
    <cfRule type="expression" dxfId="31" priority="14">
      <formula>NOT($A115=$A113)</formula>
    </cfRule>
  </conditionalFormatting>
  <conditionalFormatting sqref="C115:E115">
    <cfRule type="expression" dxfId="31" priority="15">
      <formula>NOT($A115=$A113)</formula>
    </cfRule>
  </conditionalFormatting>
  <conditionalFormatting sqref="D115:E115">
    <cfRule type="expression" dxfId="31" priority="16">
      <formula>NOT($A115=$A113)</formula>
    </cfRule>
  </conditionalFormatting>
  <conditionalFormatting sqref="D116:E116">
    <cfRule type="expression" dxfId="31" priority="17">
      <formula>NOT($A116=$A115)</formula>
    </cfRule>
  </conditionalFormatting>
  <conditionalFormatting sqref="B659:E1003">
    <cfRule type="expression" dxfId="31" priority="18">
      <formula>NOT($A659=$A657)</formula>
    </cfRule>
  </conditionalFormatting>
  <conditionalFormatting sqref="A657:G1003 I657:I1003">
    <cfRule type="expression" dxfId="31" priority="19">
      <formula>NOT($A657=#REF!)</formula>
    </cfRule>
  </conditionalFormatting>
  <conditionalFormatting sqref="A659:G1003 I659:I1003">
    <cfRule type="expression" dxfId="31" priority="20">
      <formula>NOT($A659=#REF!)</formula>
    </cfRule>
  </conditionalFormatting>
  <conditionalFormatting sqref="D35">
    <cfRule type="expression" dxfId="31" priority="21">
      <formula>NOT($A35=$A34)</formula>
    </cfRule>
  </conditionalFormatting>
  <conditionalFormatting sqref="B941:E1003">
    <cfRule type="expression" dxfId="31" priority="22">
      <formula>NOT($A941=$A940)</formula>
    </cfRule>
  </conditionalFormatting>
  <conditionalFormatting sqref="G263 I263">
    <cfRule type="expression" dxfId="31" priority="23">
      <formula>NOT($A263=$A259)</formula>
    </cfRule>
  </conditionalFormatting>
  <conditionalFormatting sqref="G262 I262 A270:G270 I270">
    <cfRule type="expression" dxfId="31" priority="24">
      <formula>NOT($A262=$A259)</formula>
    </cfRule>
  </conditionalFormatting>
  <conditionalFormatting sqref="E265:F265">
    <cfRule type="expression" dxfId="31" priority="25">
      <formula>NOT(#REF!=$A263)</formula>
    </cfRule>
  </conditionalFormatting>
  <conditionalFormatting sqref="G264 I264 E267:F267">
    <cfRule type="expression" dxfId="31" priority="26">
      <formula>NOT(#REF!=$A260)</formula>
    </cfRule>
  </conditionalFormatting>
  <conditionalFormatting sqref="E266:F266">
    <cfRule type="expression" dxfId="31" priority="27">
      <formula>NOT(#REF!=$A263)</formula>
    </cfRule>
  </conditionalFormatting>
  <conditionalFormatting sqref="G267 I267">
    <cfRule type="expression" dxfId="31" priority="28">
      <formula>NOT(#REF!=$A260)</formula>
    </cfRule>
  </conditionalFormatting>
  <conditionalFormatting sqref="G266 I266">
    <cfRule type="expression" dxfId="31" priority="29">
      <formula>NOT(#REF!=$A260)</formula>
    </cfRule>
  </conditionalFormatting>
  <conditionalFormatting sqref="G265 I265">
    <cfRule type="expression" dxfId="31" priority="30">
      <formula>NOT(#REF!=$A260)</formula>
    </cfRule>
  </conditionalFormatting>
  <conditionalFormatting sqref="A264:E264">
    <cfRule type="expression" dxfId="31" priority="31">
      <formula>NOT($A264=#REF!)</formula>
    </cfRule>
  </conditionalFormatting>
  <conditionalFormatting sqref="A288:G288 I288 B562:B1003">
    <cfRule type="expression" dxfId="31" priority="32">
      <formula>NOT($A288=#REF!)</formula>
    </cfRule>
  </conditionalFormatting>
  <conditionalFormatting sqref="B366:E366 G366">
    <cfRule type="expression" dxfId="31" priority="33">
      <formula>NOT($A366=$A364)</formula>
    </cfRule>
  </conditionalFormatting>
  <conditionalFormatting sqref="B367:E367 G367">
    <cfRule type="expression" dxfId="31" priority="34">
      <formula>NOT($A367=$A366)</formula>
    </cfRule>
  </conditionalFormatting>
  <conditionalFormatting sqref="A3">
    <cfRule type="notContainsBlanks" dxfId="32" priority="35">
      <formula>LEN(TRIM(A3))&gt;0</formula>
    </cfRule>
  </conditionalFormatting>
  <printOptions/>
  <pageMargins bottom="0.9840277777777777" footer="0.0" header="0.0" left="0.7479166666666667" right="0.7479166666666667" top="0.9840277777777777"/>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17.56"/>
    <col customWidth="1" min="2" max="2" width="17.44"/>
    <col customWidth="1" min="3" max="3" width="9.67"/>
    <col customWidth="1" min="4" max="4" width="21.0"/>
    <col customWidth="1" min="5" max="5" width="25.67"/>
    <col customWidth="1" min="6" max="6" width="12.11"/>
    <col customWidth="1" min="7" max="26" width="6.78"/>
  </cols>
  <sheetData>
    <row r="1" ht="18.0" customHeight="1">
      <c r="A1" s="14" t="s">
        <v>29</v>
      </c>
      <c r="B1" s="14" t="s">
        <v>31</v>
      </c>
      <c r="C1" s="18" t="s">
        <v>32</v>
      </c>
      <c r="D1" s="14" t="s">
        <v>68</v>
      </c>
      <c r="E1" s="14" t="s">
        <v>69</v>
      </c>
      <c r="F1" s="14" t="s">
        <v>70</v>
      </c>
      <c r="G1" s="20"/>
      <c r="H1" s="21"/>
      <c r="I1" s="6"/>
      <c r="J1" s="6"/>
      <c r="K1" s="6"/>
      <c r="L1" s="6"/>
      <c r="M1" s="6"/>
      <c r="N1" s="6"/>
      <c r="O1" s="6"/>
      <c r="P1" s="6"/>
      <c r="Q1" s="6"/>
      <c r="R1" s="6"/>
      <c r="S1" s="6"/>
      <c r="T1" s="6"/>
      <c r="U1" s="6"/>
      <c r="V1" s="6"/>
      <c r="W1" s="6"/>
      <c r="X1" s="6"/>
      <c r="Y1" s="6"/>
      <c r="Z1" s="6"/>
    </row>
    <row r="2" ht="15.75" customHeight="1">
      <c r="A2" s="23" t="s">
        <v>72</v>
      </c>
      <c r="B2" s="30" t="str">
        <f>LOWER(SUBSTITUTE(A2," ","_"))</f>
        <v>fsi_cgrh_midline_final_v2</v>
      </c>
      <c r="C2" s="30" t="str">
        <f>TEXT(YEAR(NOW())-2000, "00") &amp; TEXT(MONTH(NOW()), "00") &amp; TEXT(DAY(NOW()), "00") &amp; TEXT(HOUR(NOW()), "00") &amp; TEXT(MINUTE(NOW()), "00")</f>
        <v>1810040833</v>
      </c>
      <c r="D2" s="31" t="s">
        <v>80</v>
      </c>
      <c r="E2" s="32"/>
      <c r="F2" s="33" t="s">
        <v>81</v>
      </c>
      <c r="G2" s="11"/>
      <c r="H2" s="11"/>
      <c r="I2" s="11"/>
      <c r="J2" s="11"/>
      <c r="K2" s="11"/>
      <c r="L2" s="11"/>
      <c r="M2" s="11"/>
      <c r="N2" s="11"/>
      <c r="O2" s="11"/>
      <c r="P2" s="11"/>
      <c r="Q2" s="11"/>
      <c r="R2" s="11"/>
      <c r="S2" s="11"/>
      <c r="T2" s="11"/>
      <c r="U2" s="11"/>
      <c r="V2" s="11"/>
      <c r="W2" s="11"/>
      <c r="X2" s="11"/>
      <c r="Y2" s="11"/>
      <c r="Z2" s="11"/>
    </row>
    <row r="3" ht="15.75" customHeight="1">
      <c r="A3" s="34"/>
      <c r="B3" s="34"/>
      <c r="C3" s="34"/>
      <c r="D3" s="34"/>
      <c r="E3" s="34"/>
      <c r="F3" s="34"/>
    </row>
    <row r="4" ht="15.75" customHeight="1">
      <c r="A4" s="7"/>
      <c r="B4" s="7"/>
      <c r="C4" s="7"/>
      <c r="D4" s="7"/>
      <c r="E4" s="7"/>
      <c r="F4" s="7"/>
    </row>
    <row r="5" ht="15.75" customHeight="1">
      <c r="A5" s="7"/>
      <c r="B5" s="7"/>
      <c r="C5" s="7"/>
      <c r="D5" s="7"/>
      <c r="E5" s="7"/>
      <c r="F5" s="7"/>
    </row>
    <row r="6" ht="15.75" customHeight="1">
      <c r="A6" s="7"/>
      <c r="B6" s="7"/>
      <c r="C6" s="7"/>
      <c r="D6" s="7"/>
      <c r="E6" s="7"/>
      <c r="F6" s="7"/>
    </row>
    <row r="7" ht="15.75" customHeight="1">
      <c r="A7" s="7"/>
      <c r="B7" s="7"/>
      <c r="C7" s="7"/>
      <c r="D7" s="7"/>
      <c r="E7" s="7"/>
      <c r="F7" s="7"/>
    </row>
    <row r="8" ht="15.75" customHeight="1">
      <c r="A8" s="7"/>
      <c r="B8" s="7"/>
      <c r="C8" s="7"/>
      <c r="D8" s="7"/>
      <c r="E8" s="7"/>
      <c r="F8" s="7"/>
    </row>
    <row r="9" ht="15.75" customHeight="1">
      <c r="A9" s="7"/>
      <c r="B9" s="7"/>
      <c r="C9" s="7"/>
      <c r="D9" s="7"/>
      <c r="E9" s="7"/>
      <c r="F9" s="7"/>
    </row>
    <row r="10" ht="15.75" customHeight="1">
      <c r="A10" s="7"/>
      <c r="B10" s="7"/>
      <c r="C10" s="7"/>
      <c r="D10" s="7"/>
      <c r="E10" s="7"/>
      <c r="F10" s="7"/>
    </row>
    <row r="11" ht="15.75" customHeight="1">
      <c r="A11" s="7"/>
      <c r="B11" s="7"/>
      <c r="C11" s="7"/>
      <c r="D11" s="7"/>
      <c r="E11" s="7"/>
      <c r="F11" s="7"/>
    </row>
    <row r="12" ht="15.75" customHeight="1">
      <c r="A12" s="7"/>
      <c r="B12" s="7"/>
      <c r="C12" s="7"/>
      <c r="D12" s="7"/>
      <c r="E12" s="7"/>
      <c r="F12" s="7"/>
    </row>
    <row r="13" ht="15.75" customHeight="1">
      <c r="A13" s="7"/>
      <c r="B13" s="7"/>
      <c r="C13" s="7"/>
      <c r="D13" s="7"/>
      <c r="E13" s="7"/>
      <c r="F13" s="7"/>
    </row>
    <row r="14" ht="15.75" customHeight="1">
      <c r="A14" s="7"/>
      <c r="B14" s="7"/>
      <c r="C14" s="7"/>
      <c r="D14" s="7"/>
      <c r="E14" s="7"/>
      <c r="F14" s="7"/>
    </row>
    <row r="15" ht="15.75" customHeight="1">
      <c r="A15" s="7"/>
      <c r="B15" s="7"/>
      <c r="C15" s="7"/>
      <c r="D15" s="7"/>
      <c r="E15" s="7"/>
      <c r="F15" s="7"/>
    </row>
    <row r="16" ht="15.75" customHeight="1">
      <c r="A16" s="7"/>
      <c r="B16" s="7"/>
      <c r="C16" s="7"/>
      <c r="D16" s="7"/>
      <c r="E16" s="7"/>
      <c r="F16" s="7"/>
    </row>
    <row r="17" ht="15.75" customHeight="1">
      <c r="A17" s="7"/>
      <c r="B17" s="7"/>
      <c r="C17" s="7"/>
      <c r="D17" s="7"/>
      <c r="E17" s="7"/>
      <c r="F17" s="7"/>
    </row>
    <row r="18" ht="15.75" customHeight="1">
      <c r="A18" s="7"/>
      <c r="B18" s="7"/>
      <c r="C18" s="7"/>
      <c r="D18" s="7"/>
      <c r="E18" s="7"/>
      <c r="F18" s="7"/>
    </row>
    <row r="19" ht="15.75" customHeight="1">
      <c r="A19" s="7"/>
      <c r="B19" s="7"/>
      <c r="C19" s="7"/>
      <c r="D19" s="7"/>
      <c r="E19" s="7"/>
      <c r="F19" s="7"/>
    </row>
    <row r="20" ht="15.75" customHeight="1">
      <c r="A20" s="7"/>
      <c r="B20" s="7"/>
      <c r="C20" s="7"/>
      <c r="D20" s="7"/>
      <c r="E20" s="7"/>
      <c r="F20" s="7"/>
    </row>
    <row r="21" ht="15.75" customHeight="1">
      <c r="A21" s="7"/>
      <c r="B21" s="7"/>
      <c r="C21" s="7"/>
      <c r="D21" s="7"/>
      <c r="E21" s="7"/>
      <c r="F21" s="7"/>
    </row>
    <row r="22" ht="15.75" customHeight="1">
      <c r="A22" s="7"/>
      <c r="B22" s="7"/>
      <c r="C22" s="7"/>
      <c r="D22" s="7"/>
      <c r="E22" s="7"/>
      <c r="F22" s="7"/>
    </row>
    <row r="23" ht="15.75" customHeight="1">
      <c r="A23" s="7"/>
      <c r="B23" s="7"/>
      <c r="C23" s="7"/>
      <c r="D23" s="7"/>
      <c r="E23" s="7"/>
      <c r="F23" s="7"/>
    </row>
    <row r="24" ht="15.75" customHeight="1">
      <c r="A24" s="7"/>
      <c r="B24" s="7"/>
      <c r="C24" s="7"/>
      <c r="D24" s="7"/>
      <c r="E24" s="7"/>
      <c r="F24" s="7"/>
    </row>
    <row r="25" ht="15.75" customHeight="1">
      <c r="A25" s="7"/>
      <c r="B25" s="7"/>
      <c r="C25" s="7"/>
      <c r="D25" s="7"/>
      <c r="E25" s="7"/>
      <c r="F25" s="7"/>
    </row>
    <row r="26" ht="15.75" customHeight="1">
      <c r="A26" s="7"/>
      <c r="B26" s="7"/>
      <c r="C26" s="7"/>
      <c r="D26" s="7"/>
      <c r="E26" s="7"/>
      <c r="F26" s="7"/>
    </row>
    <row r="27" ht="15.75" customHeight="1">
      <c r="A27" s="7"/>
      <c r="B27" s="7"/>
      <c r="C27" s="7"/>
      <c r="D27" s="7"/>
      <c r="E27" s="7"/>
      <c r="F27" s="7"/>
    </row>
    <row r="28" ht="15.75" customHeight="1">
      <c r="A28" s="7"/>
      <c r="B28" s="7"/>
      <c r="C28" s="7"/>
      <c r="D28" s="7"/>
      <c r="E28" s="7"/>
      <c r="F28" s="7"/>
    </row>
    <row r="29" ht="15.75" customHeight="1">
      <c r="A29" s="7"/>
      <c r="B29" s="7"/>
      <c r="C29" s="7"/>
      <c r="D29" s="7"/>
      <c r="E29" s="7"/>
      <c r="F29" s="7"/>
    </row>
    <row r="30" ht="15.75" customHeight="1">
      <c r="A30" s="7"/>
      <c r="B30" s="7"/>
      <c r="C30" s="7"/>
      <c r="D30" s="7"/>
      <c r="E30" s="7"/>
      <c r="F30" s="7"/>
    </row>
    <row r="31" ht="15.75" customHeight="1">
      <c r="A31" s="7"/>
      <c r="B31" s="7"/>
      <c r="C31" s="7"/>
      <c r="D31" s="7"/>
      <c r="E31" s="7"/>
      <c r="F31" s="7"/>
    </row>
    <row r="32" ht="15.75" customHeight="1">
      <c r="A32" s="7"/>
      <c r="B32" s="7"/>
      <c r="C32" s="7"/>
      <c r="D32" s="7"/>
      <c r="E32" s="7"/>
      <c r="F32" s="7"/>
    </row>
    <row r="33" ht="15.75" customHeight="1">
      <c r="A33" s="7"/>
      <c r="B33" s="7"/>
      <c r="C33" s="7"/>
      <c r="D33" s="7"/>
      <c r="E33" s="7"/>
      <c r="F33" s="7"/>
    </row>
    <row r="34" ht="15.75" customHeight="1">
      <c r="A34" s="7"/>
      <c r="B34" s="7"/>
      <c r="C34" s="7"/>
      <c r="D34" s="7"/>
      <c r="E34" s="7"/>
      <c r="F34" s="7"/>
    </row>
    <row r="35" ht="15.75" customHeight="1">
      <c r="A35" s="7"/>
      <c r="B35" s="7"/>
      <c r="C35" s="7"/>
      <c r="D35" s="7"/>
      <c r="E35" s="7"/>
      <c r="F35" s="7"/>
    </row>
    <row r="36" ht="15.75" customHeight="1">
      <c r="A36" s="7"/>
      <c r="B36" s="7"/>
      <c r="C36" s="7"/>
      <c r="D36" s="7"/>
      <c r="E36" s="7"/>
      <c r="F36" s="7"/>
    </row>
    <row r="37" ht="15.75" customHeight="1">
      <c r="A37" s="7"/>
      <c r="B37" s="7"/>
      <c r="C37" s="7"/>
      <c r="D37" s="7"/>
      <c r="E37" s="7"/>
      <c r="F37" s="7"/>
    </row>
    <row r="38" ht="15.75" customHeight="1">
      <c r="A38" s="7"/>
      <c r="B38" s="7"/>
      <c r="C38" s="7"/>
      <c r="D38" s="7"/>
      <c r="E38" s="7"/>
      <c r="F38" s="7"/>
    </row>
    <row r="39" ht="15.75" customHeight="1">
      <c r="A39" s="7"/>
      <c r="B39" s="7"/>
      <c r="C39" s="7"/>
      <c r="D39" s="7"/>
      <c r="E39" s="7"/>
      <c r="F39" s="7"/>
    </row>
    <row r="40" ht="15.75" customHeight="1">
      <c r="A40" s="7"/>
      <c r="B40" s="7"/>
      <c r="C40" s="7"/>
      <c r="D40" s="7"/>
      <c r="E40" s="7"/>
      <c r="F40" s="7"/>
    </row>
    <row r="41" ht="15.75" customHeight="1">
      <c r="A41" s="7"/>
      <c r="B41" s="7"/>
      <c r="C41" s="7"/>
      <c r="D41" s="7"/>
      <c r="E41" s="7"/>
      <c r="F41" s="7"/>
    </row>
    <row r="42" ht="15.75" customHeight="1">
      <c r="A42" s="7"/>
      <c r="B42" s="7"/>
      <c r="C42" s="7"/>
      <c r="D42" s="7"/>
      <c r="E42" s="7"/>
      <c r="F42" s="7"/>
    </row>
    <row r="43" ht="15.75" customHeight="1">
      <c r="A43" s="7"/>
      <c r="B43" s="7"/>
      <c r="C43" s="7"/>
      <c r="D43" s="7"/>
      <c r="E43" s="7"/>
      <c r="F43" s="7"/>
    </row>
    <row r="44" ht="15.75" customHeight="1">
      <c r="A44" s="7"/>
      <c r="B44" s="7"/>
      <c r="C44" s="7"/>
      <c r="D44" s="7"/>
      <c r="E44" s="7"/>
      <c r="F44" s="7"/>
    </row>
    <row r="45" ht="15.75" customHeight="1">
      <c r="A45" s="7"/>
      <c r="B45" s="7"/>
      <c r="C45" s="7"/>
      <c r="D45" s="7"/>
      <c r="E45" s="7"/>
      <c r="F45" s="7"/>
    </row>
    <row r="46" ht="15.75" customHeight="1">
      <c r="A46" s="7"/>
      <c r="B46" s="7"/>
      <c r="C46" s="7"/>
      <c r="D46" s="7"/>
      <c r="E46" s="7"/>
      <c r="F46" s="7"/>
    </row>
    <row r="47" ht="15.75" customHeight="1">
      <c r="A47" s="7"/>
      <c r="B47" s="7"/>
      <c r="C47" s="7"/>
      <c r="D47" s="7"/>
      <c r="E47" s="7"/>
      <c r="F47" s="7"/>
    </row>
    <row r="48" ht="15.75" customHeight="1">
      <c r="A48" s="7"/>
      <c r="B48" s="7"/>
      <c r="C48" s="7"/>
      <c r="D48" s="7"/>
      <c r="E48" s="7"/>
      <c r="F48" s="7"/>
    </row>
    <row r="49" ht="15.75" customHeight="1">
      <c r="A49" s="7"/>
      <c r="B49" s="7"/>
      <c r="C49" s="7"/>
      <c r="D49" s="7"/>
      <c r="E49" s="7"/>
      <c r="F49" s="7"/>
    </row>
    <row r="50" ht="15.75" customHeight="1">
      <c r="A50" s="7"/>
      <c r="B50" s="7"/>
      <c r="C50" s="7"/>
      <c r="D50" s="7"/>
      <c r="E50" s="7"/>
      <c r="F50" s="7"/>
    </row>
    <row r="51" ht="15.75" customHeight="1">
      <c r="A51" s="7"/>
      <c r="B51" s="7"/>
      <c r="C51" s="7"/>
      <c r="D51" s="7"/>
      <c r="E51" s="7"/>
      <c r="F51" s="7"/>
    </row>
    <row r="52" ht="15.75" customHeight="1">
      <c r="A52" s="7"/>
      <c r="B52" s="7"/>
      <c r="C52" s="7"/>
      <c r="D52" s="7"/>
      <c r="E52" s="7"/>
      <c r="F52" s="7"/>
    </row>
    <row r="53" ht="15.75" customHeight="1">
      <c r="A53" s="7"/>
      <c r="B53" s="7"/>
      <c r="C53" s="7"/>
      <c r="D53" s="7"/>
      <c r="E53" s="7"/>
      <c r="F53" s="7"/>
    </row>
    <row r="54" ht="15.75" customHeight="1">
      <c r="A54" s="7"/>
      <c r="B54" s="7"/>
      <c r="C54" s="7"/>
      <c r="D54" s="7"/>
      <c r="E54" s="7"/>
      <c r="F54" s="7"/>
    </row>
    <row r="55" ht="15.75" customHeight="1">
      <c r="A55" s="7"/>
      <c r="B55" s="7"/>
      <c r="C55" s="7"/>
      <c r="D55" s="7"/>
      <c r="E55" s="7"/>
      <c r="F55" s="7"/>
    </row>
    <row r="56" ht="15.75" customHeight="1">
      <c r="A56" s="7"/>
      <c r="B56" s="7"/>
      <c r="C56" s="7"/>
      <c r="D56" s="7"/>
      <c r="E56" s="7"/>
      <c r="F56" s="7"/>
    </row>
    <row r="57" ht="15.75" customHeight="1">
      <c r="A57" s="7"/>
      <c r="B57" s="7"/>
      <c r="C57" s="7"/>
      <c r="D57" s="7"/>
      <c r="E57" s="7"/>
      <c r="F57" s="7"/>
    </row>
    <row r="58" ht="15.75" customHeight="1">
      <c r="A58" s="7"/>
      <c r="B58" s="7"/>
      <c r="C58" s="7"/>
      <c r="D58" s="7"/>
      <c r="E58" s="7"/>
      <c r="F58" s="7"/>
    </row>
    <row r="59" ht="15.75" customHeight="1">
      <c r="A59" s="7"/>
      <c r="B59" s="7"/>
      <c r="C59" s="7"/>
      <c r="D59" s="7"/>
      <c r="E59" s="7"/>
      <c r="F59" s="7"/>
    </row>
    <row r="60" ht="15.75" customHeight="1">
      <c r="A60" s="7"/>
      <c r="B60" s="7"/>
      <c r="C60" s="7"/>
      <c r="D60" s="7"/>
      <c r="E60" s="7"/>
      <c r="F60" s="7"/>
    </row>
    <row r="61" ht="15.75" customHeight="1">
      <c r="A61" s="7"/>
      <c r="B61" s="7"/>
      <c r="C61" s="7"/>
      <c r="D61" s="7"/>
      <c r="E61" s="7"/>
      <c r="F61" s="7"/>
    </row>
    <row r="62" ht="15.75" customHeight="1">
      <c r="A62" s="7"/>
      <c r="B62" s="7"/>
      <c r="C62" s="7"/>
      <c r="D62" s="7"/>
      <c r="E62" s="7"/>
      <c r="F62" s="7"/>
    </row>
    <row r="63" ht="15.75" customHeight="1">
      <c r="A63" s="7"/>
      <c r="B63" s="7"/>
      <c r="C63" s="7"/>
      <c r="D63" s="7"/>
      <c r="E63" s="7"/>
      <c r="F63" s="7"/>
    </row>
    <row r="64" ht="15.75" customHeight="1">
      <c r="A64" s="7"/>
      <c r="B64" s="7"/>
      <c r="C64" s="7"/>
      <c r="D64" s="7"/>
      <c r="E64" s="7"/>
      <c r="F64" s="7"/>
    </row>
    <row r="65" ht="15.75" customHeight="1">
      <c r="A65" s="7"/>
      <c r="B65" s="7"/>
      <c r="C65" s="7"/>
      <c r="D65" s="7"/>
      <c r="E65" s="7"/>
      <c r="F65" s="7"/>
    </row>
    <row r="66" ht="15.75" customHeight="1">
      <c r="A66" s="7"/>
      <c r="B66" s="7"/>
      <c r="C66" s="7"/>
      <c r="D66" s="7"/>
      <c r="E66" s="7"/>
      <c r="F66" s="7"/>
    </row>
    <row r="67" ht="15.75" customHeight="1">
      <c r="A67" s="7"/>
      <c r="B67" s="7"/>
      <c r="C67" s="7"/>
      <c r="D67" s="7"/>
      <c r="E67" s="7"/>
      <c r="F67" s="7"/>
    </row>
    <row r="68" ht="15.75" customHeight="1">
      <c r="A68" s="7"/>
      <c r="B68" s="7"/>
      <c r="C68" s="7"/>
      <c r="D68" s="7"/>
      <c r="E68" s="7"/>
      <c r="F68" s="7"/>
    </row>
    <row r="69" ht="15.75" customHeight="1">
      <c r="A69" s="7"/>
      <c r="B69" s="7"/>
      <c r="C69" s="7"/>
      <c r="D69" s="7"/>
      <c r="E69" s="7"/>
      <c r="F69" s="7"/>
    </row>
    <row r="70" ht="15.75" customHeight="1">
      <c r="A70" s="7"/>
      <c r="B70" s="7"/>
      <c r="C70" s="7"/>
      <c r="D70" s="7"/>
      <c r="E70" s="7"/>
      <c r="F70" s="7"/>
    </row>
    <row r="71" ht="15.75" customHeight="1">
      <c r="A71" s="7"/>
      <c r="B71" s="7"/>
      <c r="C71" s="7"/>
      <c r="D71" s="7"/>
      <c r="E71" s="7"/>
      <c r="F71" s="7"/>
    </row>
    <row r="72" ht="15.75" customHeight="1">
      <c r="A72" s="7"/>
      <c r="B72" s="7"/>
      <c r="C72" s="7"/>
      <c r="D72" s="7"/>
      <c r="E72" s="7"/>
      <c r="F72" s="7"/>
    </row>
    <row r="73" ht="15.75" customHeight="1">
      <c r="A73" s="7"/>
      <c r="B73" s="7"/>
      <c r="C73" s="7"/>
      <c r="D73" s="7"/>
      <c r="E73" s="7"/>
      <c r="F73" s="7"/>
    </row>
    <row r="74" ht="15.75" customHeight="1">
      <c r="A74" s="7"/>
      <c r="B74" s="7"/>
      <c r="C74" s="7"/>
      <c r="D74" s="7"/>
      <c r="E74" s="7"/>
      <c r="F74" s="7"/>
    </row>
    <row r="75" ht="15.75" customHeight="1">
      <c r="A75" s="7"/>
      <c r="B75" s="7"/>
      <c r="C75" s="7"/>
      <c r="D75" s="7"/>
      <c r="E75" s="7"/>
      <c r="F75" s="7"/>
    </row>
    <row r="76" ht="15.75" customHeight="1">
      <c r="A76" s="7"/>
      <c r="B76" s="7"/>
      <c r="C76" s="7"/>
      <c r="D76" s="7"/>
      <c r="E76" s="7"/>
      <c r="F76" s="7"/>
    </row>
    <row r="77" ht="15.75" customHeight="1">
      <c r="A77" s="7"/>
      <c r="B77" s="7"/>
      <c r="C77" s="7"/>
      <c r="D77" s="7"/>
      <c r="E77" s="7"/>
      <c r="F77" s="7"/>
    </row>
    <row r="78" ht="15.75" customHeight="1">
      <c r="A78" s="7"/>
      <c r="B78" s="7"/>
      <c r="C78" s="7"/>
      <c r="D78" s="7"/>
      <c r="E78" s="7"/>
      <c r="F78" s="7"/>
    </row>
    <row r="79" ht="15.75" customHeight="1">
      <c r="A79" s="7"/>
      <c r="B79" s="7"/>
      <c r="C79" s="7"/>
      <c r="D79" s="7"/>
      <c r="E79" s="7"/>
      <c r="F79" s="7"/>
    </row>
    <row r="80" ht="15.75" customHeight="1">
      <c r="A80" s="7"/>
      <c r="B80" s="7"/>
      <c r="C80" s="7"/>
      <c r="D80" s="7"/>
      <c r="E80" s="7"/>
      <c r="F80" s="7"/>
    </row>
    <row r="81" ht="15.75" customHeight="1">
      <c r="A81" s="7"/>
      <c r="B81" s="7"/>
      <c r="C81" s="7"/>
      <c r="D81" s="7"/>
      <c r="E81" s="7"/>
      <c r="F81" s="7"/>
    </row>
    <row r="82" ht="15.75" customHeight="1">
      <c r="A82" s="7"/>
      <c r="B82" s="7"/>
      <c r="C82" s="7"/>
      <c r="D82" s="7"/>
      <c r="E82" s="7"/>
      <c r="F82" s="7"/>
    </row>
    <row r="83" ht="15.75" customHeight="1">
      <c r="A83" s="7"/>
      <c r="B83" s="7"/>
      <c r="C83" s="7"/>
      <c r="D83" s="7"/>
      <c r="E83" s="7"/>
      <c r="F83" s="7"/>
    </row>
    <row r="84" ht="15.75" customHeight="1">
      <c r="A84" s="7"/>
      <c r="B84" s="7"/>
      <c r="C84" s="7"/>
      <c r="D84" s="7"/>
      <c r="E84" s="7"/>
      <c r="F84" s="7"/>
    </row>
    <row r="85" ht="15.75" customHeight="1">
      <c r="A85" s="7"/>
      <c r="B85" s="7"/>
      <c r="C85" s="7"/>
      <c r="D85" s="7"/>
      <c r="E85" s="7"/>
      <c r="F85" s="7"/>
    </row>
    <row r="86" ht="15.75" customHeight="1">
      <c r="A86" s="7"/>
      <c r="B86" s="7"/>
      <c r="C86" s="7"/>
      <c r="D86" s="7"/>
      <c r="E86" s="7"/>
      <c r="F86" s="7"/>
    </row>
    <row r="87" ht="15.75" customHeight="1">
      <c r="A87" s="7"/>
      <c r="B87" s="7"/>
      <c r="C87" s="7"/>
      <c r="D87" s="7"/>
      <c r="E87" s="7"/>
      <c r="F87" s="7"/>
    </row>
    <row r="88" ht="15.75" customHeight="1">
      <c r="A88" s="7"/>
      <c r="B88" s="7"/>
      <c r="C88" s="7"/>
      <c r="D88" s="7"/>
      <c r="E88" s="7"/>
      <c r="F88" s="7"/>
    </row>
    <row r="89" ht="15.75" customHeight="1">
      <c r="A89" s="7"/>
      <c r="B89" s="7"/>
      <c r="C89" s="7"/>
      <c r="D89" s="7"/>
      <c r="E89" s="7"/>
      <c r="F89" s="7"/>
    </row>
    <row r="90" ht="15.75" customHeight="1">
      <c r="A90" s="7"/>
      <c r="B90" s="7"/>
      <c r="C90" s="7"/>
      <c r="D90" s="7"/>
      <c r="E90" s="7"/>
      <c r="F90" s="7"/>
    </row>
    <row r="91" ht="15.75" customHeight="1">
      <c r="A91" s="7"/>
      <c r="B91" s="7"/>
      <c r="C91" s="7"/>
      <c r="D91" s="7"/>
      <c r="E91" s="7"/>
      <c r="F91" s="7"/>
    </row>
    <row r="92" ht="15.75" customHeight="1">
      <c r="A92" s="7"/>
      <c r="B92" s="7"/>
      <c r="C92" s="7"/>
      <c r="D92" s="7"/>
      <c r="E92" s="7"/>
      <c r="F92" s="7"/>
    </row>
    <row r="93" ht="15.75" customHeight="1">
      <c r="A93" s="7"/>
      <c r="B93" s="7"/>
      <c r="C93" s="7"/>
      <c r="D93" s="7"/>
      <c r="E93" s="7"/>
      <c r="F93" s="7"/>
    </row>
    <row r="94" ht="15.75" customHeight="1">
      <c r="A94" s="7"/>
      <c r="B94" s="7"/>
      <c r="C94" s="7"/>
      <c r="D94" s="7"/>
      <c r="E94" s="7"/>
      <c r="F94" s="7"/>
    </row>
    <row r="95" ht="15.75" customHeight="1">
      <c r="A95" s="7"/>
      <c r="B95" s="7"/>
      <c r="C95" s="7"/>
      <c r="D95" s="7"/>
      <c r="E95" s="7"/>
      <c r="F95" s="7"/>
    </row>
    <row r="96" ht="15.75" customHeight="1">
      <c r="A96" s="7"/>
      <c r="B96" s="7"/>
      <c r="C96" s="7"/>
      <c r="D96" s="7"/>
      <c r="E96" s="7"/>
      <c r="F96" s="7"/>
    </row>
    <row r="97" ht="15.75" customHeight="1">
      <c r="A97" s="7"/>
      <c r="B97" s="7"/>
      <c r="C97" s="7"/>
      <c r="D97" s="7"/>
      <c r="E97" s="7"/>
      <c r="F97" s="7"/>
    </row>
    <row r="98" ht="15.75" customHeight="1">
      <c r="A98" s="7"/>
      <c r="B98" s="7"/>
      <c r="C98" s="7"/>
      <c r="D98" s="7"/>
      <c r="E98" s="7"/>
      <c r="F98" s="7"/>
    </row>
    <row r="99" ht="15.75" customHeight="1">
      <c r="A99" s="7"/>
      <c r="B99" s="7"/>
      <c r="C99" s="7"/>
      <c r="D99" s="7"/>
      <c r="E99" s="7"/>
      <c r="F99" s="7"/>
    </row>
    <row r="100" ht="15.75" customHeight="1">
      <c r="A100" s="7"/>
      <c r="B100" s="7"/>
      <c r="C100" s="7"/>
      <c r="D100" s="7"/>
      <c r="E100" s="7"/>
      <c r="F100" s="7"/>
    </row>
    <row r="101" ht="15.75" customHeight="1">
      <c r="A101" s="7"/>
      <c r="B101" s="7"/>
      <c r="C101" s="7"/>
      <c r="D101" s="7"/>
      <c r="E101" s="7"/>
      <c r="F101" s="7"/>
    </row>
    <row r="102" ht="15.75" customHeight="1">
      <c r="A102" s="7"/>
      <c r="B102" s="7"/>
      <c r="C102" s="7"/>
      <c r="D102" s="7"/>
      <c r="E102" s="7"/>
      <c r="F102" s="7"/>
    </row>
    <row r="103" ht="15.75" customHeight="1">
      <c r="A103" s="7"/>
      <c r="B103" s="7"/>
      <c r="C103" s="7"/>
      <c r="D103" s="7"/>
      <c r="E103" s="7"/>
      <c r="F103" s="7"/>
    </row>
    <row r="104" ht="15.75" customHeight="1">
      <c r="A104" s="7"/>
      <c r="B104" s="7"/>
      <c r="C104" s="7"/>
      <c r="D104" s="7"/>
      <c r="E104" s="7"/>
      <c r="F104" s="7"/>
    </row>
    <row r="105" ht="15.75" customHeight="1">
      <c r="A105" s="7"/>
      <c r="B105" s="7"/>
      <c r="C105" s="7"/>
      <c r="D105" s="7"/>
      <c r="E105" s="7"/>
      <c r="F105" s="7"/>
    </row>
    <row r="106" ht="15.75" customHeight="1">
      <c r="A106" s="7"/>
      <c r="B106" s="7"/>
      <c r="C106" s="7"/>
      <c r="D106" s="7"/>
      <c r="E106" s="7"/>
      <c r="F106" s="7"/>
    </row>
    <row r="107" ht="15.75" customHeight="1">
      <c r="A107" s="7"/>
      <c r="B107" s="7"/>
      <c r="C107" s="7"/>
      <c r="D107" s="7"/>
      <c r="E107" s="7"/>
      <c r="F107" s="7"/>
    </row>
    <row r="108" ht="15.75" customHeight="1">
      <c r="A108" s="7"/>
      <c r="B108" s="7"/>
      <c r="C108" s="7"/>
      <c r="D108" s="7"/>
      <c r="E108" s="7"/>
      <c r="F108" s="7"/>
    </row>
    <row r="109" ht="15.75" customHeight="1">
      <c r="A109" s="7"/>
      <c r="B109" s="7"/>
      <c r="C109" s="7"/>
      <c r="D109" s="7"/>
      <c r="E109" s="7"/>
      <c r="F109" s="7"/>
    </row>
    <row r="110" ht="15.75" customHeight="1">
      <c r="A110" s="7"/>
      <c r="B110" s="7"/>
      <c r="C110" s="7"/>
      <c r="D110" s="7"/>
      <c r="E110" s="7"/>
      <c r="F110" s="7"/>
    </row>
    <row r="111" ht="15.75" customHeight="1">
      <c r="A111" s="7"/>
      <c r="B111" s="7"/>
      <c r="C111" s="7"/>
      <c r="D111" s="7"/>
      <c r="E111" s="7"/>
      <c r="F111" s="7"/>
    </row>
    <row r="112" ht="15.75" customHeight="1">
      <c r="A112" s="7"/>
      <c r="B112" s="7"/>
      <c r="C112" s="7"/>
      <c r="D112" s="7"/>
      <c r="E112" s="7"/>
      <c r="F112" s="7"/>
    </row>
    <row r="113" ht="15.75" customHeight="1">
      <c r="A113" s="7"/>
      <c r="B113" s="7"/>
      <c r="C113" s="7"/>
      <c r="D113" s="7"/>
      <c r="E113" s="7"/>
      <c r="F113" s="7"/>
    </row>
    <row r="114" ht="15.75" customHeight="1">
      <c r="A114" s="7"/>
      <c r="B114" s="7"/>
      <c r="C114" s="7"/>
      <c r="D114" s="7"/>
      <c r="E114" s="7"/>
      <c r="F114" s="7"/>
    </row>
    <row r="115" ht="15.75" customHeight="1">
      <c r="A115" s="7"/>
      <c r="B115" s="7"/>
      <c r="C115" s="7"/>
      <c r="D115" s="7"/>
      <c r="E115" s="7"/>
      <c r="F115" s="7"/>
    </row>
    <row r="116" ht="15.75" customHeight="1">
      <c r="A116" s="7"/>
      <c r="B116" s="7"/>
      <c r="C116" s="7"/>
      <c r="D116" s="7"/>
      <c r="E116" s="7"/>
      <c r="F116" s="7"/>
    </row>
    <row r="117" ht="15.75" customHeight="1">
      <c r="A117" s="7"/>
      <c r="B117" s="7"/>
      <c r="C117" s="7"/>
      <c r="D117" s="7"/>
      <c r="E117" s="7"/>
      <c r="F117" s="7"/>
    </row>
    <row r="118" ht="15.75" customHeight="1">
      <c r="A118" s="7"/>
      <c r="B118" s="7"/>
      <c r="C118" s="7"/>
      <c r="D118" s="7"/>
      <c r="E118" s="7"/>
      <c r="F118" s="7"/>
    </row>
    <row r="119" ht="15.75" customHeight="1">
      <c r="A119" s="7"/>
      <c r="B119" s="7"/>
      <c r="C119" s="7"/>
      <c r="D119" s="7"/>
      <c r="E119" s="7"/>
      <c r="F119" s="7"/>
    </row>
    <row r="120" ht="15.75" customHeight="1">
      <c r="A120" s="7"/>
      <c r="B120" s="7"/>
      <c r="C120" s="7"/>
      <c r="D120" s="7"/>
      <c r="E120" s="7"/>
      <c r="F120" s="7"/>
    </row>
    <row r="121" ht="15.75" customHeight="1">
      <c r="A121" s="7"/>
      <c r="B121" s="7"/>
      <c r="C121" s="7"/>
      <c r="D121" s="7"/>
      <c r="E121" s="7"/>
      <c r="F121" s="7"/>
    </row>
    <row r="122" ht="15.75" customHeight="1">
      <c r="A122" s="7"/>
      <c r="B122" s="7"/>
      <c r="C122" s="7"/>
      <c r="D122" s="7"/>
      <c r="E122" s="7"/>
      <c r="F122" s="7"/>
    </row>
    <row r="123" ht="15.75" customHeight="1">
      <c r="A123" s="7"/>
      <c r="B123" s="7"/>
      <c r="C123" s="7"/>
      <c r="D123" s="7"/>
      <c r="E123" s="7"/>
      <c r="F123" s="7"/>
    </row>
    <row r="124" ht="15.75" customHeight="1">
      <c r="A124" s="7"/>
      <c r="B124" s="7"/>
      <c r="C124" s="7"/>
      <c r="D124" s="7"/>
      <c r="E124" s="7"/>
      <c r="F124" s="7"/>
    </row>
    <row r="125" ht="15.75" customHeight="1">
      <c r="A125" s="7"/>
      <c r="B125" s="7"/>
      <c r="C125" s="7"/>
      <c r="D125" s="7"/>
      <c r="E125" s="7"/>
      <c r="F125" s="7"/>
    </row>
    <row r="126" ht="15.75" customHeight="1">
      <c r="A126" s="7"/>
      <c r="B126" s="7"/>
      <c r="C126" s="7"/>
      <c r="D126" s="7"/>
      <c r="E126" s="7"/>
      <c r="F126" s="7"/>
    </row>
    <row r="127" ht="15.75" customHeight="1">
      <c r="A127" s="7"/>
      <c r="B127" s="7"/>
      <c r="C127" s="7"/>
      <c r="D127" s="7"/>
      <c r="E127" s="7"/>
      <c r="F127" s="7"/>
    </row>
    <row r="128" ht="15.75" customHeight="1">
      <c r="A128" s="7"/>
      <c r="B128" s="7"/>
      <c r="C128" s="7"/>
      <c r="D128" s="7"/>
      <c r="E128" s="7"/>
      <c r="F128" s="7"/>
    </row>
    <row r="129" ht="15.75" customHeight="1">
      <c r="A129" s="7"/>
      <c r="B129" s="7"/>
      <c r="C129" s="7"/>
      <c r="D129" s="7"/>
      <c r="E129" s="7"/>
      <c r="F129" s="7"/>
    </row>
    <row r="130" ht="15.75" customHeight="1">
      <c r="A130" s="7"/>
      <c r="B130" s="7"/>
      <c r="C130" s="7"/>
      <c r="D130" s="7"/>
      <c r="E130" s="7"/>
      <c r="F130" s="7"/>
    </row>
    <row r="131" ht="15.75" customHeight="1">
      <c r="A131" s="7"/>
      <c r="B131" s="7"/>
      <c r="C131" s="7"/>
      <c r="D131" s="7"/>
      <c r="E131" s="7"/>
      <c r="F131" s="7"/>
    </row>
    <row r="132" ht="15.75" customHeight="1">
      <c r="A132" s="7"/>
      <c r="B132" s="7"/>
      <c r="C132" s="7"/>
      <c r="D132" s="7"/>
      <c r="E132" s="7"/>
      <c r="F132" s="7"/>
    </row>
    <row r="133" ht="15.75" customHeight="1">
      <c r="A133" s="7"/>
      <c r="B133" s="7"/>
      <c r="C133" s="7"/>
      <c r="D133" s="7"/>
      <c r="E133" s="7"/>
      <c r="F133" s="7"/>
    </row>
    <row r="134" ht="15.75" customHeight="1">
      <c r="A134" s="7"/>
      <c r="B134" s="7"/>
      <c r="C134" s="7"/>
      <c r="D134" s="7"/>
      <c r="E134" s="7"/>
      <c r="F134" s="7"/>
    </row>
    <row r="135" ht="15.75" customHeight="1">
      <c r="A135" s="7"/>
      <c r="B135" s="7"/>
      <c r="C135" s="7"/>
      <c r="D135" s="7"/>
      <c r="E135" s="7"/>
      <c r="F135" s="7"/>
    </row>
    <row r="136" ht="15.75" customHeight="1">
      <c r="A136" s="7"/>
      <c r="B136" s="7"/>
      <c r="C136" s="7"/>
      <c r="D136" s="7"/>
      <c r="E136" s="7"/>
      <c r="F136" s="7"/>
    </row>
    <row r="137" ht="15.75" customHeight="1">
      <c r="A137" s="7"/>
      <c r="B137" s="7"/>
      <c r="C137" s="7"/>
      <c r="D137" s="7"/>
      <c r="E137" s="7"/>
      <c r="F137" s="7"/>
    </row>
    <row r="138" ht="15.75" customHeight="1">
      <c r="A138" s="7"/>
      <c r="B138" s="7"/>
      <c r="C138" s="7"/>
      <c r="D138" s="7"/>
      <c r="E138" s="7"/>
      <c r="F138" s="7"/>
    </row>
    <row r="139" ht="15.75" customHeight="1">
      <c r="A139" s="7"/>
      <c r="B139" s="7"/>
      <c r="C139" s="7"/>
      <c r="D139" s="7"/>
      <c r="E139" s="7"/>
      <c r="F139" s="7"/>
    </row>
    <row r="140" ht="15.75" customHeight="1">
      <c r="A140" s="7"/>
      <c r="B140" s="7"/>
      <c r="C140" s="7"/>
      <c r="D140" s="7"/>
      <c r="E140" s="7"/>
      <c r="F140" s="7"/>
    </row>
    <row r="141" ht="15.75" customHeight="1">
      <c r="A141" s="7"/>
      <c r="B141" s="7"/>
      <c r="C141" s="7"/>
      <c r="D141" s="7"/>
      <c r="E141" s="7"/>
      <c r="F141" s="7"/>
    </row>
    <row r="142" ht="15.75" customHeight="1">
      <c r="A142" s="7"/>
      <c r="B142" s="7"/>
      <c r="C142" s="7"/>
      <c r="D142" s="7"/>
      <c r="E142" s="7"/>
      <c r="F142" s="7"/>
    </row>
    <row r="143" ht="15.75" customHeight="1">
      <c r="A143" s="7"/>
      <c r="B143" s="7"/>
      <c r="C143" s="7"/>
      <c r="D143" s="7"/>
      <c r="E143" s="7"/>
      <c r="F143" s="7"/>
    </row>
    <row r="144" ht="15.75" customHeight="1">
      <c r="A144" s="7"/>
      <c r="B144" s="7"/>
      <c r="C144" s="7"/>
      <c r="D144" s="7"/>
      <c r="E144" s="7"/>
      <c r="F144" s="7"/>
    </row>
    <row r="145" ht="15.75" customHeight="1">
      <c r="A145" s="7"/>
      <c r="B145" s="7"/>
      <c r="C145" s="7"/>
      <c r="D145" s="7"/>
      <c r="E145" s="7"/>
      <c r="F145" s="7"/>
    </row>
    <row r="146" ht="15.75" customHeight="1">
      <c r="A146" s="7"/>
      <c r="B146" s="7"/>
      <c r="C146" s="7"/>
      <c r="D146" s="7"/>
      <c r="E146" s="7"/>
      <c r="F146" s="7"/>
    </row>
    <row r="147" ht="15.75" customHeight="1">
      <c r="A147" s="7"/>
      <c r="B147" s="7"/>
      <c r="C147" s="7"/>
      <c r="D147" s="7"/>
      <c r="E147" s="7"/>
      <c r="F147" s="7"/>
    </row>
    <row r="148" ht="15.75" customHeight="1">
      <c r="A148" s="7"/>
      <c r="B148" s="7"/>
      <c r="C148" s="7"/>
      <c r="D148" s="7"/>
      <c r="E148" s="7"/>
      <c r="F148" s="7"/>
    </row>
    <row r="149" ht="15.75" customHeight="1">
      <c r="A149" s="7"/>
      <c r="B149" s="7"/>
      <c r="C149" s="7"/>
      <c r="D149" s="7"/>
      <c r="E149" s="7"/>
      <c r="F149" s="7"/>
    </row>
    <row r="150" ht="15.75" customHeight="1">
      <c r="A150" s="7"/>
      <c r="B150" s="7"/>
      <c r="C150" s="7"/>
      <c r="D150" s="7"/>
      <c r="E150" s="7"/>
      <c r="F150" s="7"/>
    </row>
    <row r="151" ht="15.75" customHeight="1">
      <c r="A151" s="7"/>
      <c r="B151" s="7"/>
      <c r="C151" s="7"/>
      <c r="D151" s="7"/>
      <c r="E151" s="7"/>
      <c r="F151" s="7"/>
    </row>
    <row r="152" ht="15.75" customHeight="1">
      <c r="A152" s="7"/>
      <c r="B152" s="7"/>
      <c r="C152" s="7"/>
      <c r="D152" s="7"/>
      <c r="E152" s="7"/>
      <c r="F152" s="7"/>
    </row>
    <row r="153" ht="15.75" customHeight="1">
      <c r="A153" s="7"/>
      <c r="B153" s="7"/>
      <c r="C153" s="7"/>
      <c r="D153" s="7"/>
      <c r="E153" s="7"/>
      <c r="F153" s="7"/>
    </row>
    <row r="154" ht="15.75" customHeight="1">
      <c r="A154" s="7"/>
      <c r="B154" s="7"/>
      <c r="C154" s="7"/>
      <c r="D154" s="7"/>
      <c r="E154" s="7"/>
      <c r="F154" s="7"/>
    </row>
    <row r="155" ht="15.75" customHeight="1">
      <c r="A155" s="7"/>
      <c r="B155" s="7"/>
      <c r="C155" s="7"/>
      <c r="D155" s="7"/>
      <c r="E155" s="7"/>
      <c r="F155" s="7"/>
    </row>
    <row r="156" ht="15.75" customHeight="1">
      <c r="A156" s="7"/>
      <c r="B156" s="7"/>
      <c r="C156" s="7"/>
      <c r="D156" s="7"/>
      <c r="E156" s="7"/>
      <c r="F156" s="7"/>
    </row>
    <row r="157" ht="15.75" customHeight="1">
      <c r="A157" s="7"/>
      <c r="B157" s="7"/>
      <c r="C157" s="7"/>
      <c r="D157" s="7"/>
      <c r="E157" s="7"/>
      <c r="F157" s="7"/>
    </row>
    <row r="158" ht="15.75" customHeight="1">
      <c r="A158" s="7"/>
      <c r="B158" s="7"/>
      <c r="C158" s="7"/>
      <c r="D158" s="7"/>
      <c r="E158" s="7"/>
      <c r="F158" s="7"/>
    </row>
    <row r="159" ht="15.75" customHeight="1">
      <c r="A159" s="7"/>
      <c r="B159" s="7"/>
      <c r="C159" s="7"/>
      <c r="D159" s="7"/>
      <c r="E159" s="7"/>
      <c r="F159" s="7"/>
    </row>
    <row r="160" ht="15.75" customHeight="1">
      <c r="A160" s="7"/>
      <c r="B160" s="7"/>
      <c r="C160" s="7"/>
      <c r="D160" s="7"/>
      <c r="E160" s="7"/>
      <c r="F160" s="7"/>
    </row>
    <row r="161" ht="15.75" customHeight="1">
      <c r="A161" s="7"/>
      <c r="B161" s="7"/>
      <c r="C161" s="7"/>
      <c r="D161" s="7"/>
      <c r="E161" s="7"/>
      <c r="F161" s="7"/>
    </row>
    <row r="162" ht="15.75" customHeight="1">
      <c r="A162" s="7"/>
      <c r="B162" s="7"/>
      <c r="C162" s="7"/>
      <c r="D162" s="7"/>
      <c r="E162" s="7"/>
      <c r="F162" s="7"/>
    </row>
    <row r="163" ht="15.75" customHeight="1">
      <c r="A163" s="7"/>
      <c r="B163" s="7"/>
      <c r="C163" s="7"/>
      <c r="D163" s="7"/>
      <c r="E163" s="7"/>
      <c r="F163" s="7"/>
    </row>
    <row r="164" ht="15.75" customHeight="1">
      <c r="A164" s="7"/>
      <c r="B164" s="7"/>
      <c r="C164" s="7"/>
      <c r="D164" s="7"/>
      <c r="E164" s="7"/>
      <c r="F164" s="7"/>
    </row>
    <row r="165" ht="15.75" customHeight="1">
      <c r="A165" s="7"/>
      <c r="B165" s="7"/>
      <c r="C165" s="7"/>
      <c r="D165" s="7"/>
      <c r="E165" s="7"/>
      <c r="F165" s="7"/>
    </row>
    <row r="166" ht="15.75" customHeight="1">
      <c r="A166" s="7"/>
      <c r="B166" s="7"/>
      <c r="C166" s="7"/>
      <c r="D166" s="7"/>
      <c r="E166" s="7"/>
      <c r="F166" s="7"/>
    </row>
    <row r="167" ht="15.75" customHeight="1">
      <c r="A167" s="7"/>
      <c r="B167" s="7"/>
      <c r="C167" s="7"/>
      <c r="D167" s="7"/>
      <c r="E167" s="7"/>
      <c r="F167" s="7"/>
    </row>
    <row r="168" ht="15.75" customHeight="1">
      <c r="A168" s="7"/>
      <c r="B168" s="7"/>
      <c r="C168" s="7"/>
      <c r="D168" s="7"/>
      <c r="E168" s="7"/>
      <c r="F168" s="7"/>
    </row>
    <row r="169" ht="15.75" customHeight="1">
      <c r="A169" s="7"/>
      <c r="B169" s="7"/>
      <c r="C169" s="7"/>
      <c r="D169" s="7"/>
      <c r="E169" s="7"/>
      <c r="F169" s="7"/>
    </row>
    <row r="170" ht="15.75" customHeight="1">
      <c r="A170" s="7"/>
      <c r="B170" s="7"/>
      <c r="C170" s="7"/>
      <c r="D170" s="7"/>
      <c r="E170" s="7"/>
      <c r="F170" s="7"/>
    </row>
    <row r="171" ht="15.75" customHeight="1">
      <c r="A171" s="7"/>
      <c r="B171" s="7"/>
      <c r="C171" s="7"/>
      <c r="D171" s="7"/>
      <c r="E171" s="7"/>
      <c r="F171" s="7"/>
    </row>
    <row r="172" ht="15.75" customHeight="1">
      <c r="A172" s="7"/>
      <c r="B172" s="7"/>
      <c r="C172" s="7"/>
      <c r="D172" s="7"/>
      <c r="E172" s="7"/>
      <c r="F172" s="7"/>
    </row>
    <row r="173" ht="15.75" customHeight="1">
      <c r="A173" s="7"/>
      <c r="B173" s="7"/>
      <c r="C173" s="7"/>
      <c r="D173" s="7"/>
      <c r="E173" s="7"/>
      <c r="F173" s="7"/>
    </row>
    <row r="174" ht="15.75" customHeight="1">
      <c r="A174" s="7"/>
      <c r="B174" s="7"/>
      <c r="C174" s="7"/>
      <c r="D174" s="7"/>
      <c r="E174" s="7"/>
      <c r="F174" s="7"/>
    </row>
    <row r="175" ht="15.75" customHeight="1">
      <c r="A175" s="7"/>
      <c r="B175" s="7"/>
      <c r="C175" s="7"/>
      <c r="D175" s="7"/>
      <c r="E175" s="7"/>
      <c r="F175" s="7"/>
    </row>
    <row r="176" ht="15.75" customHeight="1">
      <c r="A176" s="7"/>
      <c r="B176" s="7"/>
      <c r="C176" s="7"/>
      <c r="D176" s="7"/>
      <c r="E176" s="7"/>
      <c r="F176" s="7"/>
    </row>
    <row r="177" ht="15.75" customHeight="1">
      <c r="A177" s="7"/>
      <c r="B177" s="7"/>
      <c r="C177" s="7"/>
      <c r="D177" s="7"/>
      <c r="E177" s="7"/>
      <c r="F177" s="7"/>
    </row>
    <row r="178" ht="15.75" customHeight="1">
      <c r="A178" s="7"/>
      <c r="B178" s="7"/>
      <c r="C178" s="7"/>
      <c r="D178" s="7"/>
      <c r="E178" s="7"/>
      <c r="F178" s="7"/>
    </row>
    <row r="179" ht="15.75" customHeight="1">
      <c r="A179" s="7"/>
      <c r="B179" s="7"/>
      <c r="C179" s="7"/>
      <c r="D179" s="7"/>
      <c r="E179" s="7"/>
      <c r="F179" s="7"/>
    </row>
    <row r="180" ht="15.75" customHeight="1">
      <c r="A180" s="7"/>
      <c r="B180" s="7"/>
      <c r="C180" s="7"/>
      <c r="D180" s="7"/>
      <c r="E180" s="7"/>
      <c r="F180" s="7"/>
    </row>
    <row r="181" ht="15.75" customHeight="1">
      <c r="A181" s="7"/>
      <c r="B181" s="7"/>
      <c r="C181" s="7"/>
      <c r="D181" s="7"/>
      <c r="E181" s="7"/>
      <c r="F181" s="7"/>
    </row>
    <row r="182" ht="15.75" customHeight="1">
      <c r="A182" s="7"/>
      <c r="B182" s="7"/>
      <c r="C182" s="7"/>
      <c r="D182" s="7"/>
      <c r="E182" s="7"/>
      <c r="F182" s="7"/>
    </row>
    <row r="183" ht="15.75" customHeight="1">
      <c r="A183" s="7"/>
      <c r="B183" s="7"/>
      <c r="C183" s="7"/>
      <c r="D183" s="7"/>
      <c r="E183" s="7"/>
      <c r="F183" s="7"/>
    </row>
    <row r="184" ht="15.75" customHeight="1">
      <c r="A184" s="7"/>
      <c r="B184" s="7"/>
      <c r="C184" s="7"/>
      <c r="D184" s="7"/>
      <c r="E184" s="7"/>
      <c r="F184" s="7"/>
    </row>
    <row r="185" ht="15.75" customHeight="1">
      <c r="A185" s="7"/>
      <c r="B185" s="7"/>
      <c r="C185" s="7"/>
      <c r="D185" s="7"/>
      <c r="E185" s="7"/>
      <c r="F185" s="7"/>
    </row>
    <row r="186" ht="15.75" customHeight="1">
      <c r="A186" s="7"/>
      <c r="B186" s="7"/>
      <c r="C186" s="7"/>
      <c r="D186" s="7"/>
      <c r="E186" s="7"/>
      <c r="F186" s="7"/>
    </row>
    <row r="187" ht="15.75" customHeight="1">
      <c r="A187" s="7"/>
      <c r="B187" s="7"/>
      <c r="C187" s="7"/>
      <c r="D187" s="7"/>
      <c r="E187" s="7"/>
      <c r="F187" s="7"/>
    </row>
    <row r="188" ht="15.75" customHeight="1">
      <c r="A188" s="7"/>
      <c r="B188" s="7"/>
      <c r="C188" s="7"/>
      <c r="D188" s="7"/>
      <c r="E188" s="7"/>
      <c r="F188" s="7"/>
    </row>
    <row r="189" ht="15.75" customHeight="1">
      <c r="A189" s="7"/>
      <c r="B189" s="7"/>
      <c r="C189" s="7"/>
      <c r="D189" s="7"/>
      <c r="E189" s="7"/>
      <c r="F189" s="7"/>
    </row>
    <row r="190" ht="15.75" customHeight="1">
      <c r="A190" s="7"/>
      <c r="B190" s="7"/>
      <c r="C190" s="7"/>
      <c r="D190" s="7"/>
      <c r="E190" s="7"/>
      <c r="F190" s="7"/>
    </row>
    <row r="191" ht="15.75" customHeight="1">
      <c r="A191" s="7"/>
      <c r="B191" s="7"/>
      <c r="C191" s="7"/>
      <c r="D191" s="7"/>
      <c r="E191" s="7"/>
      <c r="F191" s="7"/>
    </row>
    <row r="192" ht="15.75" customHeight="1">
      <c r="A192" s="7"/>
      <c r="B192" s="7"/>
      <c r="C192" s="7"/>
      <c r="D192" s="7"/>
      <c r="E192" s="7"/>
      <c r="F192" s="7"/>
    </row>
    <row r="193" ht="15.75" customHeight="1">
      <c r="A193" s="7"/>
      <c r="B193" s="7"/>
      <c r="C193" s="7"/>
      <c r="D193" s="7"/>
      <c r="E193" s="7"/>
      <c r="F193" s="7"/>
    </row>
    <row r="194" ht="15.75" customHeight="1">
      <c r="A194" s="7"/>
      <c r="B194" s="7"/>
      <c r="C194" s="7"/>
      <c r="D194" s="7"/>
      <c r="E194" s="7"/>
      <c r="F194" s="7"/>
    </row>
    <row r="195" ht="15.75" customHeight="1">
      <c r="A195" s="7"/>
      <c r="B195" s="7"/>
      <c r="C195" s="7"/>
      <c r="D195" s="7"/>
      <c r="E195" s="7"/>
      <c r="F195" s="7"/>
    </row>
    <row r="196" ht="15.75" customHeight="1">
      <c r="A196" s="7"/>
      <c r="B196" s="7"/>
      <c r="C196" s="7"/>
      <c r="D196" s="7"/>
      <c r="E196" s="7"/>
      <c r="F196" s="7"/>
    </row>
    <row r="197" ht="15.75" customHeight="1">
      <c r="A197" s="7"/>
      <c r="B197" s="7"/>
      <c r="C197" s="7"/>
      <c r="D197" s="7"/>
      <c r="E197" s="7"/>
      <c r="F197" s="7"/>
    </row>
    <row r="198" ht="15.75" customHeight="1">
      <c r="A198" s="7"/>
      <c r="B198" s="7"/>
      <c r="C198" s="7"/>
      <c r="D198" s="7"/>
      <c r="E198" s="7"/>
      <c r="F198" s="7"/>
    </row>
    <row r="199" ht="15.75" customHeight="1">
      <c r="A199" s="7"/>
      <c r="B199" s="7"/>
      <c r="C199" s="7"/>
      <c r="D199" s="7"/>
      <c r="E199" s="7"/>
      <c r="F199" s="7"/>
    </row>
    <row r="200" ht="15.75" customHeight="1">
      <c r="A200" s="7"/>
      <c r="B200" s="7"/>
      <c r="C200" s="7"/>
      <c r="D200" s="7"/>
      <c r="E200" s="7"/>
      <c r="F200" s="7"/>
    </row>
    <row r="201" ht="15.75" customHeight="1">
      <c r="A201" s="7"/>
      <c r="B201" s="7"/>
      <c r="C201" s="7"/>
      <c r="D201" s="7"/>
      <c r="E201" s="7"/>
      <c r="F201" s="7"/>
    </row>
    <row r="202" ht="15.75" customHeight="1">
      <c r="A202" s="7"/>
      <c r="B202" s="7"/>
      <c r="C202" s="7"/>
      <c r="D202" s="7"/>
      <c r="E202" s="7"/>
      <c r="F202" s="7"/>
    </row>
    <row r="203" ht="15.75" customHeight="1">
      <c r="A203" s="7"/>
      <c r="B203" s="7"/>
      <c r="C203" s="7"/>
      <c r="D203" s="7"/>
      <c r="E203" s="7"/>
      <c r="F203" s="7"/>
    </row>
    <row r="204" ht="15.75" customHeight="1">
      <c r="A204" s="7"/>
      <c r="B204" s="7"/>
      <c r="C204" s="7"/>
      <c r="D204" s="7"/>
      <c r="E204" s="7"/>
      <c r="F204" s="7"/>
    </row>
    <row r="205" ht="15.75" customHeight="1">
      <c r="A205" s="7"/>
      <c r="B205" s="7"/>
      <c r="C205" s="7"/>
      <c r="D205" s="7"/>
      <c r="E205" s="7"/>
      <c r="F205" s="7"/>
    </row>
    <row r="206" ht="15.75" customHeight="1">
      <c r="A206" s="7"/>
      <c r="B206" s="7"/>
      <c r="C206" s="7"/>
      <c r="D206" s="7"/>
      <c r="E206" s="7"/>
      <c r="F206" s="7"/>
    </row>
    <row r="207" ht="15.75" customHeight="1">
      <c r="A207" s="7"/>
      <c r="B207" s="7"/>
      <c r="C207" s="7"/>
      <c r="D207" s="7"/>
      <c r="E207" s="7"/>
      <c r="F207" s="7"/>
    </row>
    <row r="208" ht="15.75" customHeight="1">
      <c r="A208" s="7"/>
      <c r="B208" s="7"/>
      <c r="C208" s="7"/>
      <c r="D208" s="7"/>
      <c r="E208" s="7"/>
      <c r="F208" s="7"/>
    </row>
    <row r="209" ht="15.75" customHeight="1">
      <c r="A209" s="7"/>
      <c r="B209" s="7"/>
      <c r="C209" s="7"/>
      <c r="D209" s="7"/>
      <c r="E209" s="7"/>
      <c r="F209" s="7"/>
    </row>
    <row r="210" ht="15.75" customHeight="1">
      <c r="A210" s="7"/>
      <c r="B210" s="7"/>
      <c r="C210" s="7"/>
      <c r="D210" s="7"/>
      <c r="E210" s="7"/>
      <c r="F210" s="7"/>
    </row>
    <row r="211" ht="15.75" customHeight="1">
      <c r="A211" s="7"/>
      <c r="B211" s="7"/>
      <c r="C211" s="7"/>
      <c r="D211" s="7"/>
      <c r="E211" s="7"/>
      <c r="F211" s="7"/>
    </row>
    <row r="212" ht="15.75" customHeight="1">
      <c r="A212" s="7"/>
      <c r="B212" s="7"/>
      <c r="C212" s="7"/>
      <c r="D212" s="7"/>
      <c r="E212" s="7"/>
      <c r="F212" s="7"/>
    </row>
    <row r="213" ht="15.75" customHeight="1">
      <c r="A213" s="7"/>
      <c r="B213" s="7"/>
      <c r="C213" s="7"/>
      <c r="D213" s="7"/>
      <c r="E213" s="7"/>
      <c r="F213" s="7"/>
    </row>
    <row r="214" ht="15.75" customHeight="1">
      <c r="A214" s="7"/>
      <c r="B214" s="7"/>
      <c r="C214" s="7"/>
      <c r="D214" s="7"/>
      <c r="E214" s="7"/>
      <c r="F214" s="7"/>
    </row>
    <row r="215" ht="15.75" customHeight="1">
      <c r="A215" s="7"/>
      <c r="B215" s="7"/>
      <c r="C215" s="7"/>
      <c r="D215" s="7"/>
      <c r="E215" s="7"/>
      <c r="F215" s="7"/>
    </row>
    <row r="216" ht="15.75" customHeight="1">
      <c r="A216" s="7"/>
      <c r="B216" s="7"/>
      <c r="C216" s="7"/>
      <c r="D216" s="7"/>
      <c r="E216" s="7"/>
      <c r="F216" s="7"/>
    </row>
    <row r="217" ht="15.75" customHeight="1">
      <c r="A217" s="7"/>
      <c r="B217" s="7"/>
      <c r="C217" s="7"/>
      <c r="D217" s="7"/>
      <c r="E217" s="7"/>
      <c r="F217" s="7"/>
    </row>
    <row r="218" ht="15.75" customHeight="1">
      <c r="A218" s="7"/>
      <c r="B218" s="7"/>
      <c r="C218" s="7"/>
      <c r="D218" s="7"/>
      <c r="E218" s="7"/>
      <c r="F218" s="7"/>
    </row>
    <row r="219" ht="15.75" customHeight="1">
      <c r="A219" s="7"/>
      <c r="B219" s="7"/>
      <c r="C219" s="7"/>
      <c r="D219" s="7"/>
      <c r="E219" s="7"/>
      <c r="F219" s="7"/>
    </row>
    <row r="220" ht="15.75" customHeight="1">
      <c r="A220" s="7"/>
      <c r="B220" s="7"/>
      <c r="C220" s="7"/>
      <c r="D220" s="7"/>
      <c r="E220" s="7"/>
      <c r="F220" s="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30" width="28.0"/>
  </cols>
  <sheetData>
    <row r="1">
      <c r="A1" s="56" t="s">
        <v>131</v>
      </c>
      <c r="B1" s="57"/>
      <c r="C1" s="58"/>
      <c r="D1" s="7"/>
      <c r="E1" s="7"/>
      <c r="F1" s="7"/>
      <c r="G1" s="7"/>
      <c r="H1" s="7"/>
      <c r="I1" s="7"/>
      <c r="J1" s="7"/>
      <c r="K1" s="7"/>
      <c r="L1" s="7"/>
      <c r="M1" s="7"/>
      <c r="N1" s="7"/>
      <c r="O1" s="7"/>
      <c r="P1" s="7"/>
      <c r="Q1" s="7"/>
      <c r="R1" s="7"/>
      <c r="S1" s="7"/>
      <c r="T1" s="7"/>
      <c r="U1" s="7"/>
      <c r="V1" s="7"/>
      <c r="W1" s="7"/>
      <c r="X1" s="7"/>
      <c r="Y1" s="7"/>
      <c r="Z1" s="7"/>
      <c r="AA1" s="7"/>
      <c r="AB1" s="7"/>
      <c r="AC1" s="7"/>
      <c r="AD1" s="7"/>
    </row>
    <row r="2" ht="15.75" customHeight="1">
      <c r="A2" s="59"/>
      <c r="B2" s="60"/>
      <c r="C2" s="58"/>
      <c r="D2" s="7"/>
      <c r="E2" s="7"/>
      <c r="F2" s="7"/>
      <c r="G2" s="7"/>
      <c r="H2" s="7"/>
      <c r="I2" s="7"/>
      <c r="J2" s="7"/>
      <c r="K2" s="7"/>
      <c r="L2" s="7"/>
      <c r="M2" s="7"/>
      <c r="N2" s="7"/>
      <c r="O2" s="7"/>
      <c r="P2" s="7"/>
      <c r="Q2" s="7"/>
      <c r="R2" s="7"/>
      <c r="S2" s="7"/>
      <c r="T2" s="7"/>
      <c r="U2" s="7"/>
      <c r="V2" s="7"/>
      <c r="W2" s="7"/>
      <c r="X2" s="7"/>
      <c r="Y2" s="7"/>
      <c r="Z2" s="7"/>
      <c r="AA2" s="7"/>
      <c r="AB2" s="7"/>
      <c r="AC2" s="7"/>
      <c r="AD2" s="7"/>
    </row>
    <row r="3" ht="96.75" customHeight="1">
      <c r="A3" s="61" t="s">
        <v>139</v>
      </c>
      <c r="B3" s="62"/>
      <c r="C3" s="58"/>
      <c r="D3" s="7"/>
      <c r="E3" s="7"/>
      <c r="F3" s="7"/>
      <c r="G3" s="7"/>
      <c r="H3" s="7"/>
      <c r="I3" s="7"/>
      <c r="J3" s="7"/>
      <c r="K3" s="7"/>
      <c r="L3" s="7"/>
      <c r="M3" s="7"/>
      <c r="N3" s="7"/>
      <c r="O3" s="7"/>
      <c r="P3" s="7"/>
      <c r="Q3" s="7"/>
      <c r="R3" s="7"/>
      <c r="S3" s="7"/>
      <c r="T3" s="7"/>
      <c r="U3" s="7"/>
      <c r="V3" s="7"/>
      <c r="W3" s="7"/>
      <c r="X3" s="7"/>
      <c r="Y3" s="7"/>
      <c r="Z3" s="7"/>
      <c r="AA3" s="7"/>
      <c r="AB3" s="7"/>
      <c r="AC3" s="7"/>
      <c r="AD3" s="7"/>
    </row>
    <row r="4" ht="15.75" customHeight="1">
      <c r="A4" s="7"/>
      <c r="B4" s="7"/>
      <c r="C4" s="58"/>
      <c r="D4" s="7"/>
      <c r="E4" s="7"/>
      <c r="F4" s="7"/>
      <c r="G4" s="7"/>
      <c r="H4" s="7"/>
      <c r="I4" s="7"/>
      <c r="J4" s="7"/>
      <c r="K4" s="7"/>
      <c r="L4" s="7"/>
      <c r="M4" s="7"/>
      <c r="N4" s="7"/>
      <c r="O4" s="7"/>
      <c r="P4" s="7"/>
      <c r="Q4" s="7"/>
      <c r="R4" s="7"/>
      <c r="S4" s="7"/>
      <c r="T4" s="7"/>
      <c r="U4" s="7"/>
      <c r="V4" s="7"/>
      <c r="W4" s="7"/>
      <c r="X4" s="7"/>
      <c r="Y4" s="7"/>
      <c r="Z4" s="7"/>
      <c r="AA4" s="7"/>
      <c r="AB4" s="7"/>
      <c r="AC4" s="7"/>
      <c r="AD4" s="7"/>
    </row>
    <row r="5" ht="18.0" customHeight="1">
      <c r="A5" s="63" t="s">
        <v>30</v>
      </c>
      <c r="B5" s="63" t="s">
        <v>1</v>
      </c>
      <c r="C5" s="64" t="s">
        <v>156</v>
      </c>
      <c r="D5" s="64" t="s">
        <v>160</v>
      </c>
      <c r="E5" s="63" t="s">
        <v>161</v>
      </c>
      <c r="F5" s="63" t="s">
        <v>162</v>
      </c>
      <c r="G5" s="63" t="s">
        <v>49</v>
      </c>
      <c r="H5" s="65" t="s">
        <v>45</v>
      </c>
      <c r="I5" s="63" t="s">
        <v>50</v>
      </c>
      <c r="J5" s="64" t="s">
        <v>165</v>
      </c>
      <c r="K5" s="64" t="s">
        <v>166</v>
      </c>
      <c r="L5" s="63" t="s">
        <v>39</v>
      </c>
      <c r="M5" s="63" t="s">
        <v>44</v>
      </c>
      <c r="N5" s="63" t="s">
        <v>42</v>
      </c>
      <c r="O5" s="63" t="s">
        <v>167</v>
      </c>
      <c r="P5" s="63" t="s">
        <v>168</v>
      </c>
      <c r="Q5" s="63" t="s">
        <v>56</v>
      </c>
      <c r="R5" s="63" t="s">
        <v>40</v>
      </c>
      <c r="S5" s="63" t="s">
        <v>57</v>
      </c>
      <c r="T5" s="63" t="s">
        <v>58</v>
      </c>
      <c r="U5" s="63" t="s">
        <v>60</v>
      </c>
      <c r="V5" s="63" t="s">
        <v>61</v>
      </c>
      <c r="W5" s="63" t="s">
        <v>169</v>
      </c>
      <c r="X5" s="63" t="s">
        <v>170</v>
      </c>
      <c r="Y5" s="63" t="s">
        <v>171</v>
      </c>
      <c r="Z5" s="63" t="s">
        <v>62</v>
      </c>
      <c r="AA5" s="63" t="s">
        <v>63</v>
      </c>
      <c r="AB5" s="63" t="s">
        <v>64</v>
      </c>
      <c r="AC5" s="63" t="s">
        <v>65</v>
      </c>
      <c r="AD5" s="63" t="s">
        <v>66</v>
      </c>
    </row>
    <row r="6" ht="207.75" customHeight="1">
      <c r="A6" s="67" t="s">
        <v>172</v>
      </c>
      <c r="B6" s="67" t="s">
        <v>173</v>
      </c>
      <c r="C6" s="67" t="s">
        <v>174</v>
      </c>
      <c r="D6" s="67" t="s">
        <v>175</v>
      </c>
      <c r="E6" s="67" t="s">
        <v>177</v>
      </c>
      <c r="F6" s="67" t="s">
        <v>178</v>
      </c>
      <c r="G6" s="67" t="s">
        <v>179</v>
      </c>
      <c r="H6" s="67" t="s">
        <v>180</v>
      </c>
      <c r="I6" s="67" t="s">
        <v>182</v>
      </c>
      <c r="J6" s="67" t="s">
        <v>183</v>
      </c>
      <c r="K6" s="67" t="s">
        <v>184</v>
      </c>
      <c r="L6" s="67" t="s">
        <v>185</v>
      </c>
      <c r="M6" s="67" t="s">
        <v>186</v>
      </c>
      <c r="N6" s="67" t="s">
        <v>187</v>
      </c>
      <c r="O6" s="67" t="s">
        <v>188</v>
      </c>
      <c r="P6" s="67" t="s">
        <v>189</v>
      </c>
      <c r="Q6" s="67" t="s">
        <v>190</v>
      </c>
      <c r="R6" s="67" t="s">
        <v>191</v>
      </c>
      <c r="S6" s="67" t="s">
        <v>192</v>
      </c>
      <c r="T6" s="67" t="s">
        <v>193</v>
      </c>
      <c r="U6" s="67" t="s">
        <v>194</v>
      </c>
      <c r="V6" s="67" t="s">
        <v>196</v>
      </c>
      <c r="W6" s="67" t="s">
        <v>197</v>
      </c>
      <c r="X6" s="67" t="s">
        <v>198</v>
      </c>
      <c r="Y6" s="67" t="s">
        <v>199</v>
      </c>
      <c r="Z6" s="67" t="s">
        <v>200</v>
      </c>
      <c r="AA6" s="67" t="s">
        <v>201</v>
      </c>
      <c r="AB6" s="67" t="s">
        <v>202</v>
      </c>
      <c r="AC6" s="67" t="s">
        <v>204</v>
      </c>
      <c r="AD6" s="67" t="s">
        <v>205</v>
      </c>
    </row>
    <row r="7" ht="15.75" customHeight="1">
      <c r="A7" s="7"/>
      <c r="B7" s="7"/>
      <c r="C7" s="58"/>
      <c r="D7" s="7"/>
      <c r="E7" s="7"/>
      <c r="F7" s="7"/>
      <c r="G7" s="7"/>
      <c r="H7" s="7"/>
      <c r="I7" s="7"/>
      <c r="J7" s="7"/>
      <c r="K7" s="7"/>
      <c r="L7" s="7"/>
      <c r="M7" s="7"/>
      <c r="N7" s="7"/>
      <c r="O7" s="7"/>
      <c r="P7" s="7"/>
      <c r="Q7" s="7"/>
      <c r="R7" s="7"/>
      <c r="S7" s="7"/>
      <c r="T7" s="7"/>
      <c r="U7" s="7"/>
      <c r="V7" s="7"/>
      <c r="W7" s="7"/>
      <c r="X7" s="7"/>
      <c r="Y7" s="7"/>
      <c r="Z7" s="7"/>
      <c r="AA7" s="7"/>
      <c r="AB7" s="7"/>
      <c r="AC7" s="7"/>
      <c r="AD7" s="7"/>
    </row>
    <row r="8" ht="15.75" customHeight="1">
      <c r="A8" s="68" t="s">
        <v>206</v>
      </c>
      <c r="B8" s="70"/>
      <c r="C8" s="71"/>
      <c r="D8" s="72"/>
      <c r="E8" s="72"/>
      <c r="F8" s="72"/>
      <c r="G8" s="72"/>
      <c r="H8" s="72"/>
      <c r="I8" s="72"/>
      <c r="J8" s="72"/>
      <c r="K8" s="72"/>
      <c r="L8" s="72"/>
      <c r="M8" s="72"/>
      <c r="N8" s="72"/>
      <c r="O8" s="72"/>
      <c r="P8" s="72"/>
      <c r="Q8" s="72"/>
      <c r="R8" s="72"/>
      <c r="S8" s="72"/>
      <c r="T8" s="72"/>
      <c r="U8" s="72"/>
      <c r="V8" s="72"/>
      <c r="W8" s="72"/>
      <c r="X8" s="72"/>
      <c r="Y8" s="72"/>
      <c r="Z8" s="72"/>
      <c r="AA8" s="72"/>
      <c r="AB8" s="72"/>
      <c r="AC8" s="72"/>
      <c r="AD8" s="72"/>
    </row>
    <row r="9" ht="15.75" customHeight="1">
      <c r="A9" s="7"/>
      <c r="B9" s="7"/>
      <c r="C9" s="58"/>
      <c r="D9" s="7"/>
      <c r="E9" s="7"/>
      <c r="F9" s="7"/>
      <c r="G9" s="7"/>
      <c r="H9" s="7"/>
      <c r="I9" s="7"/>
      <c r="J9" s="7"/>
      <c r="K9" s="7"/>
      <c r="L9" s="7"/>
      <c r="M9" s="7"/>
      <c r="N9" s="7"/>
      <c r="O9" s="7"/>
      <c r="P9" s="7"/>
      <c r="Q9" s="7"/>
      <c r="R9" s="7"/>
      <c r="S9" s="7"/>
      <c r="T9" s="7"/>
      <c r="U9" s="7"/>
      <c r="V9" s="7"/>
      <c r="W9" s="7"/>
      <c r="X9" s="7"/>
      <c r="Y9" s="7"/>
      <c r="Z9" s="7"/>
      <c r="AA9" s="7"/>
      <c r="AB9" s="7"/>
      <c r="AC9" s="7"/>
      <c r="AD9" s="7"/>
    </row>
    <row r="10" ht="15.75" customHeight="1">
      <c r="A10" s="73" t="s">
        <v>209</v>
      </c>
      <c r="B10" s="73" t="s">
        <v>212</v>
      </c>
      <c r="C10" s="74" t="s">
        <v>213</v>
      </c>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row>
    <row r="11" ht="15.75" customHeight="1">
      <c r="A11" s="73" t="s">
        <v>209</v>
      </c>
      <c r="B11" s="73" t="s">
        <v>212</v>
      </c>
      <c r="C11" s="74" t="s">
        <v>214</v>
      </c>
      <c r="D11" s="73"/>
      <c r="E11" s="73"/>
      <c r="F11" s="73"/>
      <c r="G11" s="73"/>
      <c r="H11" s="73" t="s">
        <v>215</v>
      </c>
      <c r="I11" s="73"/>
      <c r="J11" s="73"/>
      <c r="K11" s="73"/>
      <c r="L11" s="73"/>
      <c r="M11" s="73"/>
      <c r="N11" s="73"/>
      <c r="O11" s="73"/>
      <c r="P11" s="73"/>
      <c r="Q11" s="73"/>
      <c r="R11" s="73"/>
      <c r="S11" s="73"/>
      <c r="T11" s="73"/>
      <c r="U11" s="73"/>
      <c r="V11" s="73"/>
      <c r="W11" s="73"/>
      <c r="X11" s="73"/>
      <c r="Y11" s="73"/>
      <c r="Z11" s="73"/>
      <c r="AA11" s="73"/>
      <c r="AB11" s="73"/>
      <c r="AC11" s="73"/>
      <c r="AD11" s="73"/>
    </row>
    <row r="12" ht="15.75" customHeight="1">
      <c r="A12" s="73" t="s">
        <v>216</v>
      </c>
      <c r="B12" s="73" t="s">
        <v>212</v>
      </c>
      <c r="C12" s="74" t="s">
        <v>217</v>
      </c>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row>
    <row r="13" ht="15.75" customHeight="1">
      <c r="A13" s="73" t="s">
        <v>218</v>
      </c>
      <c r="B13" s="73" t="s">
        <v>212</v>
      </c>
      <c r="C13" s="74" t="s">
        <v>219</v>
      </c>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row>
    <row r="14" ht="48.0" customHeight="1">
      <c r="A14" s="73" t="s">
        <v>220</v>
      </c>
      <c r="B14" s="73" t="s">
        <v>212</v>
      </c>
      <c r="C14" s="74" t="s">
        <v>221</v>
      </c>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row>
    <row r="15" ht="48.0" customHeight="1">
      <c r="A15" s="73" t="s">
        <v>220</v>
      </c>
      <c r="B15" s="73" t="s">
        <v>212</v>
      </c>
      <c r="C15" s="74" t="s">
        <v>222</v>
      </c>
      <c r="D15" s="73"/>
      <c r="E15" s="73"/>
      <c r="F15" s="73"/>
      <c r="G15" s="73"/>
      <c r="H15" s="73" t="s">
        <v>223</v>
      </c>
      <c r="I15" s="73"/>
      <c r="J15" s="73"/>
      <c r="K15" s="73"/>
      <c r="L15" s="73"/>
      <c r="M15" s="73"/>
      <c r="N15" s="73"/>
      <c r="O15" s="73"/>
      <c r="P15" s="73"/>
      <c r="Q15" s="73"/>
      <c r="R15" s="73"/>
      <c r="S15" s="73"/>
      <c r="T15" s="73"/>
      <c r="U15" s="73"/>
      <c r="V15" s="73"/>
      <c r="W15" s="73"/>
      <c r="X15" s="73"/>
      <c r="Y15" s="73"/>
      <c r="Z15" s="73"/>
      <c r="AA15" s="73"/>
      <c r="AB15" s="73"/>
      <c r="AC15" s="73"/>
      <c r="AD15" s="73"/>
    </row>
    <row r="16" ht="48.0" customHeight="1">
      <c r="A16" s="73" t="s">
        <v>220</v>
      </c>
      <c r="B16" s="73" t="s">
        <v>212</v>
      </c>
      <c r="C16" s="74" t="s">
        <v>224</v>
      </c>
      <c r="D16" s="73"/>
      <c r="E16" s="73"/>
      <c r="F16" s="73"/>
      <c r="G16" s="73"/>
      <c r="H16" s="73" t="s">
        <v>225</v>
      </c>
      <c r="I16" s="73"/>
      <c r="J16" s="73"/>
      <c r="K16" s="73"/>
      <c r="L16" s="73"/>
      <c r="M16" s="73"/>
      <c r="N16" s="73"/>
      <c r="O16" s="73"/>
      <c r="P16" s="73"/>
      <c r="Q16" s="73"/>
      <c r="R16" s="73"/>
      <c r="S16" s="73"/>
      <c r="T16" s="73"/>
      <c r="U16" s="73"/>
      <c r="V16" s="73"/>
      <c r="W16" s="73"/>
      <c r="X16" s="73"/>
      <c r="Y16" s="73"/>
      <c r="Z16" s="73"/>
      <c r="AA16" s="73"/>
      <c r="AB16" s="73"/>
      <c r="AC16" s="73"/>
      <c r="AD16" s="73"/>
    </row>
    <row r="17" ht="48.0" customHeight="1">
      <c r="A17" s="73" t="s">
        <v>220</v>
      </c>
      <c r="B17" s="73" t="s">
        <v>212</v>
      </c>
      <c r="C17" s="74" t="s">
        <v>226</v>
      </c>
      <c r="D17" s="73"/>
      <c r="E17" s="73"/>
      <c r="F17" s="73"/>
      <c r="G17" s="73"/>
      <c r="H17" s="73" t="s">
        <v>227</v>
      </c>
      <c r="I17" s="73"/>
      <c r="J17" s="73"/>
      <c r="K17" s="73"/>
      <c r="L17" s="73"/>
      <c r="M17" s="73"/>
      <c r="N17" s="73"/>
      <c r="O17" s="73"/>
      <c r="P17" s="73"/>
      <c r="Q17" s="73"/>
      <c r="R17" s="73"/>
      <c r="S17" s="73"/>
      <c r="T17" s="73"/>
      <c r="U17" s="73"/>
      <c r="V17" s="73"/>
      <c r="W17" s="73"/>
      <c r="X17" s="73"/>
      <c r="Y17" s="73"/>
      <c r="Z17" s="73"/>
      <c r="AA17" s="73"/>
      <c r="AB17" s="73"/>
      <c r="AC17" s="73"/>
      <c r="AD17" s="73"/>
    </row>
    <row r="18" ht="48.0" customHeight="1">
      <c r="A18" s="73" t="s">
        <v>220</v>
      </c>
      <c r="B18" s="73" t="s">
        <v>212</v>
      </c>
      <c r="C18" s="74" t="s">
        <v>228</v>
      </c>
      <c r="D18" s="73"/>
      <c r="E18" s="73"/>
      <c r="F18" s="73"/>
      <c r="G18" s="73"/>
      <c r="H18" s="73" t="s">
        <v>231</v>
      </c>
      <c r="I18" s="73"/>
      <c r="J18" s="73"/>
      <c r="K18" s="73"/>
      <c r="L18" s="73"/>
      <c r="M18" s="73"/>
      <c r="N18" s="73"/>
      <c r="O18" s="73"/>
      <c r="P18" s="73"/>
      <c r="Q18" s="73"/>
      <c r="R18" s="73"/>
      <c r="S18" s="73"/>
      <c r="T18" s="73"/>
      <c r="U18" s="73"/>
      <c r="V18" s="73"/>
      <c r="W18" s="73"/>
      <c r="X18" s="73"/>
      <c r="Y18" s="73"/>
      <c r="Z18" s="73"/>
      <c r="AA18" s="73"/>
      <c r="AB18" s="73"/>
      <c r="AC18" s="73"/>
      <c r="AD18" s="73"/>
    </row>
    <row r="19" ht="63.75" customHeight="1">
      <c r="A19" s="73" t="s">
        <v>220</v>
      </c>
      <c r="B19" s="73" t="s">
        <v>212</v>
      </c>
      <c r="C19" s="74" t="s">
        <v>233</v>
      </c>
      <c r="D19" s="73"/>
      <c r="E19" s="73"/>
      <c r="F19" s="73"/>
      <c r="G19" s="73"/>
      <c r="H19" s="73" t="s">
        <v>234</v>
      </c>
      <c r="I19" s="73"/>
      <c r="J19" s="73"/>
      <c r="K19" s="73"/>
      <c r="L19" s="73"/>
      <c r="M19" s="73"/>
      <c r="N19" s="73"/>
      <c r="O19" s="73"/>
      <c r="P19" s="73"/>
      <c r="Q19" s="73"/>
      <c r="R19" s="73"/>
      <c r="S19" s="73"/>
      <c r="T19" s="73"/>
      <c r="U19" s="73"/>
      <c r="V19" s="73"/>
      <c r="W19" s="73"/>
      <c r="X19" s="73"/>
      <c r="Y19" s="73"/>
      <c r="Z19" s="73"/>
      <c r="AA19" s="73"/>
      <c r="AB19" s="73"/>
      <c r="AC19" s="73"/>
      <c r="AD19" s="73"/>
    </row>
    <row r="20" ht="79.5" customHeight="1">
      <c r="A20" s="73" t="s">
        <v>220</v>
      </c>
      <c r="B20" s="73" t="s">
        <v>212</v>
      </c>
      <c r="C20" s="74" t="s">
        <v>235</v>
      </c>
      <c r="D20" s="73"/>
      <c r="E20" s="73"/>
      <c r="F20" s="73"/>
      <c r="G20" s="73"/>
      <c r="H20" s="73" t="s">
        <v>236</v>
      </c>
      <c r="I20" s="73"/>
      <c r="J20" s="73"/>
      <c r="K20" s="73"/>
      <c r="L20" s="73"/>
      <c r="M20" s="73"/>
      <c r="N20" s="73"/>
      <c r="O20" s="73"/>
      <c r="P20" s="73"/>
      <c r="Q20" s="73"/>
      <c r="R20" s="73"/>
      <c r="S20" s="73"/>
      <c r="T20" s="73"/>
      <c r="U20" s="73"/>
      <c r="V20" s="73"/>
      <c r="W20" s="73"/>
      <c r="X20" s="73"/>
      <c r="Y20" s="73"/>
      <c r="Z20" s="73"/>
      <c r="AA20" s="73"/>
      <c r="AB20" s="73"/>
      <c r="AC20" s="73"/>
      <c r="AD20" s="73"/>
    </row>
    <row r="21" ht="63.75" customHeight="1">
      <c r="A21" s="73" t="s">
        <v>220</v>
      </c>
      <c r="B21" s="73" t="s">
        <v>212</v>
      </c>
      <c r="C21" s="74" t="s">
        <v>237</v>
      </c>
      <c r="D21" s="73"/>
      <c r="E21" s="73"/>
      <c r="F21" s="73"/>
      <c r="G21" s="73"/>
      <c r="H21" s="73" t="s">
        <v>238</v>
      </c>
      <c r="I21" s="73"/>
      <c r="J21" s="73"/>
      <c r="K21" s="73"/>
      <c r="L21" s="73"/>
      <c r="M21" s="73"/>
      <c r="N21" s="73"/>
      <c r="O21" s="73"/>
      <c r="P21" s="73"/>
      <c r="Q21" s="73"/>
      <c r="R21" s="73"/>
      <c r="S21" s="73"/>
      <c r="T21" s="73"/>
      <c r="U21" s="73"/>
      <c r="V21" s="73"/>
      <c r="W21" s="73"/>
      <c r="X21" s="73"/>
      <c r="Y21" s="73"/>
      <c r="Z21" s="73"/>
      <c r="AA21" s="73"/>
      <c r="AB21" s="73"/>
      <c r="AC21" s="73"/>
      <c r="AD21" s="73"/>
    </row>
    <row r="22" ht="63.75" customHeight="1">
      <c r="A22" s="73" t="s">
        <v>220</v>
      </c>
      <c r="B22" s="73" t="s">
        <v>212</v>
      </c>
      <c r="C22" s="74" t="s">
        <v>239</v>
      </c>
      <c r="D22" s="73"/>
      <c r="E22" s="73"/>
      <c r="F22" s="73"/>
      <c r="G22" s="73"/>
      <c r="H22" s="73" t="s">
        <v>240</v>
      </c>
      <c r="I22" s="73"/>
      <c r="J22" s="73"/>
      <c r="K22" s="73"/>
      <c r="L22" s="73"/>
      <c r="M22" s="73"/>
      <c r="N22" s="73"/>
      <c r="O22" s="73"/>
      <c r="P22" s="73"/>
      <c r="Q22" s="73"/>
      <c r="R22" s="73"/>
      <c r="S22" s="73"/>
      <c r="T22" s="73"/>
      <c r="U22" s="73"/>
      <c r="V22" s="73"/>
      <c r="W22" s="73"/>
      <c r="X22" s="73"/>
      <c r="Y22" s="73"/>
      <c r="Z22" s="73"/>
      <c r="AA22" s="73"/>
      <c r="AB22" s="73"/>
      <c r="AC22" s="73"/>
      <c r="AD22" s="73"/>
    </row>
    <row r="23" ht="63.75" customHeight="1">
      <c r="A23" s="73" t="s">
        <v>220</v>
      </c>
      <c r="B23" s="73" t="s">
        <v>212</v>
      </c>
      <c r="C23" s="75" t="s">
        <v>241</v>
      </c>
      <c r="D23" s="73"/>
      <c r="E23" s="73"/>
      <c r="F23" s="73"/>
      <c r="G23" s="73"/>
      <c r="H23" s="73" t="s">
        <v>249</v>
      </c>
      <c r="I23" s="73"/>
      <c r="J23" s="73"/>
      <c r="K23" s="73"/>
      <c r="L23" s="73"/>
      <c r="M23" s="73"/>
      <c r="N23" s="73"/>
      <c r="O23" s="73"/>
      <c r="P23" s="73"/>
      <c r="Q23" s="73"/>
      <c r="R23" s="73"/>
      <c r="S23" s="73"/>
      <c r="T23" s="73"/>
      <c r="U23" s="73"/>
      <c r="V23" s="73"/>
      <c r="W23" s="73"/>
      <c r="X23" s="73"/>
      <c r="Y23" s="73"/>
      <c r="Z23" s="73"/>
      <c r="AA23" s="73"/>
      <c r="AB23" s="73"/>
      <c r="AC23" s="73"/>
      <c r="AD23" s="73"/>
    </row>
    <row r="24" ht="63.75" customHeight="1">
      <c r="A24" s="73" t="s">
        <v>220</v>
      </c>
      <c r="B24" s="73" t="s">
        <v>212</v>
      </c>
      <c r="C24" s="74" t="s">
        <v>252</v>
      </c>
      <c r="D24" s="73"/>
      <c r="E24" s="73"/>
      <c r="F24" s="73"/>
      <c r="G24" s="73"/>
      <c r="H24" s="74" t="s">
        <v>253</v>
      </c>
      <c r="I24" s="73"/>
      <c r="J24" s="73"/>
      <c r="K24" s="73"/>
      <c r="L24" s="73"/>
      <c r="M24" s="73"/>
      <c r="N24" s="73"/>
      <c r="O24" s="73"/>
      <c r="P24" s="73"/>
      <c r="Q24" s="73"/>
      <c r="R24" s="73"/>
      <c r="S24" s="73"/>
      <c r="T24" s="73"/>
      <c r="U24" s="73"/>
      <c r="V24" s="73"/>
      <c r="W24" s="73"/>
      <c r="X24" s="73"/>
      <c r="Y24" s="73"/>
      <c r="Z24" s="73"/>
      <c r="AA24" s="73"/>
      <c r="AB24" s="73"/>
      <c r="AC24" s="73"/>
      <c r="AD24" s="73"/>
    </row>
    <row r="25" ht="79.5" customHeight="1">
      <c r="A25" s="73" t="s">
        <v>220</v>
      </c>
      <c r="B25" s="73" t="s">
        <v>212</v>
      </c>
      <c r="C25" s="74" t="s">
        <v>254</v>
      </c>
      <c r="D25" s="73"/>
      <c r="E25" s="73"/>
      <c r="F25" s="73"/>
      <c r="G25" s="73"/>
      <c r="H25" s="73" t="s">
        <v>255</v>
      </c>
      <c r="I25" s="73"/>
      <c r="J25" s="73"/>
      <c r="K25" s="73"/>
      <c r="L25" s="73"/>
      <c r="M25" s="73"/>
      <c r="N25" s="73"/>
      <c r="O25" s="73"/>
      <c r="P25" s="73"/>
      <c r="Q25" s="73"/>
      <c r="R25" s="73"/>
      <c r="S25" s="73"/>
      <c r="T25" s="73"/>
      <c r="U25" s="73"/>
      <c r="V25" s="73"/>
      <c r="W25" s="73"/>
      <c r="X25" s="73"/>
      <c r="Y25" s="73"/>
      <c r="Z25" s="73"/>
      <c r="AA25" s="73"/>
      <c r="AB25" s="73"/>
      <c r="AC25" s="73"/>
      <c r="AD25" s="73"/>
    </row>
    <row r="26" ht="48.0" customHeight="1">
      <c r="A26" s="73" t="s">
        <v>256</v>
      </c>
      <c r="B26" s="73" t="s">
        <v>212</v>
      </c>
      <c r="C26" s="74" t="s">
        <v>258</v>
      </c>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row>
    <row r="27" ht="31.5" customHeight="1">
      <c r="A27" s="73" t="s">
        <v>256</v>
      </c>
      <c r="B27" s="73" t="s">
        <v>212</v>
      </c>
      <c r="C27" s="74" t="s">
        <v>260</v>
      </c>
      <c r="D27" s="73"/>
      <c r="E27" s="73"/>
      <c r="F27" s="73"/>
      <c r="G27" s="73"/>
      <c r="H27" s="73" t="s">
        <v>225</v>
      </c>
      <c r="I27" s="73"/>
      <c r="J27" s="73"/>
      <c r="K27" s="73"/>
      <c r="L27" s="73"/>
      <c r="M27" s="73"/>
      <c r="N27" s="73"/>
      <c r="O27" s="73"/>
      <c r="P27" s="73"/>
      <c r="Q27" s="73"/>
      <c r="R27" s="73"/>
      <c r="S27" s="73"/>
      <c r="T27" s="73"/>
      <c r="U27" s="73"/>
      <c r="V27" s="73"/>
      <c r="W27" s="73"/>
      <c r="X27" s="73"/>
      <c r="Y27" s="73"/>
      <c r="Z27" s="73"/>
      <c r="AA27" s="73"/>
      <c r="AB27" s="73"/>
      <c r="AC27" s="73"/>
      <c r="AD27" s="73"/>
    </row>
    <row r="28" ht="48.0" customHeight="1">
      <c r="A28" s="73" t="s">
        <v>256</v>
      </c>
      <c r="B28" s="73" t="s">
        <v>212</v>
      </c>
      <c r="C28" s="74" t="s">
        <v>263</v>
      </c>
      <c r="D28" s="73"/>
      <c r="E28" s="73"/>
      <c r="F28" s="73"/>
      <c r="G28" s="73"/>
      <c r="H28" s="73" t="s">
        <v>227</v>
      </c>
      <c r="I28" s="73"/>
      <c r="J28" s="73"/>
      <c r="K28" s="73"/>
      <c r="L28" s="73"/>
      <c r="M28" s="73"/>
      <c r="N28" s="73"/>
      <c r="O28" s="73"/>
      <c r="P28" s="73"/>
      <c r="Q28" s="73"/>
      <c r="R28" s="73"/>
      <c r="S28" s="73"/>
      <c r="T28" s="73"/>
      <c r="U28" s="73"/>
      <c r="V28" s="73"/>
      <c r="W28" s="73"/>
      <c r="X28" s="73"/>
      <c r="Y28" s="73"/>
      <c r="Z28" s="73"/>
      <c r="AA28" s="73"/>
      <c r="AB28" s="73"/>
      <c r="AC28" s="73"/>
      <c r="AD28" s="73"/>
    </row>
    <row r="29" ht="48.0" customHeight="1">
      <c r="A29" s="73" t="s">
        <v>256</v>
      </c>
      <c r="B29" s="73" t="s">
        <v>212</v>
      </c>
      <c r="C29" s="74" t="s">
        <v>266</v>
      </c>
      <c r="D29" s="73"/>
      <c r="E29" s="73"/>
      <c r="F29" s="73"/>
      <c r="G29" s="73"/>
      <c r="H29" s="73" t="s">
        <v>231</v>
      </c>
      <c r="I29" s="73"/>
      <c r="J29" s="73"/>
      <c r="K29" s="73"/>
      <c r="L29" s="73"/>
      <c r="M29" s="73"/>
      <c r="N29" s="73"/>
      <c r="O29" s="73"/>
      <c r="P29" s="73"/>
      <c r="Q29" s="73"/>
      <c r="R29" s="73"/>
      <c r="S29" s="73"/>
      <c r="T29" s="73"/>
      <c r="U29" s="73"/>
      <c r="V29" s="73"/>
      <c r="W29" s="73"/>
      <c r="X29" s="73"/>
      <c r="Y29" s="73"/>
      <c r="Z29" s="73"/>
      <c r="AA29" s="73"/>
      <c r="AB29" s="73"/>
      <c r="AC29" s="73"/>
      <c r="AD29" s="73"/>
    </row>
    <row r="30" ht="63.75" customHeight="1">
      <c r="A30" s="73" t="s">
        <v>256</v>
      </c>
      <c r="B30" s="73" t="s">
        <v>212</v>
      </c>
      <c r="C30" s="74" t="s">
        <v>271</v>
      </c>
      <c r="D30" s="73"/>
      <c r="E30" s="73"/>
      <c r="F30" s="73"/>
      <c r="G30" s="73"/>
      <c r="H30" s="73" t="s">
        <v>238</v>
      </c>
      <c r="I30" s="73"/>
      <c r="J30" s="73"/>
      <c r="K30" s="73"/>
      <c r="L30" s="73"/>
      <c r="M30" s="73"/>
      <c r="N30" s="73"/>
      <c r="O30" s="73"/>
      <c r="P30" s="73"/>
      <c r="Q30" s="73"/>
      <c r="R30" s="73"/>
      <c r="S30" s="73"/>
      <c r="T30" s="73"/>
      <c r="U30" s="73"/>
      <c r="V30" s="73"/>
      <c r="W30" s="73"/>
      <c r="X30" s="73"/>
      <c r="Y30" s="73"/>
      <c r="Z30" s="73"/>
      <c r="AA30" s="73"/>
      <c r="AB30" s="73"/>
      <c r="AC30" s="73"/>
      <c r="AD30" s="73"/>
    </row>
    <row r="31" ht="63.75" customHeight="1">
      <c r="A31" s="73" t="s">
        <v>256</v>
      </c>
      <c r="B31" s="73" t="s">
        <v>212</v>
      </c>
      <c r="C31" s="74" t="s">
        <v>274</v>
      </c>
      <c r="D31" s="73"/>
      <c r="E31" s="73"/>
      <c r="F31" s="73"/>
      <c r="G31" s="73"/>
      <c r="H31" s="73" t="s">
        <v>240</v>
      </c>
      <c r="I31" s="73"/>
      <c r="J31" s="73"/>
      <c r="K31" s="73"/>
      <c r="L31" s="73"/>
      <c r="M31" s="73"/>
      <c r="N31" s="73"/>
      <c r="O31" s="73"/>
      <c r="P31" s="73"/>
      <c r="Q31" s="73"/>
      <c r="R31" s="73"/>
      <c r="S31" s="73"/>
      <c r="T31" s="73"/>
      <c r="U31" s="73"/>
      <c r="V31" s="73"/>
      <c r="W31" s="73"/>
      <c r="X31" s="73"/>
      <c r="Y31" s="73"/>
      <c r="Z31" s="73"/>
      <c r="AA31" s="73"/>
      <c r="AB31" s="73"/>
      <c r="AC31" s="73"/>
      <c r="AD31" s="73"/>
    </row>
    <row r="32" ht="63.75" customHeight="1">
      <c r="A32" s="73" t="s">
        <v>256</v>
      </c>
      <c r="B32" s="73" t="s">
        <v>212</v>
      </c>
      <c r="C32" s="75" t="s">
        <v>275</v>
      </c>
      <c r="D32" s="73"/>
      <c r="E32" s="73"/>
      <c r="F32" s="73"/>
      <c r="G32" s="73"/>
      <c r="H32" s="73" t="s">
        <v>249</v>
      </c>
      <c r="I32" s="73"/>
      <c r="J32" s="73"/>
      <c r="K32" s="73"/>
      <c r="L32" s="73"/>
      <c r="M32" s="73"/>
      <c r="N32" s="73"/>
      <c r="O32" s="73"/>
      <c r="P32" s="73"/>
      <c r="Q32" s="73"/>
      <c r="R32" s="73"/>
      <c r="S32" s="73"/>
      <c r="T32" s="73"/>
      <c r="U32" s="73"/>
      <c r="V32" s="73"/>
      <c r="W32" s="73"/>
      <c r="X32" s="73"/>
      <c r="Y32" s="73"/>
      <c r="Z32" s="73"/>
      <c r="AA32" s="73"/>
      <c r="AB32" s="73"/>
      <c r="AC32" s="73"/>
      <c r="AD32" s="73"/>
    </row>
    <row r="33" ht="63.75" customHeight="1">
      <c r="A33" s="73" t="s">
        <v>256</v>
      </c>
      <c r="B33" s="73" t="s">
        <v>212</v>
      </c>
      <c r="C33" s="74" t="s">
        <v>276</v>
      </c>
      <c r="D33" s="73"/>
      <c r="E33" s="73"/>
      <c r="F33" s="73"/>
      <c r="G33" s="73"/>
      <c r="H33" s="73" t="s">
        <v>278</v>
      </c>
      <c r="I33" s="73"/>
      <c r="J33" s="73"/>
      <c r="K33" s="73"/>
      <c r="L33" s="73"/>
      <c r="M33" s="73"/>
      <c r="N33" s="73"/>
      <c r="O33" s="73"/>
      <c r="P33" s="73"/>
      <c r="Q33" s="73"/>
      <c r="R33" s="73"/>
      <c r="S33" s="73"/>
      <c r="T33" s="73"/>
      <c r="U33" s="73"/>
      <c r="V33" s="73"/>
      <c r="W33" s="73"/>
      <c r="X33" s="73"/>
      <c r="Y33" s="73"/>
      <c r="Z33" s="73"/>
      <c r="AA33" s="73"/>
      <c r="AB33" s="73"/>
      <c r="AC33" s="73"/>
      <c r="AD33" s="73"/>
    </row>
    <row r="34" ht="79.5" customHeight="1">
      <c r="A34" s="73" t="s">
        <v>256</v>
      </c>
      <c r="B34" s="73" t="s">
        <v>212</v>
      </c>
      <c r="C34" s="74" t="s">
        <v>281</v>
      </c>
      <c r="D34" s="73"/>
      <c r="E34" s="73"/>
      <c r="F34" s="73"/>
      <c r="G34" s="73"/>
      <c r="H34" s="73" t="s">
        <v>255</v>
      </c>
      <c r="I34" s="73"/>
      <c r="J34" s="73"/>
      <c r="K34" s="73"/>
      <c r="L34" s="73"/>
      <c r="M34" s="73"/>
      <c r="N34" s="73"/>
      <c r="O34" s="73"/>
      <c r="P34" s="73"/>
      <c r="Q34" s="73"/>
      <c r="R34" s="73"/>
      <c r="S34" s="73"/>
      <c r="T34" s="73"/>
      <c r="U34" s="73"/>
      <c r="V34" s="73"/>
      <c r="W34" s="73"/>
      <c r="X34" s="73"/>
      <c r="Y34" s="73"/>
      <c r="Z34" s="73"/>
      <c r="AA34" s="73"/>
      <c r="AB34" s="73"/>
      <c r="AC34" s="73"/>
      <c r="AD34" s="73"/>
    </row>
    <row r="35" ht="15.75" customHeight="1">
      <c r="A35" s="73" t="s">
        <v>284</v>
      </c>
      <c r="B35" s="73" t="s">
        <v>212</v>
      </c>
      <c r="C35" s="74" t="s">
        <v>285</v>
      </c>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row>
    <row r="36" ht="15.75" customHeight="1">
      <c r="A36" s="73" t="s">
        <v>288</v>
      </c>
      <c r="B36" s="73" t="s">
        <v>212</v>
      </c>
      <c r="C36" s="74" t="s">
        <v>289</v>
      </c>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row>
    <row r="37" ht="31.5" customHeight="1">
      <c r="A37" s="73" t="s">
        <v>292</v>
      </c>
      <c r="B37" s="73" t="s">
        <v>212</v>
      </c>
      <c r="C37" s="74" t="s">
        <v>293</v>
      </c>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row>
    <row r="38" ht="15.75" customHeight="1">
      <c r="A38" s="73" t="s">
        <v>296</v>
      </c>
      <c r="B38" s="73" t="s">
        <v>212</v>
      </c>
      <c r="C38" s="74" t="s">
        <v>297</v>
      </c>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row>
    <row r="39" ht="15.75" customHeight="1">
      <c r="A39" s="73" t="s">
        <v>298</v>
      </c>
      <c r="B39" s="73" t="s">
        <v>212</v>
      </c>
      <c r="C39" s="74" t="s">
        <v>300</v>
      </c>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row>
    <row r="40" ht="15.75" customHeight="1">
      <c r="A40" s="73" t="s">
        <v>298</v>
      </c>
      <c r="B40" s="73" t="s">
        <v>212</v>
      </c>
      <c r="C40" s="74" t="s">
        <v>303</v>
      </c>
      <c r="D40" s="73"/>
      <c r="E40" s="73"/>
      <c r="F40" s="73"/>
      <c r="G40" s="73"/>
      <c r="H40" s="73" t="s">
        <v>304</v>
      </c>
      <c r="I40" s="73"/>
      <c r="J40" s="73"/>
      <c r="K40" s="73"/>
      <c r="L40" s="73"/>
      <c r="M40" s="73"/>
      <c r="N40" s="73"/>
      <c r="O40" s="73"/>
      <c r="P40" s="73"/>
      <c r="Q40" s="73"/>
      <c r="R40" s="73"/>
      <c r="S40" s="73"/>
      <c r="T40" s="73"/>
      <c r="U40" s="73"/>
      <c r="V40" s="73"/>
      <c r="W40" s="73"/>
      <c r="X40" s="73"/>
      <c r="Y40" s="73"/>
      <c r="Z40" s="73"/>
      <c r="AA40" s="73"/>
      <c r="AB40" s="73"/>
      <c r="AC40" s="73"/>
      <c r="AD40" s="73"/>
    </row>
    <row r="41" ht="15.75" customHeight="1">
      <c r="A41" s="73" t="s">
        <v>306</v>
      </c>
      <c r="B41" s="73" t="s">
        <v>212</v>
      </c>
      <c r="C41" s="74" t="s">
        <v>307</v>
      </c>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row>
    <row r="42" ht="15.75" customHeight="1">
      <c r="A42" s="73" t="s">
        <v>306</v>
      </c>
      <c r="B42" s="73" t="s">
        <v>212</v>
      </c>
      <c r="C42" s="74" t="s">
        <v>311</v>
      </c>
      <c r="D42" s="73"/>
      <c r="E42" s="73"/>
      <c r="F42" s="73"/>
      <c r="G42" s="73"/>
      <c r="H42" s="73" t="s">
        <v>304</v>
      </c>
      <c r="I42" s="73"/>
      <c r="J42" s="73"/>
      <c r="K42" s="73"/>
      <c r="L42" s="73"/>
      <c r="M42" s="73"/>
      <c r="N42" s="73"/>
      <c r="O42" s="73"/>
      <c r="P42" s="73"/>
      <c r="Q42" s="73"/>
      <c r="R42" s="73"/>
      <c r="S42" s="73"/>
      <c r="T42" s="73"/>
      <c r="U42" s="73"/>
      <c r="V42" s="73"/>
      <c r="W42" s="73"/>
      <c r="X42" s="73"/>
      <c r="Y42" s="73"/>
      <c r="Z42" s="73"/>
      <c r="AA42" s="73"/>
      <c r="AB42" s="73"/>
      <c r="AC42" s="73"/>
      <c r="AD42" s="73"/>
    </row>
    <row r="43" ht="15.75" customHeight="1">
      <c r="A43" s="73" t="s">
        <v>6</v>
      </c>
      <c r="B43" s="73" t="s">
        <v>212</v>
      </c>
      <c r="C43" s="74" t="s">
        <v>315</v>
      </c>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row>
    <row r="44" ht="31.5" customHeight="1">
      <c r="A44" s="73" t="s">
        <v>6</v>
      </c>
      <c r="B44" s="73" t="s">
        <v>212</v>
      </c>
      <c r="C44" s="74" t="s">
        <v>318</v>
      </c>
      <c r="D44" s="73"/>
      <c r="E44" s="73"/>
      <c r="F44" s="73"/>
      <c r="G44" s="73"/>
      <c r="H44" s="73" t="s">
        <v>319</v>
      </c>
      <c r="I44" s="73"/>
      <c r="J44" s="73"/>
      <c r="K44" s="73"/>
      <c r="L44" s="73"/>
      <c r="M44" s="73"/>
      <c r="N44" s="73"/>
      <c r="O44" s="73"/>
      <c r="P44" s="73"/>
      <c r="Q44" s="73"/>
      <c r="R44" s="73"/>
      <c r="S44" s="73"/>
      <c r="T44" s="73"/>
      <c r="U44" s="73"/>
      <c r="V44" s="73"/>
      <c r="W44" s="73"/>
      <c r="X44" s="73"/>
      <c r="Y44" s="73"/>
      <c r="Z44" s="73"/>
      <c r="AA44" s="73"/>
      <c r="AB44" s="73"/>
      <c r="AC44" s="73"/>
      <c r="AD44" s="73"/>
    </row>
    <row r="45" ht="31.5" customHeight="1">
      <c r="A45" s="73" t="s">
        <v>6</v>
      </c>
      <c r="B45" s="73" t="s">
        <v>212</v>
      </c>
      <c r="C45" s="74" t="s">
        <v>323</v>
      </c>
      <c r="D45" s="73"/>
      <c r="E45" s="73"/>
      <c r="F45" s="73"/>
      <c r="G45" s="73"/>
      <c r="H45" s="73" t="s">
        <v>324</v>
      </c>
      <c r="I45" s="73"/>
      <c r="J45" s="73"/>
      <c r="K45" s="73"/>
      <c r="L45" s="73"/>
      <c r="M45" s="73"/>
      <c r="N45" s="73"/>
      <c r="O45" s="73"/>
      <c r="P45" s="73"/>
      <c r="Q45" s="73"/>
      <c r="R45" s="73"/>
      <c r="S45" s="73"/>
      <c r="T45" s="73"/>
      <c r="U45" s="73"/>
      <c r="V45" s="73"/>
      <c r="W45" s="73"/>
      <c r="X45" s="73"/>
      <c r="Y45" s="73"/>
      <c r="Z45" s="73"/>
      <c r="AA45" s="73"/>
      <c r="AB45" s="73"/>
      <c r="AC45" s="73"/>
      <c r="AD45" s="73"/>
    </row>
    <row r="46" ht="31.5" customHeight="1">
      <c r="A46" s="73" t="s">
        <v>6</v>
      </c>
      <c r="B46" s="73" t="s">
        <v>212</v>
      </c>
      <c r="C46" s="74" t="s">
        <v>327</v>
      </c>
      <c r="D46" s="73"/>
      <c r="E46" s="73"/>
      <c r="F46" s="73"/>
      <c r="G46" s="73"/>
      <c r="H46" s="73" t="s">
        <v>328</v>
      </c>
      <c r="I46" s="73"/>
      <c r="J46" s="73"/>
      <c r="K46" s="73"/>
      <c r="L46" s="73"/>
      <c r="M46" s="73"/>
      <c r="N46" s="73"/>
      <c r="O46" s="73"/>
      <c r="P46" s="73"/>
      <c r="Q46" s="73"/>
      <c r="R46" s="73"/>
      <c r="S46" s="73"/>
      <c r="T46" s="73"/>
      <c r="U46" s="73"/>
      <c r="V46" s="73"/>
      <c r="W46" s="73"/>
      <c r="X46" s="73"/>
      <c r="Y46" s="73"/>
      <c r="Z46" s="73"/>
      <c r="AA46" s="73"/>
      <c r="AB46" s="73"/>
      <c r="AC46" s="73"/>
      <c r="AD46" s="73"/>
    </row>
    <row r="47" ht="15.75" customHeight="1">
      <c r="A47" s="73" t="s">
        <v>331</v>
      </c>
      <c r="B47" s="73" t="s">
        <v>212</v>
      </c>
      <c r="C47" s="74" t="s">
        <v>332</v>
      </c>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row>
    <row r="48" ht="15.75" customHeight="1">
      <c r="A48" s="73" t="s">
        <v>335</v>
      </c>
      <c r="B48" s="73" t="s">
        <v>212</v>
      </c>
      <c r="C48" s="74" t="s">
        <v>336</v>
      </c>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row>
    <row r="49" ht="31.5" customHeight="1">
      <c r="A49" s="73" t="s">
        <v>340</v>
      </c>
      <c r="B49" s="73" t="s">
        <v>212</v>
      </c>
      <c r="C49" s="74" t="s">
        <v>341</v>
      </c>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row>
    <row r="50" ht="15.75" customHeight="1">
      <c r="A50" s="73" t="s">
        <v>63</v>
      </c>
      <c r="B50" s="73" t="s">
        <v>212</v>
      </c>
      <c r="C50" s="74" t="s">
        <v>346</v>
      </c>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row>
    <row r="51" ht="15.75" customHeight="1">
      <c r="A51" s="73" t="s">
        <v>124</v>
      </c>
      <c r="B51" s="73" t="s">
        <v>212</v>
      </c>
      <c r="C51" s="74"/>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row>
    <row r="52" ht="15.75" customHeight="1">
      <c r="A52" s="73" t="s">
        <v>126</v>
      </c>
      <c r="B52" s="73" t="s">
        <v>212</v>
      </c>
      <c r="C52" s="74"/>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row>
    <row r="53" ht="15.75" customHeight="1">
      <c r="A53" s="73" t="s">
        <v>207</v>
      </c>
      <c r="B53" s="73" t="s">
        <v>212</v>
      </c>
      <c r="C53" s="74"/>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row>
    <row r="54" ht="15.75" customHeight="1">
      <c r="A54" s="73" t="s">
        <v>208</v>
      </c>
      <c r="B54" s="73" t="s">
        <v>212</v>
      </c>
      <c r="C54" s="74"/>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row>
    <row r="55" ht="15.75" customHeight="1">
      <c r="A55" s="73" t="s">
        <v>210</v>
      </c>
      <c r="B55" s="73" t="s">
        <v>212</v>
      </c>
      <c r="C55" s="74"/>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row>
    <row r="56" ht="15.75" customHeight="1">
      <c r="A56" s="73" t="s">
        <v>358</v>
      </c>
      <c r="B56" s="73" t="s">
        <v>212</v>
      </c>
      <c r="C56" s="74"/>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row>
    <row r="57" ht="15.75" customHeight="1">
      <c r="A57" s="73" t="s">
        <v>361</v>
      </c>
      <c r="B57" s="73" t="s">
        <v>212</v>
      </c>
      <c r="C57" s="74"/>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row>
    <row r="58" ht="15.75" customHeight="1">
      <c r="A58" s="73" t="s">
        <v>365</v>
      </c>
      <c r="B58" s="73" t="s">
        <v>212</v>
      </c>
      <c r="C58" s="74"/>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row>
    <row r="59" ht="15.75" customHeight="1">
      <c r="A59" s="73" t="s">
        <v>77</v>
      </c>
      <c r="B59" s="73" t="s">
        <v>212</v>
      </c>
      <c r="C59" s="74"/>
      <c r="D59" s="73"/>
      <c r="E59" s="73"/>
      <c r="F59" s="73"/>
      <c r="G59" s="73"/>
      <c r="H59" s="73"/>
      <c r="I59" s="73"/>
      <c r="J59" s="73"/>
      <c r="K59" s="73"/>
      <c r="L59" s="73"/>
      <c r="M59" s="73"/>
      <c r="N59" s="73"/>
      <c r="O59" s="73"/>
      <c r="P59" s="73"/>
      <c r="Q59" s="73"/>
      <c r="R59" s="73" t="s">
        <v>370</v>
      </c>
      <c r="S59" s="73"/>
      <c r="T59" s="73"/>
      <c r="U59" s="73"/>
      <c r="V59" s="73"/>
      <c r="W59" s="73"/>
      <c r="X59" s="73"/>
      <c r="Y59" s="73"/>
      <c r="Z59" s="73"/>
      <c r="AA59" s="73"/>
      <c r="AB59" s="73"/>
      <c r="AC59" s="73"/>
      <c r="AD59" s="73"/>
    </row>
    <row r="60" ht="15.75" customHeight="1">
      <c r="A60" s="73" t="s">
        <v>371</v>
      </c>
      <c r="B60" s="73" t="s">
        <v>212</v>
      </c>
      <c r="C60" s="74"/>
      <c r="D60" s="73"/>
      <c r="E60" s="73"/>
      <c r="F60" s="73"/>
      <c r="G60" s="73"/>
      <c r="H60" s="73"/>
      <c r="I60" s="73"/>
      <c r="J60" s="73"/>
      <c r="K60" s="73"/>
      <c r="L60" s="73"/>
      <c r="M60" s="73"/>
      <c r="N60" s="73"/>
      <c r="O60" s="73"/>
      <c r="P60" s="73"/>
      <c r="Q60" s="73"/>
      <c r="R60" s="73" t="s">
        <v>374</v>
      </c>
      <c r="S60" s="73"/>
      <c r="T60" s="73"/>
      <c r="U60" s="73"/>
      <c r="V60" s="73"/>
      <c r="W60" s="73"/>
      <c r="X60" s="73"/>
      <c r="Y60" s="73"/>
      <c r="Z60" s="73"/>
      <c r="AA60" s="73"/>
      <c r="AB60" s="73"/>
      <c r="AC60" s="73"/>
      <c r="AD60" s="73"/>
    </row>
    <row r="61" ht="15.75" customHeight="1">
      <c r="A61" s="73" t="s">
        <v>130</v>
      </c>
      <c r="B61" s="73" t="s">
        <v>212</v>
      </c>
      <c r="C61" s="74"/>
      <c r="D61" s="73"/>
      <c r="E61" s="73"/>
      <c r="F61" s="73"/>
      <c r="G61" s="73"/>
      <c r="H61" s="73" t="s">
        <v>375</v>
      </c>
      <c r="I61" s="73"/>
      <c r="J61" s="73"/>
      <c r="K61" s="73"/>
      <c r="L61" s="73"/>
      <c r="M61" s="73"/>
      <c r="N61" s="73"/>
      <c r="O61" s="73"/>
      <c r="P61" s="73"/>
      <c r="Q61" s="73"/>
      <c r="R61" s="73"/>
      <c r="S61" s="73"/>
      <c r="T61" s="73"/>
      <c r="U61" s="73"/>
      <c r="V61" s="73"/>
      <c r="W61" s="73"/>
      <c r="X61" s="73"/>
      <c r="Y61" s="73"/>
      <c r="Z61" s="73"/>
      <c r="AA61" s="73"/>
      <c r="AB61" s="73"/>
      <c r="AC61" s="73"/>
      <c r="AD61" s="73"/>
    </row>
    <row r="62" ht="15.75" customHeight="1">
      <c r="A62" s="73" t="s">
        <v>134</v>
      </c>
      <c r="B62" s="73" t="s">
        <v>212</v>
      </c>
      <c r="C62" s="74"/>
      <c r="D62" s="73"/>
      <c r="E62" s="73"/>
      <c r="F62" s="73"/>
      <c r="G62" s="73"/>
      <c r="H62" s="73" t="s">
        <v>377</v>
      </c>
      <c r="I62" s="73"/>
      <c r="J62" s="73"/>
      <c r="K62" s="73"/>
      <c r="L62" s="73"/>
      <c r="M62" s="73"/>
      <c r="N62" s="73"/>
      <c r="O62" s="73"/>
      <c r="P62" s="73"/>
      <c r="Q62" s="73"/>
      <c r="R62" s="73"/>
      <c r="S62" s="73"/>
      <c r="T62" s="73"/>
      <c r="U62" s="73"/>
      <c r="V62" s="73"/>
      <c r="W62" s="73"/>
      <c r="X62" s="73"/>
      <c r="Y62" s="73"/>
      <c r="Z62" s="73"/>
      <c r="AA62" s="73"/>
      <c r="AB62" s="73"/>
      <c r="AC62" s="73"/>
      <c r="AD62" s="73"/>
    </row>
    <row r="63" ht="15.75" customHeight="1">
      <c r="A63" s="73" t="s">
        <v>134</v>
      </c>
      <c r="B63" s="73" t="s">
        <v>212</v>
      </c>
      <c r="C63" s="74"/>
      <c r="D63" s="73"/>
      <c r="E63" s="73"/>
      <c r="F63" s="73"/>
      <c r="G63" s="73"/>
      <c r="H63" s="73" t="s">
        <v>378</v>
      </c>
      <c r="I63" s="73"/>
      <c r="J63" s="73"/>
      <c r="K63" s="73"/>
      <c r="L63" s="73"/>
      <c r="M63" s="73"/>
      <c r="N63" s="73"/>
      <c r="O63" s="73"/>
      <c r="P63" s="73"/>
      <c r="Q63" s="73"/>
      <c r="R63" s="73"/>
      <c r="S63" s="73"/>
      <c r="T63" s="73"/>
      <c r="U63" s="73"/>
      <c r="V63" s="73"/>
      <c r="W63" s="73"/>
      <c r="X63" s="73"/>
      <c r="Y63" s="73"/>
      <c r="Z63" s="73"/>
      <c r="AA63" s="73"/>
      <c r="AB63" s="73"/>
      <c r="AC63" s="73"/>
      <c r="AD63" s="73"/>
    </row>
    <row r="64" ht="15.75" customHeight="1">
      <c r="A64" s="73" t="s">
        <v>134</v>
      </c>
      <c r="B64" s="73" t="s">
        <v>212</v>
      </c>
      <c r="C64" s="74"/>
      <c r="D64" s="73"/>
      <c r="E64" s="73"/>
      <c r="F64" s="73"/>
      <c r="G64" s="73"/>
      <c r="H64" s="73" t="s">
        <v>379</v>
      </c>
      <c r="I64" s="73"/>
      <c r="J64" s="73"/>
      <c r="K64" s="73"/>
      <c r="L64" s="73"/>
      <c r="M64" s="73"/>
      <c r="N64" s="73"/>
      <c r="O64" s="73"/>
      <c r="P64" s="73"/>
      <c r="Q64" s="73"/>
      <c r="R64" s="73"/>
      <c r="S64" s="73"/>
      <c r="T64" s="73"/>
      <c r="U64" s="73"/>
      <c r="V64" s="73"/>
      <c r="W64" s="73"/>
      <c r="X64" s="73"/>
      <c r="Y64" s="73"/>
      <c r="Z64" s="73"/>
      <c r="AA64" s="73"/>
      <c r="AB64" s="73"/>
      <c r="AC64" s="73"/>
      <c r="AD64" s="73"/>
    </row>
    <row r="65" ht="15.75" customHeight="1">
      <c r="A65" s="73" t="s">
        <v>380</v>
      </c>
      <c r="B65" s="73" t="s">
        <v>381</v>
      </c>
      <c r="C65" s="74" t="s">
        <v>383</v>
      </c>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row>
    <row r="66" ht="15.75" customHeight="1">
      <c r="A66" s="73" t="s">
        <v>384</v>
      </c>
      <c r="B66" s="73"/>
      <c r="C66" s="74"/>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row>
    <row r="67" ht="15.75" customHeight="1">
      <c r="A67" s="73" t="s">
        <v>386</v>
      </c>
      <c r="B67" s="73" t="s">
        <v>381</v>
      </c>
      <c r="C67" s="74"/>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row>
    <row r="68" ht="15.75" customHeight="1">
      <c r="A68" s="73" t="s">
        <v>388</v>
      </c>
      <c r="B68" s="73" t="s">
        <v>389</v>
      </c>
      <c r="C68" s="74" t="s">
        <v>390</v>
      </c>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row>
    <row r="69" ht="15.75" customHeight="1">
      <c r="A69" s="73" t="s">
        <v>384</v>
      </c>
      <c r="B69" s="73"/>
      <c r="C69" s="74"/>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73"/>
    </row>
    <row r="70" ht="15.75" customHeight="1">
      <c r="A70" s="73" t="s">
        <v>394</v>
      </c>
      <c r="B70" s="73" t="s">
        <v>389</v>
      </c>
      <c r="C70" s="74"/>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row>
    <row r="71" ht="15.75" customHeight="1">
      <c r="A71" s="73" t="s">
        <v>388</v>
      </c>
      <c r="B71" s="73" t="s">
        <v>389</v>
      </c>
      <c r="C71" s="74" t="s">
        <v>396</v>
      </c>
      <c r="D71" s="73"/>
      <c r="E71" s="73"/>
      <c r="F71" s="73"/>
      <c r="G71" s="73"/>
      <c r="H71" s="73"/>
      <c r="I71" s="73"/>
      <c r="J71" s="73"/>
      <c r="K71" s="73"/>
      <c r="L71" s="73"/>
      <c r="M71" s="73"/>
      <c r="N71" s="73"/>
      <c r="O71" s="73"/>
      <c r="P71" s="73"/>
      <c r="Q71" s="73"/>
      <c r="R71" s="73"/>
      <c r="S71" s="80">
        <v>3.0</v>
      </c>
      <c r="T71" s="73"/>
      <c r="U71" s="73"/>
      <c r="V71" s="73"/>
      <c r="W71" s="73"/>
      <c r="X71" s="73"/>
      <c r="Y71" s="73"/>
      <c r="Z71" s="73"/>
      <c r="AA71" s="73"/>
      <c r="AB71" s="73"/>
      <c r="AC71" s="73"/>
      <c r="AD71" s="73"/>
    </row>
    <row r="72" ht="15.75" customHeight="1">
      <c r="A72" s="73" t="s">
        <v>384</v>
      </c>
      <c r="B72" s="73"/>
      <c r="C72" s="74"/>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row>
    <row r="73" ht="15.75" customHeight="1">
      <c r="A73" s="73" t="s">
        <v>394</v>
      </c>
      <c r="B73" s="73" t="s">
        <v>389</v>
      </c>
      <c r="C73" s="74"/>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row>
    <row r="74" ht="15.75" customHeight="1">
      <c r="A74" s="73" t="s">
        <v>397</v>
      </c>
      <c r="B74" s="73" t="s">
        <v>212</v>
      </c>
      <c r="C74" s="74"/>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row>
    <row r="75" ht="15.75" customHeight="1">
      <c r="A75" s="73" t="s">
        <v>398</v>
      </c>
      <c r="B75" s="73" t="s">
        <v>212</v>
      </c>
      <c r="C75" s="74"/>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row>
    <row r="76" ht="15.75" customHeight="1">
      <c r="A76" s="73" t="s">
        <v>399</v>
      </c>
      <c r="B76" s="73" t="s">
        <v>212</v>
      </c>
      <c r="C76" s="74"/>
      <c r="D76" s="73"/>
      <c r="E76" s="73"/>
      <c r="F76" s="73"/>
      <c r="G76" s="73"/>
      <c r="H76" s="73" t="s">
        <v>400</v>
      </c>
      <c r="I76" s="73"/>
      <c r="J76" s="73"/>
      <c r="K76" s="73"/>
      <c r="L76" s="73"/>
      <c r="M76" s="73"/>
      <c r="N76" s="73"/>
      <c r="O76" s="73"/>
      <c r="P76" s="73"/>
      <c r="Q76" s="73"/>
      <c r="R76" s="73"/>
      <c r="S76" s="73"/>
      <c r="T76" s="73"/>
      <c r="U76" s="73"/>
      <c r="V76" s="73"/>
      <c r="W76" s="73"/>
      <c r="X76" s="73"/>
      <c r="Y76" s="73"/>
      <c r="Z76" s="73"/>
      <c r="AA76" s="73"/>
      <c r="AB76" s="73"/>
      <c r="AC76" s="73"/>
      <c r="AD76" s="73"/>
    </row>
    <row r="77" ht="15.75" customHeight="1">
      <c r="A77" s="7"/>
      <c r="B77" s="7"/>
      <c r="C77" s="58"/>
      <c r="D77" s="7"/>
      <c r="E77" s="7"/>
      <c r="F77" s="7"/>
      <c r="G77" s="7"/>
      <c r="H77" s="7"/>
      <c r="I77" s="7"/>
      <c r="J77" s="7"/>
      <c r="K77" s="7"/>
      <c r="L77" s="7"/>
      <c r="M77" s="7"/>
      <c r="N77" s="7"/>
      <c r="O77" s="7"/>
      <c r="P77" s="7"/>
      <c r="Q77" s="7"/>
      <c r="R77" s="7"/>
      <c r="S77" s="7"/>
      <c r="T77" s="7"/>
      <c r="U77" s="7"/>
      <c r="V77" s="7"/>
      <c r="W77" s="7"/>
      <c r="X77" s="7"/>
      <c r="Y77" s="7"/>
      <c r="Z77" s="7"/>
      <c r="AA77" s="7"/>
      <c r="AB77" s="7"/>
      <c r="AC77" s="7"/>
      <c r="AD77" s="7"/>
    </row>
    <row r="78" ht="15.75" customHeight="1">
      <c r="A78" s="81" t="s">
        <v>402</v>
      </c>
      <c r="B78" s="82"/>
      <c r="C78" s="83"/>
      <c r="D78" s="84"/>
      <c r="E78" s="85"/>
      <c r="F78" s="85"/>
      <c r="G78" s="85"/>
      <c r="H78" s="85"/>
      <c r="I78" s="85"/>
      <c r="J78" s="85"/>
      <c r="K78" s="85"/>
      <c r="L78" s="85"/>
      <c r="M78" s="85"/>
      <c r="N78" s="85"/>
      <c r="O78" s="85"/>
      <c r="P78" s="85"/>
      <c r="Q78" s="85"/>
      <c r="R78" s="85"/>
      <c r="S78" s="85"/>
      <c r="T78" s="85"/>
      <c r="U78" s="85"/>
      <c r="V78" s="85"/>
      <c r="W78" s="85"/>
      <c r="X78" s="85"/>
      <c r="Y78" s="85"/>
      <c r="Z78" s="85"/>
      <c r="AA78" s="85"/>
      <c r="AB78" s="85"/>
      <c r="AC78" s="85"/>
      <c r="AD78" s="85"/>
    </row>
    <row r="79" ht="15.75" customHeight="1">
      <c r="A79" s="7"/>
      <c r="B79" s="7"/>
      <c r="C79" s="58"/>
      <c r="D79" s="7"/>
      <c r="E79" s="7"/>
      <c r="F79" s="7"/>
      <c r="G79" s="7"/>
      <c r="H79" s="7"/>
      <c r="I79" s="7"/>
      <c r="J79" s="7"/>
      <c r="K79" s="7"/>
      <c r="L79" s="7"/>
      <c r="M79" s="7"/>
      <c r="N79" s="7"/>
      <c r="O79" s="7"/>
      <c r="P79" s="7"/>
      <c r="Q79" s="7"/>
      <c r="R79" s="7"/>
      <c r="S79" s="7"/>
      <c r="T79" s="7"/>
      <c r="U79" s="7"/>
      <c r="V79" s="7"/>
      <c r="W79" s="7"/>
      <c r="X79" s="7"/>
      <c r="Y79" s="7"/>
      <c r="Z79" s="7"/>
      <c r="AA79" s="7"/>
      <c r="AB79" s="7"/>
      <c r="AC79" s="7"/>
      <c r="AD79" s="7"/>
    </row>
    <row r="80" ht="15.75" customHeight="1">
      <c r="A80" s="87" t="s">
        <v>405</v>
      </c>
      <c r="B80" s="87" t="s">
        <v>406</v>
      </c>
      <c r="C80" s="87" t="s">
        <v>407</v>
      </c>
      <c r="D80" s="87" t="s">
        <v>408</v>
      </c>
      <c r="E80" s="7"/>
      <c r="F80" s="7"/>
      <c r="G80" s="7"/>
      <c r="H80" s="7"/>
      <c r="I80" s="7"/>
      <c r="J80" s="7"/>
      <c r="K80" s="7"/>
      <c r="L80" s="7"/>
      <c r="M80" s="7"/>
      <c r="N80" s="7"/>
      <c r="O80" s="7"/>
      <c r="P80" s="7"/>
      <c r="Q80" s="7"/>
      <c r="R80" s="7"/>
      <c r="S80" s="7"/>
      <c r="T80" s="7"/>
      <c r="U80" s="7"/>
      <c r="V80" s="7"/>
      <c r="W80" s="7"/>
      <c r="X80" s="7"/>
      <c r="Y80" s="7"/>
      <c r="Z80" s="7"/>
      <c r="AA80" s="7"/>
      <c r="AB80" s="7"/>
      <c r="AC80" s="7"/>
      <c r="AD80" s="7"/>
    </row>
    <row r="81" ht="15.75" customHeight="1">
      <c r="A81" s="88" t="s">
        <v>409</v>
      </c>
      <c r="B81" s="88" t="s">
        <v>410</v>
      </c>
      <c r="C81" s="88" t="s">
        <v>411</v>
      </c>
      <c r="D81" s="88">
        <v>2.0</v>
      </c>
      <c r="E81" s="7"/>
      <c r="F81" s="7"/>
      <c r="G81" s="7"/>
      <c r="H81" s="7"/>
      <c r="I81" s="7"/>
      <c r="J81" s="7"/>
      <c r="K81" s="7"/>
      <c r="L81" s="7"/>
      <c r="M81" s="7"/>
      <c r="N81" s="7"/>
      <c r="O81" s="7"/>
      <c r="P81" s="7"/>
      <c r="Q81" s="7"/>
      <c r="R81" s="7"/>
      <c r="S81" s="7"/>
      <c r="T81" s="7"/>
      <c r="U81" s="7"/>
      <c r="V81" s="7"/>
      <c r="W81" s="7"/>
      <c r="X81" s="7"/>
      <c r="Y81" s="7"/>
      <c r="Z81" s="7"/>
      <c r="AA81" s="7"/>
      <c r="AB81" s="7"/>
      <c r="AC81" s="7"/>
      <c r="AD81" s="7"/>
    </row>
    <row r="82" ht="15.75" customHeight="1">
      <c r="A82" s="88" t="s">
        <v>412</v>
      </c>
      <c r="B82" s="88" t="s">
        <v>413</v>
      </c>
      <c r="C82" s="90" t="str">
        <f>"3 - 2"</f>
        <v>3 - 2</v>
      </c>
      <c r="D82" s="88">
        <v>1.0</v>
      </c>
      <c r="E82" s="7"/>
      <c r="F82" s="7"/>
      <c r="G82" s="7"/>
      <c r="H82" s="7"/>
      <c r="I82" s="7"/>
      <c r="J82" s="7"/>
      <c r="K82" s="7"/>
      <c r="L82" s="7"/>
      <c r="M82" s="7"/>
      <c r="N82" s="7"/>
      <c r="O82" s="7"/>
      <c r="P82" s="7"/>
      <c r="Q82" s="7"/>
      <c r="R82" s="7"/>
      <c r="S82" s="7"/>
      <c r="T82" s="7"/>
      <c r="U82" s="7"/>
      <c r="V82" s="7"/>
      <c r="W82" s="7"/>
      <c r="X82" s="7"/>
      <c r="Y82" s="7"/>
      <c r="Z82" s="7"/>
      <c r="AA82" s="7"/>
      <c r="AB82" s="7"/>
      <c r="AC82" s="7"/>
      <c r="AD82" s="7"/>
    </row>
    <row r="83" ht="15.75" customHeight="1">
      <c r="A83" s="88" t="s">
        <v>417</v>
      </c>
      <c r="B83" s="88" t="s">
        <v>418</v>
      </c>
      <c r="C83" s="88" t="s">
        <v>419</v>
      </c>
      <c r="D83" s="88">
        <v>6.0</v>
      </c>
      <c r="E83" s="7"/>
      <c r="F83" s="7"/>
      <c r="G83" s="7"/>
      <c r="H83" s="7"/>
      <c r="I83" s="7"/>
      <c r="J83" s="7"/>
      <c r="K83" s="7"/>
      <c r="L83" s="7"/>
      <c r="M83" s="7"/>
      <c r="N83" s="7"/>
      <c r="O83" s="7"/>
      <c r="P83" s="7"/>
      <c r="Q83" s="7"/>
      <c r="R83" s="7"/>
      <c r="S83" s="7"/>
      <c r="T83" s="7"/>
      <c r="U83" s="7"/>
      <c r="V83" s="7"/>
      <c r="W83" s="7"/>
      <c r="X83" s="7"/>
      <c r="Y83" s="7"/>
      <c r="Z83" s="7"/>
      <c r="AA83" s="7"/>
      <c r="AB83" s="7"/>
      <c r="AC83" s="7"/>
      <c r="AD83" s="7"/>
    </row>
    <row r="84" ht="15.75" customHeight="1">
      <c r="A84" s="88" t="s">
        <v>420</v>
      </c>
      <c r="B84" s="88" t="s">
        <v>421</v>
      </c>
      <c r="C84" s="88" t="s">
        <v>422</v>
      </c>
      <c r="D84" s="88">
        <v>5.0</v>
      </c>
      <c r="E84" s="7"/>
      <c r="F84" s="7"/>
      <c r="G84" s="7"/>
      <c r="H84" s="7"/>
      <c r="I84" s="7"/>
      <c r="J84" s="7"/>
      <c r="K84" s="7"/>
      <c r="L84" s="7"/>
      <c r="M84" s="7"/>
      <c r="N84" s="7"/>
      <c r="O84" s="7"/>
      <c r="P84" s="7"/>
      <c r="Q84" s="7"/>
      <c r="R84" s="7"/>
      <c r="S84" s="7"/>
      <c r="T84" s="7"/>
      <c r="U84" s="7"/>
      <c r="V84" s="7"/>
      <c r="W84" s="7"/>
      <c r="X84" s="7"/>
      <c r="Y84" s="7"/>
      <c r="Z84" s="7"/>
      <c r="AA84" s="7"/>
      <c r="AB84" s="7"/>
      <c r="AC84" s="7"/>
      <c r="AD84" s="7"/>
    </row>
    <row r="85" ht="15.75" customHeight="1">
      <c r="A85" s="88" t="s">
        <v>423</v>
      </c>
      <c r="B85" s="88" t="s">
        <v>424</v>
      </c>
      <c r="C85" s="88" t="s">
        <v>425</v>
      </c>
      <c r="D85" s="88">
        <v>1.0</v>
      </c>
      <c r="E85" s="7"/>
      <c r="F85" s="7"/>
      <c r="G85" s="7"/>
      <c r="H85" s="7"/>
      <c r="I85" s="7"/>
      <c r="J85" s="7"/>
      <c r="K85" s="7"/>
      <c r="L85" s="7"/>
      <c r="M85" s="7"/>
      <c r="N85" s="7"/>
      <c r="O85" s="7"/>
      <c r="P85" s="7"/>
      <c r="Q85" s="7"/>
      <c r="R85" s="7"/>
      <c r="S85" s="7"/>
      <c r="T85" s="7"/>
      <c r="U85" s="7"/>
      <c r="V85" s="7"/>
      <c r="W85" s="7"/>
      <c r="X85" s="7"/>
      <c r="Y85" s="7"/>
      <c r="Z85" s="7"/>
      <c r="AA85" s="7"/>
      <c r="AB85" s="7"/>
      <c r="AC85" s="7"/>
      <c r="AD85" s="7"/>
    </row>
    <row r="86" ht="15.75" customHeight="1">
      <c r="A86" s="88" t="s">
        <v>427</v>
      </c>
      <c r="B86" s="88" t="s">
        <v>428</v>
      </c>
      <c r="C86" s="88" t="s">
        <v>429</v>
      </c>
      <c r="D86" s="88" t="s">
        <v>430</v>
      </c>
      <c r="E86" s="7"/>
      <c r="F86" s="7"/>
      <c r="G86" s="7"/>
      <c r="H86" s="7"/>
      <c r="I86" s="7"/>
      <c r="J86" s="7"/>
      <c r="K86" s="7"/>
      <c r="L86" s="7"/>
      <c r="M86" s="7"/>
      <c r="N86" s="7"/>
      <c r="O86" s="7"/>
      <c r="P86" s="7"/>
      <c r="Q86" s="7"/>
      <c r="R86" s="7"/>
      <c r="S86" s="7"/>
      <c r="T86" s="7"/>
      <c r="U86" s="7"/>
      <c r="V86" s="7"/>
      <c r="W86" s="7"/>
      <c r="X86" s="7"/>
      <c r="Y86" s="7"/>
      <c r="Z86" s="7"/>
      <c r="AA86" s="7"/>
      <c r="AB86" s="7"/>
      <c r="AC86" s="7"/>
      <c r="AD86" s="7"/>
    </row>
    <row r="87" ht="15.75" customHeight="1">
      <c r="A87" s="88" t="s">
        <v>431</v>
      </c>
      <c r="B87" s="88" t="s">
        <v>432</v>
      </c>
      <c r="C87" s="88" t="s">
        <v>433</v>
      </c>
      <c r="D87" s="88" t="s">
        <v>430</v>
      </c>
      <c r="E87" s="7"/>
      <c r="F87" s="7"/>
      <c r="G87" s="7"/>
      <c r="H87" s="7"/>
      <c r="I87" s="7"/>
      <c r="J87" s="7"/>
      <c r="K87" s="7"/>
      <c r="L87" s="7"/>
      <c r="M87" s="7"/>
      <c r="N87" s="7"/>
      <c r="O87" s="7"/>
      <c r="P87" s="7"/>
      <c r="Q87" s="7"/>
      <c r="R87" s="7"/>
      <c r="S87" s="7"/>
      <c r="T87" s="7"/>
      <c r="U87" s="7"/>
      <c r="V87" s="7"/>
      <c r="W87" s="7"/>
      <c r="X87" s="7"/>
      <c r="Y87" s="7"/>
      <c r="Z87" s="7"/>
      <c r="AA87" s="7"/>
      <c r="AB87" s="7"/>
      <c r="AC87" s="7"/>
      <c r="AD87" s="7"/>
    </row>
    <row r="88" ht="15.75" customHeight="1">
      <c r="A88" s="88" t="s">
        <v>434</v>
      </c>
      <c r="B88" s="88" t="s">
        <v>435</v>
      </c>
      <c r="C88" s="88" t="s">
        <v>436</v>
      </c>
      <c r="D88" s="88" t="s">
        <v>430</v>
      </c>
      <c r="E88" s="7"/>
      <c r="F88" s="7"/>
      <c r="G88" s="7"/>
      <c r="H88" s="7"/>
      <c r="I88" s="7"/>
      <c r="J88" s="7"/>
      <c r="K88" s="7"/>
      <c r="L88" s="7"/>
      <c r="M88" s="7"/>
      <c r="N88" s="7"/>
      <c r="O88" s="7"/>
      <c r="P88" s="7"/>
      <c r="Q88" s="7"/>
      <c r="R88" s="7"/>
      <c r="S88" s="7"/>
      <c r="T88" s="7"/>
      <c r="U88" s="7"/>
      <c r="V88" s="7"/>
      <c r="W88" s="7"/>
      <c r="X88" s="7"/>
      <c r="Y88" s="7"/>
      <c r="Z88" s="7"/>
      <c r="AA88" s="7"/>
      <c r="AB88" s="7"/>
      <c r="AC88" s="7"/>
      <c r="AD88" s="7"/>
    </row>
    <row r="89" ht="15.75" customHeight="1">
      <c r="A89" s="88" t="s">
        <v>438</v>
      </c>
      <c r="B89" s="88" t="s">
        <v>439</v>
      </c>
      <c r="C89" s="88" t="s">
        <v>440</v>
      </c>
      <c r="D89" s="88" t="s">
        <v>430</v>
      </c>
      <c r="E89" s="7"/>
      <c r="F89" s="7"/>
      <c r="G89" s="7"/>
      <c r="H89" s="7"/>
      <c r="I89" s="7"/>
      <c r="J89" s="7"/>
      <c r="K89" s="7"/>
      <c r="L89" s="7"/>
      <c r="M89" s="7"/>
      <c r="N89" s="7"/>
      <c r="O89" s="7"/>
      <c r="P89" s="7"/>
      <c r="Q89" s="7"/>
      <c r="R89" s="7"/>
      <c r="S89" s="7"/>
      <c r="T89" s="7"/>
      <c r="U89" s="7"/>
      <c r="V89" s="7"/>
      <c r="W89" s="7"/>
      <c r="X89" s="7"/>
      <c r="Y89" s="7"/>
      <c r="Z89" s="7"/>
      <c r="AA89" s="7"/>
      <c r="AB89" s="7"/>
      <c r="AC89" s="7"/>
      <c r="AD89" s="7"/>
    </row>
    <row r="90" ht="15.75" customHeight="1">
      <c r="A90" s="88" t="s">
        <v>442</v>
      </c>
      <c r="B90" s="88" t="s">
        <v>443</v>
      </c>
      <c r="C90" s="88" t="s">
        <v>444</v>
      </c>
      <c r="D90" s="88" t="s">
        <v>430</v>
      </c>
      <c r="E90" s="7"/>
      <c r="F90" s="7"/>
      <c r="G90" s="7"/>
      <c r="H90" s="7"/>
      <c r="I90" s="7"/>
      <c r="J90" s="7"/>
      <c r="K90" s="7"/>
      <c r="L90" s="7"/>
      <c r="M90" s="7"/>
      <c r="N90" s="7"/>
      <c r="O90" s="7"/>
      <c r="P90" s="7"/>
      <c r="Q90" s="7"/>
      <c r="R90" s="7"/>
      <c r="S90" s="7"/>
      <c r="T90" s="7"/>
      <c r="U90" s="7"/>
      <c r="V90" s="7"/>
      <c r="W90" s="7"/>
      <c r="X90" s="7"/>
      <c r="Y90" s="7"/>
      <c r="Z90" s="7"/>
      <c r="AA90" s="7"/>
      <c r="AB90" s="7"/>
      <c r="AC90" s="7"/>
      <c r="AD90" s="7"/>
    </row>
    <row r="91" ht="15.75" customHeight="1">
      <c r="A91" s="88" t="s">
        <v>446</v>
      </c>
      <c r="B91" s="88" t="s">
        <v>447</v>
      </c>
      <c r="C91" s="88" t="s">
        <v>448</v>
      </c>
      <c r="D91" s="88" t="s">
        <v>430</v>
      </c>
      <c r="E91" s="7"/>
      <c r="F91" s="7"/>
      <c r="G91" s="7"/>
      <c r="H91" s="7"/>
      <c r="I91" s="7"/>
      <c r="J91" s="7"/>
      <c r="K91" s="7"/>
      <c r="L91" s="7"/>
      <c r="M91" s="7"/>
      <c r="N91" s="7"/>
      <c r="O91" s="7"/>
      <c r="P91" s="7"/>
      <c r="Q91" s="7"/>
      <c r="R91" s="7"/>
      <c r="S91" s="7"/>
      <c r="T91" s="7"/>
      <c r="U91" s="7"/>
      <c r="V91" s="7"/>
      <c r="W91" s="7"/>
      <c r="X91" s="7"/>
      <c r="Y91" s="7"/>
      <c r="Z91" s="7"/>
      <c r="AA91" s="7"/>
      <c r="AB91" s="7"/>
      <c r="AC91" s="7"/>
      <c r="AD91" s="7"/>
    </row>
    <row r="92" ht="15.75" customHeight="1">
      <c r="A92" s="88" t="s">
        <v>450</v>
      </c>
      <c r="B92" s="88" t="s">
        <v>451</v>
      </c>
      <c r="C92" s="88" t="s">
        <v>453</v>
      </c>
      <c r="D92" s="88" t="s">
        <v>430</v>
      </c>
      <c r="E92" s="7"/>
      <c r="F92" s="7"/>
      <c r="G92" s="7"/>
      <c r="H92" s="7"/>
      <c r="I92" s="7"/>
      <c r="J92" s="7"/>
      <c r="K92" s="7"/>
      <c r="L92" s="7"/>
      <c r="M92" s="7"/>
      <c r="N92" s="7"/>
      <c r="O92" s="7"/>
      <c r="P92" s="7"/>
      <c r="Q92" s="7"/>
      <c r="R92" s="7"/>
      <c r="S92" s="7"/>
      <c r="T92" s="7"/>
      <c r="U92" s="7"/>
      <c r="V92" s="7"/>
      <c r="W92" s="7"/>
      <c r="X92" s="7"/>
      <c r="Y92" s="7"/>
      <c r="Z92" s="7"/>
      <c r="AA92" s="7"/>
      <c r="AB92" s="7"/>
      <c r="AC92" s="7"/>
      <c r="AD92" s="7"/>
    </row>
    <row r="93" ht="15.75" customHeight="1">
      <c r="A93" s="88" t="s">
        <v>454</v>
      </c>
      <c r="B93" s="88" t="s">
        <v>457</v>
      </c>
      <c r="C93" s="88" t="s">
        <v>458</v>
      </c>
      <c r="D93" s="88" t="s">
        <v>430</v>
      </c>
      <c r="E93" s="7"/>
      <c r="F93" s="7"/>
      <c r="G93" s="7"/>
      <c r="H93" s="7"/>
      <c r="I93" s="7"/>
      <c r="J93" s="7"/>
      <c r="K93" s="7"/>
      <c r="L93" s="7"/>
      <c r="M93" s="7"/>
      <c r="N93" s="7"/>
      <c r="O93" s="7"/>
      <c r="P93" s="7"/>
      <c r="Q93" s="7"/>
      <c r="R93" s="7"/>
      <c r="S93" s="7"/>
      <c r="T93" s="7"/>
      <c r="U93" s="7"/>
      <c r="V93" s="7"/>
      <c r="W93" s="7"/>
      <c r="X93" s="7"/>
      <c r="Y93" s="7"/>
      <c r="Z93" s="7"/>
      <c r="AA93" s="7"/>
      <c r="AB93" s="7"/>
      <c r="AC93" s="7"/>
      <c r="AD93" s="7"/>
    </row>
    <row r="94" ht="15.75" customHeight="1">
      <c r="A94" s="88" t="s">
        <v>459</v>
      </c>
      <c r="B94" s="88" t="s">
        <v>461</v>
      </c>
      <c r="C94" s="88" t="s">
        <v>463</v>
      </c>
      <c r="D94" s="88" t="s">
        <v>464</v>
      </c>
      <c r="E94" s="7"/>
      <c r="F94" s="7"/>
      <c r="G94" s="7"/>
      <c r="H94" s="7"/>
      <c r="I94" s="7"/>
      <c r="J94" s="7"/>
      <c r="K94" s="7"/>
      <c r="L94" s="7"/>
      <c r="M94" s="7"/>
      <c r="N94" s="7"/>
      <c r="O94" s="7"/>
      <c r="P94" s="7"/>
      <c r="Q94" s="7"/>
      <c r="R94" s="7"/>
      <c r="S94" s="7"/>
      <c r="T94" s="7"/>
      <c r="U94" s="7"/>
      <c r="V94" s="7"/>
      <c r="W94" s="7"/>
      <c r="X94" s="7"/>
      <c r="Y94" s="7"/>
      <c r="Z94" s="7"/>
      <c r="AA94" s="7"/>
      <c r="AB94" s="7"/>
      <c r="AC94" s="7"/>
      <c r="AD94" s="7"/>
    </row>
    <row r="95" ht="15.75" customHeight="1">
      <c r="A95" s="84"/>
      <c r="B95" s="84"/>
      <c r="C95" s="83"/>
      <c r="D95" s="84"/>
      <c r="E95" s="7"/>
      <c r="F95" s="7"/>
      <c r="G95" s="7"/>
      <c r="H95" s="7"/>
      <c r="I95" s="7"/>
      <c r="J95" s="7"/>
      <c r="K95" s="7"/>
      <c r="L95" s="7"/>
      <c r="M95" s="7"/>
      <c r="N95" s="7"/>
      <c r="O95" s="7"/>
      <c r="P95" s="7"/>
      <c r="Q95" s="7"/>
      <c r="R95" s="7"/>
      <c r="S95" s="7"/>
      <c r="T95" s="7"/>
      <c r="U95" s="7"/>
      <c r="V95" s="7"/>
      <c r="W95" s="7"/>
      <c r="X95" s="7"/>
      <c r="Y95" s="7"/>
      <c r="Z95" s="7"/>
      <c r="AA95" s="7"/>
      <c r="AB95" s="7"/>
      <c r="AC95" s="7"/>
      <c r="AD95" s="7"/>
    </row>
    <row r="96" ht="15.75" customHeight="1">
      <c r="A96" s="84"/>
      <c r="B96" s="87" t="s">
        <v>469</v>
      </c>
      <c r="C96" s="87" t="s">
        <v>407</v>
      </c>
      <c r="D96" s="84"/>
      <c r="E96" s="7"/>
      <c r="F96" s="7"/>
      <c r="G96" s="7"/>
      <c r="H96" s="7"/>
      <c r="I96" s="7"/>
      <c r="J96" s="7"/>
      <c r="K96" s="7"/>
      <c r="L96" s="7"/>
      <c r="M96" s="7"/>
      <c r="N96" s="7"/>
      <c r="O96" s="7"/>
      <c r="P96" s="7"/>
      <c r="Q96" s="7"/>
      <c r="R96" s="7"/>
      <c r="S96" s="7"/>
      <c r="T96" s="7"/>
      <c r="U96" s="7"/>
      <c r="V96" s="7"/>
      <c r="W96" s="7"/>
      <c r="X96" s="7"/>
      <c r="Y96" s="7"/>
      <c r="Z96" s="7"/>
      <c r="AA96" s="7"/>
      <c r="AB96" s="7"/>
      <c r="AC96" s="7"/>
      <c r="AD96" s="7"/>
    </row>
    <row r="97" ht="15.75" customHeight="1">
      <c r="A97" s="84"/>
      <c r="B97" s="99" t="s">
        <v>470</v>
      </c>
      <c r="C97" s="100" t="s">
        <v>497</v>
      </c>
      <c r="D97" s="84"/>
      <c r="E97" s="7"/>
      <c r="F97" s="7"/>
      <c r="G97" s="7"/>
      <c r="H97" s="7"/>
      <c r="I97" s="7"/>
      <c r="J97" s="7"/>
      <c r="K97" s="7"/>
      <c r="L97" s="7"/>
      <c r="M97" s="7"/>
      <c r="N97" s="7"/>
      <c r="O97" s="7"/>
      <c r="P97" s="7"/>
      <c r="Q97" s="7"/>
      <c r="R97" s="7"/>
      <c r="S97" s="7"/>
      <c r="T97" s="7"/>
      <c r="U97" s="7"/>
      <c r="V97" s="7"/>
      <c r="W97" s="7"/>
      <c r="X97" s="7"/>
      <c r="Y97" s="7"/>
      <c r="Z97" s="7"/>
      <c r="AA97" s="7"/>
      <c r="AB97" s="7"/>
      <c r="AC97" s="7"/>
      <c r="AD97" s="7"/>
    </row>
    <row r="98" ht="15.75" customHeight="1">
      <c r="A98" s="84"/>
      <c r="B98" s="100" t="s">
        <v>497</v>
      </c>
      <c r="C98" s="100" t="s">
        <v>497</v>
      </c>
      <c r="D98" s="84"/>
      <c r="E98" s="7"/>
      <c r="F98" s="7"/>
      <c r="G98" s="7"/>
      <c r="H98" s="7"/>
      <c r="I98" s="7"/>
      <c r="J98" s="7"/>
      <c r="K98" s="7"/>
      <c r="L98" s="7"/>
      <c r="M98" s="7"/>
      <c r="N98" s="7"/>
      <c r="O98" s="7"/>
      <c r="P98" s="7"/>
      <c r="Q98" s="7"/>
      <c r="R98" s="7"/>
      <c r="S98" s="7"/>
      <c r="T98" s="7"/>
      <c r="U98" s="7"/>
      <c r="V98" s="7"/>
      <c r="W98" s="7"/>
      <c r="X98" s="7"/>
      <c r="Y98" s="7"/>
      <c r="Z98" s="7"/>
      <c r="AA98" s="7"/>
      <c r="AB98" s="7"/>
      <c r="AC98" s="7"/>
      <c r="AD98" s="7"/>
    </row>
    <row r="99" ht="31.5" customHeight="1">
      <c r="A99" s="84"/>
      <c r="B99" s="100" t="s">
        <v>505</v>
      </c>
      <c r="C99" s="100" t="s">
        <v>507</v>
      </c>
      <c r="D99" s="84"/>
      <c r="E99" s="7"/>
      <c r="F99" s="7"/>
      <c r="G99" s="7"/>
      <c r="H99" s="7"/>
      <c r="I99" s="7"/>
      <c r="J99" s="7"/>
      <c r="K99" s="7"/>
      <c r="L99" s="7"/>
      <c r="M99" s="7"/>
      <c r="N99" s="7"/>
      <c r="O99" s="7"/>
      <c r="P99" s="7"/>
      <c r="Q99" s="7"/>
      <c r="R99" s="7"/>
      <c r="S99" s="7"/>
      <c r="T99" s="7"/>
      <c r="U99" s="7"/>
      <c r="V99" s="7"/>
      <c r="W99" s="7"/>
      <c r="X99" s="7"/>
      <c r="Y99" s="7"/>
      <c r="Z99" s="7"/>
      <c r="AA99" s="7"/>
      <c r="AB99" s="7"/>
      <c r="AC99" s="7"/>
      <c r="AD99" s="7"/>
    </row>
    <row r="100" ht="15.75" customHeight="1">
      <c r="A100" s="84"/>
      <c r="B100" s="100" t="s">
        <v>509</v>
      </c>
      <c r="C100" s="100" t="s">
        <v>510</v>
      </c>
      <c r="D100" s="84"/>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row>
    <row r="101" ht="15.75" customHeight="1">
      <c r="A101" s="84"/>
      <c r="B101" s="100" t="s">
        <v>513</v>
      </c>
      <c r="C101" s="100" t="s">
        <v>515</v>
      </c>
      <c r="D101" s="84"/>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row>
    <row r="102" ht="15.75" customHeight="1">
      <c r="A102" s="84"/>
      <c r="B102" s="100" t="s">
        <v>517</v>
      </c>
      <c r="C102" s="100" t="s">
        <v>518</v>
      </c>
      <c r="D102" s="84"/>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row>
    <row r="103" ht="15.75" customHeight="1">
      <c r="A103" s="84"/>
      <c r="B103" s="100" t="s">
        <v>522</v>
      </c>
      <c r="C103" s="100" t="s">
        <v>523</v>
      </c>
      <c r="D103" s="84"/>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row>
    <row r="104" ht="48.0" customHeight="1">
      <c r="A104" s="84"/>
      <c r="B104" s="100" t="s">
        <v>527</v>
      </c>
      <c r="C104" s="100" t="s">
        <v>528</v>
      </c>
      <c r="D104" s="84"/>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row>
    <row r="105" ht="15.75" customHeight="1">
      <c r="A105" s="84"/>
      <c r="B105" s="100" t="s">
        <v>531</v>
      </c>
      <c r="C105" s="100" t="s">
        <v>532</v>
      </c>
      <c r="D105" s="84"/>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row>
    <row r="106" ht="15.75" customHeight="1">
      <c r="A106" s="84"/>
      <c r="B106" s="100" t="s">
        <v>536</v>
      </c>
      <c r="C106" s="100" t="s">
        <v>536</v>
      </c>
      <c r="D106" s="84"/>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row>
    <row r="107" ht="15.75" customHeight="1">
      <c r="A107" s="84"/>
      <c r="B107" s="100" t="s">
        <v>540</v>
      </c>
      <c r="C107" s="100" t="s">
        <v>542</v>
      </c>
      <c r="D107" s="84"/>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row>
    <row r="108" ht="15.75" customHeight="1">
      <c r="A108" s="84"/>
      <c r="B108" s="100" t="s">
        <v>545</v>
      </c>
      <c r="C108" s="100" t="s">
        <v>546</v>
      </c>
      <c r="D108" s="84"/>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row>
    <row r="109" ht="15.75" customHeight="1">
      <c r="A109" s="84"/>
      <c r="B109" s="100" t="s">
        <v>547</v>
      </c>
      <c r="C109" s="100" t="s">
        <v>548</v>
      </c>
      <c r="D109" s="84"/>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row>
    <row r="110" ht="15.75" customHeight="1">
      <c r="A110" s="84"/>
      <c r="B110" s="100" t="s">
        <v>549</v>
      </c>
      <c r="C110" s="100" t="s">
        <v>550</v>
      </c>
      <c r="D110" s="84"/>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row>
    <row r="111" ht="15.75" customHeight="1">
      <c r="A111" s="84"/>
      <c r="B111" s="100" t="s">
        <v>551</v>
      </c>
      <c r="C111" s="100" t="s">
        <v>552</v>
      </c>
      <c r="D111" s="84"/>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row>
    <row r="112" ht="31.5" customHeight="1">
      <c r="A112" s="84"/>
      <c r="B112" s="100" t="s">
        <v>555</v>
      </c>
      <c r="C112" s="100" t="s">
        <v>556</v>
      </c>
      <c r="D112" s="84"/>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row>
    <row r="113" ht="15.75" customHeight="1">
      <c r="A113" s="84"/>
      <c r="B113" s="100" t="s">
        <v>557</v>
      </c>
      <c r="C113" s="100" t="s">
        <v>558</v>
      </c>
      <c r="D113" s="84"/>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row>
    <row r="114" ht="15.75" customHeight="1">
      <c r="A114" s="84"/>
      <c r="B114" s="100" t="s">
        <v>559</v>
      </c>
      <c r="C114" s="100" t="s">
        <v>560</v>
      </c>
      <c r="D114" s="84"/>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row>
    <row r="115" ht="15.75" customHeight="1">
      <c r="A115" s="84"/>
      <c r="B115" s="100" t="s">
        <v>562</v>
      </c>
      <c r="C115" s="100" t="s">
        <v>563</v>
      </c>
      <c r="D115" s="84"/>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row>
    <row r="116" ht="31.5" customHeight="1">
      <c r="A116" s="84"/>
      <c r="B116" s="100" t="s">
        <v>565</v>
      </c>
      <c r="C116" s="100" t="s">
        <v>566</v>
      </c>
      <c r="D116" s="84"/>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row>
    <row r="117" ht="48.0" customHeight="1">
      <c r="A117" s="84"/>
      <c r="B117" s="100" t="s">
        <v>567</v>
      </c>
      <c r="C117" s="100" t="s">
        <v>568</v>
      </c>
      <c r="D117" s="84"/>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row>
    <row r="118" ht="15.75" customHeight="1">
      <c r="A118" s="84"/>
      <c r="B118" s="100" t="s">
        <v>569</v>
      </c>
      <c r="C118" s="100" t="s">
        <v>570</v>
      </c>
      <c r="D118" s="84"/>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row>
    <row r="119" ht="15.75" customHeight="1">
      <c r="A119" s="84"/>
      <c r="B119" s="100" t="s">
        <v>571</v>
      </c>
      <c r="C119" s="100" t="s">
        <v>572</v>
      </c>
      <c r="D119" s="84"/>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row>
    <row r="120" ht="15.75" customHeight="1">
      <c r="A120" s="84"/>
      <c r="B120" s="100" t="s">
        <v>573</v>
      </c>
      <c r="C120" s="100" t="s">
        <v>574</v>
      </c>
      <c r="D120" s="84"/>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row>
    <row r="121" ht="15.75" customHeight="1">
      <c r="A121" s="84"/>
      <c r="B121" s="100" t="s">
        <v>575</v>
      </c>
      <c r="C121" s="100" t="s">
        <v>576</v>
      </c>
      <c r="D121" s="84"/>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row>
    <row r="122" ht="31.5" customHeight="1">
      <c r="A122" s="84"/>
      <c r="B122" s="100" t="s">
        <v>577</v>
      </c>
      <c r="C122" s="100" t="s">
        <v>578</v>
      </c>
      <c r="D122" s="84"/>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row>
    <row r="123" ht="31.5" customHeight="1">
      <c r="A123" s="84"/>
      <c r="B123" s="100" t="s">
        <v>579</v>
      </c>
      <c r="C123" s="100" t="s">
        <v>580</v>
      </c>
      <c r="D123" s="84"/>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row>
    <row r="124" ht="15.75" customHeight="1">
      <c r="A124" s="84"/>
      <c r="B124" s="105" t="s">
        <v>122</v>
      </c>
      <c r="C124" s="105" t="s">
        <v>582</v>
      </c>
      <c r="D124" s="84"/>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row>
    <row r="125" ht="31.5" customHeight="1">
      <c r="A125" s="84"/>
      <c r="B125" s="105" t="s">
        <v>583</v>
      </c>
      <c r="C125" s="105" t="s">
        <v>374</v>
      </c>
      <c r="D125" s="84"/>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row>
    <row r="126" ht="15.75" customHeight="1">
      <c r="A126" s="84"/>
      <c r="B126" s="105" t="s">
        <v>584</v>
      </c>
      <c r="C126" s="105" t="s">
        <v>584</v>
      </c>
      <c r="D126" s="84"/>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row>
    <row r="127" ht="15.75" customHeight="1">
      <c r="A127" s="84"/>
      <c r="B127" s="105" t="s">
        <v>589</v>
      </c>
      <c r="C127" s="105" t="s">
        <v>589</v>
      </c>
      <c r="D127" s="84"/>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row>
    <row r="128" ht="15.75" customHeight="1">
      <c r="A128" s="84"/>
      <c r="B128" s="105" t="s">
        <v>590</v>
      </c>
      <c r="C128" s="105" t="s">
        <v>590</v>
      </c>
      <c r="D128" s="84"/>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row>
    <row r="129" ht="15.75" customHeight="1">
      <c r="A129" s="84"/>
      <c r="B129" s="105" t="s">
        <v>129</v>
      </c>
      <c r="C129" s="105" t="s">
        <v>129</v>
      </c>
      <c r="D129" s="84"/>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row>
    <row r="130" ht="15.75" customHeight="1">
      <c r="A130" s="84"/>
      <c r="B130" s="105" t="s">
        <v>595</v>
      </c>
      <c r="C130" s="105" t="s">
        <v>596</v>
      </c>
      <c r="D130" s="84"/>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row>
    <row r="131" ht="15.75" customHeight="1">
      <c r="A131" s="84"/>
      <c r="B131" s="105" t="s">
        <v>597</v>
      </c>
      <c r="C131" s="105" t="s">
        <v>597</v>
      </c>
      <c r="D131" s="84"/>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row>
    <row r="132" ht="15.75" customHeight="1">
      <c r="A132" s="84"/>
      <c r="B132" s="105" t="s">
        <v>601</v>
      </c>
      <c r="C132" s="105" t="s">
        <v>602</v>
      </c>
      <c r="D132" s="84"/>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row>
    <row r="133" ht="31.5" customHeight="1">
      <c r="A133" s="84"/>
      <c r="B133" s="105" t="s">
        <v>605</v>
      </c>
      <c r="C133" s="105" t="s">
        <v>606</v>
      </c>
      <c r="D133" s="84"/>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row>
    <row r="134" ht="15.75" customHeight="1">
      <c r="A134" s="84"/>
      <c r="B134" s="105" t="s">
        <v>607</v>
      </c>
      <c r="C134" s="105" t="s">
        <v>608</v>
      </c>
      <c r="D134" s="84"/>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row>
    <row r="135" ht="31.5" customHeight="1">
      <c r="A135" s="84"/>
      <c r="B135" s="105" t="s">
        <v>610</v>
      </c>
      <c r="C135" s="105" t="s">
        <v>611</v>
      </c>
      <c r="D135" s="84"/>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row>
    <row r="136" ht="15.75" customHeight="1">
      <c r="A136" s="84"/>
      <c r="B136" s="105" t="s">
        <v>613</v>
      </c>
      <c r="C136" s="105" t="s">
        <v>614</v>
      </c>
      <c r="D136" s="84"/>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row>
    <row r="137" ht="15.75" customHeight="1">
      <c r="A137" s="84"/>
      <c r="B137" s="105" t="s">
        <v>616</v>
      </c>
      <c r="C137" s="105" t="s">
        <v>617</v>
      </c>
      <c r="D137" s="84"/>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row>
    <row r="138" ht="31.5" customHeight="1">
      <c r="A138" s="84"/>
      <c r="B138" s="105" t="s">
        <v>620</v>
      </c>
      <c r="C138" s="105" t="s">
        <v>621</v>
      </c>
      <c r="D138" s="84"/>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row>
    <row r="139" ht="15.75" customHeight="1">
      <c r="A139" s="84"/>
      <c r="B139" s="105" t="s">
        <v>622</v>
      </c>
      <c r="C139" s="105" t="s">
        <v>623</v>
      </c>
      <c r="D139" s="84"/>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row>
    <row r="140" ht="15.75" customHeight="1">
      <c r="A140" s="84"/>
      <c r="B140" s="105" t="s">
        <v>628</v>
      </c>
      <c r="C140" s="105" t="s">
        <v>630</v>
      </c>
      <c r="D140" s="84"/>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row>
    <row r="141" ht="15.75" customHeight="1">
      <c r="A141" s="84"/>
      <c r="B141" s="105" t="s">
        <v>633</v>
      </c>
      <c r="C141" s="105" t="s">
        <v>634</v>
      </c>
      <c r="D141" s="84"/>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row>
    <row r="142" ht="15.75" customHeight="1">
      <c r="A142" s="84"/>
      <c r="B142" s="105" t="s">
        <v>637</v>
      </c>
      <c r="C142" s="105" t="s">
        <v>638</v>
      </c>
      <c r="D142" s="84"/>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row>
    <row r="143" ht="15.75" customHeight="1">
      <c r="A143" s="84"/>
      <c r="B143" s="105" t="s">
        <v>641</v>
      </c>
      <c r="C143" s="105" t="s">
        <v>642</v>
      </c>
      <c r="D143" s="84"/>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row>
    <row r="144" ht="15.75" customHeight="1">
      <c r="A144" s="84"/>
      <c r="B144" s="105" t="s">
        <v>645</v>
      </c>
      <c r="C144" s="105" t="s">
        <v>646</v>
      </c>
      <c r="D144" s="84"/>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row>
    <row r="145" ht="15.75" customHeight="1">
      <c r="A145" s="84"/>
      <c r="B145" s="105" t="s">
        <v>650</v>
      </c>
      <c r="C145" s="105" t="s">
        <v>651</v>
      </c>
      <c r="D145" s="84"/>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row>
    <row r="146" ht="15.75" customHeight="1">
      <c r="A146" s="84"/>
      <c r="B146" s="105" t="s">
        <v>653</v>
      </c>
      <c r="C146" s="105" t="s">
        <v>655</v>
      </c>
      <c r="D146" s="84"/>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row>
    <row r="147" ht="15.75" customHeight="1">
      <c r="A147" s="84"/>
      <c r="B147" s="105" t="s">
        <v>656</v>
      </c>
      <c r="C147" s="105" t="s">
        <v>657</v>
      </c>
      <c r="D147" s="84"/>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row>
    <row r="148" ht="15.75" customHeight="1">
      <c r="A148" s="84"/>
      <c r="B148" s="105" t="s">
        <v>660</v>
      </c>
      <c r="C148" s="105" t="s">
        <v>661</v>
      </c>
      <c r="D148" s="84"/>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row>
    <row r="149" ht="15.75" customHeight="1">
      <c r="A149" s="84"/>
      <c r="B149" s="105" t="s">
        <v>665</v>
      </c>
      <c r="C149" s="105" t="s">
        <v>665</v>
      </c>
      <c r="D149" s="84"/>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row>
    <row r="150" ht="15.75" customHeight="1">
      <c r="A150" s="7"/>
      <c r="B150" s="7"/>
      <c r="C150" s="58"/>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row>
    <row r="151" ht="15.75" customHeight="1">
      <c r="A151" s="7"/>
      <c r="B151" s="7"/>
      <c r="C151" s="58"/>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row>
    <row r="152" ht="15.75" customHeight="1">
      <c r="A152" s="7"/>
      <c r="B152" s="7"/>
      <c r="C152" s="58"/>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row>
    <row r="153" ht="15.75" customHeight="1">
      <c r="A153" s="7"/>
      <c r="B153" s="7"/>
      <c r="C153" s="58"/>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row>
    <row r="154" ht="15.75" customHeight="1">
      <c r="A154" s="7"/>
      <c r="B154" s="7"/>
      <c r="C154" s="58"/>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row>
    <row r="155" ht="15.75" customHeight="1">
      <c r="A155" s="7"/>
      <c r="B155" s="7"/>
      <c r="C155" s="58"/>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row>
    <row r="156" ht="15.75" customHeight="1">
      <c r="A156" s="7"/>
      <c r="B156" s="7"/>
      <c r="C156" s="58"/>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row>
    <row r="157" ht="15.75" customHeight="1">
      <c r="A157" s="7"/>
      <c r="B157" s="7"/>
      <c r="C157" s="58"/>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row>
    <row r="158" ht="15.75" customHeight="1">
      <c r="A158" s="7"/>
      <c r="B158" s="7"/>
      <c r="C158" s="58"/>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row>
    <row r="159" ht="15.75" customHeight="1">
      <c r="A159" s="7"/>
      <c r="B159" s="7"/>
      <c r="C159" s="58"/>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row>
    <row r="160" ht="15.75" customHeight="1">
      <c r="A160" s="7"/>
      <c r="B160" s="7"/>
      <c r="C160" s="58"/>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row>
    <row r="161" ht="15.75" customHeight="1">
      <c r="A161" s="7"/>
      <c r="B161" s="7"/>
      <c r="C161" s="58"/>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row>
    <row r="162" ht="15.75" customHeight="1">
      <c r="A162" s="7"/>
      <c r="B162" s="7"/>
      <c r="C162" s="58"/>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row>
    <row r="163" ht="15.75" customHeight="1">
      <c r="A163" s="7"/>
      <c r="B163" s="7"/>
      <c r="C163" s="58"/>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row>
    <row r="164" ht="15.75" customHeight="1">
      <c r="A164" s="7"/>
      <c r="B164" s="7"/>
      <c r="C164" s="58"/>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row>
    <row r="165" ht="15.75" customHeight="1">
      <c r="A165" s="7"/>
      <c r="B165" s="7"/>
      <c r="C165" s="58"/>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row>
    <row r="166" ht="15.75" customHeight="1">
      <c r="A166" s="7"/>
      <c r="B166" s="7"/>
      <c r="C166" s="58"/>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row>
    <row r="167" ht="15.75" customHeight="1">
      <c r="A167" s="7"/>
      <c r="B167" s="7"/>
      <c r="C167" s="58"/>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row>
    <row r="168" ht="15.75" customHeight="1">
      <c r="A168" s="7"/>
      <c r="B168" s="7"/>
      <c r="C168" s="58"/>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row>
    <row r="169" ht="15.75" customHeight="1">
      <c r="A169" s="7"/>
      <c r="B169" s="7"/>
      <c r="C169" s="58"/>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row>
    <row r="170" ht="15.75" customHeight="1">
      <c r="A170" s="7"/>
      <c r="B170" s="7"/>
      <c r="C170" s="58"/>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row>
    <row r="171" ht="15.75" customHeight="1">
      <c r="A171" s="7"/>
      <c r="B171" s="7"/>
      <c r="C171" s="58"/>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row>
    <row r="172" ht="15.75" customHeight="1">
      <c r="A172" s="7"/>
      <c r="B172" s="7"/>
      <c r="C172" s="58"/>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row>
    <row r="173" ht="15.75" customHeight="1">
      <c r="A173" s="7"/>
      <c r="B173" s="7"/>
      <c r="C173" s="58"/>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row>
    <row r="174" ht="15.75" customHeight="1">
      <c r="A174" s="7"/>
      <c r="B174" s="7"/>
      <c r="C174" s="58"/>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row>
    <row r="175" ht="15.75" customHeight="1">
      <c r="A175" s="7"/>
      <c r="B175" s="7"/>
      <c r="C175" s="58"/>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row>
    <row r="176" ht="15.75" customHeight="1">
      <c r="A176" s="7"/>
      <c r="B176" s="7"/>
      <c r="C176" s="58"/>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row>
    <row r="177" ht="15.75" customHeight="1">
      <c r="A177" s="7"/>
      <c r="B177" s="7"/>
      <c r="C177" s="58"/>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row>
    <row r="178" ht="15.75" customHeight="1">
      <c r="A178" s="7"/>
      <c r="B178" s="7"/>
      <c r="C178" s="58"/>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row>
    <row r="179" ht="15.75" customHeight="1">
      <c r="A179" s="7"/>
      <c r="B179" s="7"/>
      <c r="C179" s="58"/>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row>
    <row r="180" ht="15.75" customHeight="1">
      <c r="A180" s="7"/>
      <c r="B180" s="7"/>
      <c r="C180" s="58"/>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row>
    <row r="181" ht="15.75" customHeight="1">
      <c r="A181" s="7"/>
      <c r="B181" s="7"/>
      <c r="C181" s="58"/>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row>
    <row r="182" ht="15.75" customHeight="1">
      <c r="A182" s="7"/>
      <c r="B182" s="7"/>
      <c r="C182" s="58"/>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row>
    <row r="183" ht="15.75" customHeight="1">
      <c r="A183" s="7"/>
      <c r="B183" s="7"/>
      <c r="C183" s="58"/>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row>
    <row r="184" ht="15.75" customHeight="1">
      <c r="A184" s="7"/>
      <c r="B184" s="7"/>
      <c r="C184" s="58"/>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row>
    <row r="185" ht="15.75" customHeight="1">
      <c r="A185" s="7"/>
      <c r="B185" s="7"/>
      <c r="C185" s="58"/>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row>
    <row r="186" ht="15.75" customHeight="1">
      <c r="A186" s="7"/>
      <c r="B186" s="7"/>
      <c r="C186" s="58"/>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row>
    <row r="187" ht="15.75" customHeight="1">
      <c r="A187" s="7"/>
      <c r="B187" s="7"/>
      <c r="C187" s="58"/>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row>
    <row r="188" ht="15.75" customHeight="1">
      <c r="A188" s="7"/>
      <c r="B188" s="7"/>
      <c r="C188" s="58"/>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row>
    <row r="189" ht="15.75" customHeight="1">
      <c r="A189" s="7"/>
      <c r="B189" s="7"/>
      <c r="C189" s="58"/>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row>
    <row r="190" ht="15.75" customHeight="1">
      <c r="A190" s="7"/>
      <c r="B190" s="7"/>
      <c r="C190" s="58"/>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row>
    <row r="191" ht="15.75" customHeight="1">
      <c r="A191" s="7"/>
      <c r="B191" s="7"/>
      <c r="C191" s="58"/>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row>
    <row r="192" ht="15.75" customHeight="1">
      <c r="A192" s="7"/>
      <c r="B192" s="7"/>
      <c r="C192" s="58"/>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row>
    <row r="193" ht="15.75" customHeight="1">
      <c r="A193" s="7"/>
      <c r="B193" s="7"/>
      <c r="C193" s="58"/>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row>
    <row r="194" ht="15.75" customHeight="1">
      <c r="A194" s="7"/>
      <c r="B194" s="7"/>
      <c r="C194" s="58"/>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row>
    <row r="195" ht="15.75" customHeight="1">
      <c r="A195" s="7"/>
      <c r="B195" s="7"/>
      <c r="C195" s="58"/>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row>
    <row r="196" ht="15.75" customHeight="1">
      <c r="A196" s="7"/>
      <c r="B196" s="7"/>
      <c r="C196" s="58"/>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row>
    <row r="197" ht="15.75" customHeight="1">
      <c r="A197" s="7"/>
      <c r="B197" s="7"/>
      <c r="C197" s="58"/>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row>
    <row r="198" ht="15.75" customHeight="1">
      <c r="A198" s="7"/>
      <c r="B198" s="7"/>
      <c r="C198" s="58"/>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row>
    <row r="199" ht="15.75" customHeight="1">
      <c r="A199" s="7"/>
      <c r="B199" s="7"/>
      <c r="C199" s="58"/>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row>
    <row r="200" ht="15.75" customHeight="1">
      <c r="A200" s="7"/>
      <c r="B200" s="7"/>
      <c r="C200" s="58"/>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row>
    <row r="201" ht="15.75" customHeight="1">
      <c r="A201" s="7"/>
      <c r="B201" s="7"/>
      <c r="C201" s="58"/>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row>
    <row r="202" ht="15.75" customHeight="1">
      <c r="A202" s="7"/>
      <c r="B202" s="7"/>
      <c r="C202" s="58"/>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row>
    <row r="203" ht="15.75" customHeight="1">
      <c r="A203" s="7"/>
      <c r="B203" s="7"/>
      <c r="C203" s="58"/>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row>
    <row r="204" ht="15.75" customHeight="1">
      <c r="A204" s="7"/>
      <c r="B204" s="7"/>
      <c r="C204" s="58"/>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row>
    <row r="205" ht="15.75" customHeight="1">
      <c r="A205" s="7"/>
      <c r="B205" s="7"/>
      <c r="C205" s="58"/>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row>
    <row r="206" ht="15.75" customHeight="1">
      <c r="A206" s="7"/>
      <c r="B206" s="7"/>
      <c r="C206" s="58"/>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row>
    <row r="207" ht="15.75" customHeight="1">
      <c r="A207" s="7"/>
      <c r="B207" s="7"/>
      <c r="C207" s="58"/>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row>
    <row r="208" ht="15.75" customHeight="1">
      <c r="A208" s="7"/>
      <c r="B208" s="7"/>
      <c r="C208" s="58"/>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row>
    <row r="209" ht="15.75" customHeight="1">
      <c r="A209" s="7"/>
      <c r="B209" s="7"/>
      <c r="C209" s="58"/>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row>
    <row r="210" ht="15.75" customHeight="1">
      <c r="A210" s="7"/>
      <c r="B210" s="7"/>
      <c r="C210" s="58"/>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row>
    <row r="211" ht="15.75" customHeight="1">
      <c r="A211" s="7"/>
      <c r="B211" s="7"/>
      <c r="C211" s="58"/>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row>
    <row r="212" ht="15.75" customHeight="1">
      <c r="A212" s="7"/>
      <c r="B212" s="7"/>
      <c r="C212" s="58"/>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row>
    <row r="213" ht="15.75" customHeight="1">
      <c r="A213" s="7"/>
      <c r="B213" s="7"/>
      <c r="C213" s="58"/>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row>
    <row r="214" ht="15.75" customHeight="1">
      <c r="A214" s="7"/>
      <c r="B214" s="7"/>
      <c r="C214" s="58"/>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row>
    <row r="215" ht="15.75" customHeight="1">
      <c r="A215" s="7"/>
      <c r="B215" s="7"/>
      <c r="C215" s="58"/>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row>
    <row r="216" ht="15.75" customHeight="1">
      <c r="A216" s="7"/>
      <c r="B216" s="7"/>
      <c r="C216" s="58"/>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row>
    <row r="217" ht="15.75" customHeight="1">
      <c r="A217" s="7"/>
      <c r="B217" s="7"/>
      <c r="C217" s="58"/>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row>
    <row r="218" ht="15.75" customHeight="1">
      <c r="A218" s="7"/>
      <c r="B218" s="7"/>
      <c r="C218" s="58"/>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row>
    <row r="219" ht="15.75" customHeight="1">
      <c r="A219" s="7"/>
      <c r="B219" s="7"/>
      <c r="C219" s="58"/>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row>
    <row r="220" ht="15.75" customHeight="1">
      <c r="A220" s="7"/>
      <c r="B220" s="7"/>
      <c r="C220" s="58"/>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row>
    <row r="221" ht="15.75" customHeight="1">
      <c r="A221" s="7"/>
      <c r="B221" s="7"/>
      <c r="C221" s="58"/>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row>
    <row r="222" ht="15.75" customHeight="1">
      <c r="A222" s="7"/>
      <c r="B222" s="7"/>
      <c r="C222" s="58"/>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row>
    <row r="223" ht="15.75" customHeight="1">
      <c r="A223" s="7"/>
      <c r="B223" s="7"/>
      <c r="C223" s="58"/>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row>
    <row r="224" ht="15.75" customHeight="1">
      <c r="A224" s="7"/>
      <c r="B224" s="7"/>
      <c r="C224" s="58"/>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row>
    <row r="225" ht="15.75" customHeight="1">
      <c r="A225" s="7"/>
      <c r="B225" s="7"/>
      <c r="C225" s="58"/>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row>
    <row r="226" ht="15.75" customHeight="1">
      <c r="A226" s="7"/>
      <c r="B226" s="7"/>
      <c r="C226" s="58"/>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row>
    <row r="227" ht="15.75" customHeight="1">
      <c r="A227" s="7"/>
      <c r="B227" s="7"/>
      <c r="C227" s="58"/>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row>
    <row r="228" ht="15.75" customHeight="1">
      <c r="A228" s="7"/>
      <c r="B228" s="7"/>
      <c r="C228" s="58"/>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row>
    <row r="229" ht="15.75" customHeight="1">
      <c r="A229" s="7"/>
      <c r="B229" s="7"/>
      <c r="C229" s="58"/>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row>
    <row r="230" ht="15.75" customHeight="1">
      <c r="A230" s="7"/>
      <c r="B230" s="7"/>
      <c r="C230" s="58"/>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row>
    <row r="231" ht="15.75" customHeight="1">
      <c r="A231" s="7"/>
      <c r="B231" s="7"/>
      <c r="C231" s="58"/>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row>
    <row r="232" ht="15.75" customHeight="1">
      <c r="A232" s="7"/>
      <c r="B232" s="7"/>
      <c r="C232" s="58"/>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row>
    <row r="233" ht="15.75" customHeight="1">
      <c r="A233" s="7"/>
      <c r="B233" s="7"/>
      <c r="C233" s="58"/>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row>
    <row r="234" ht="15.75" customHeight="1">
      <c r="A234" s="7"/>
      <c r="B234" s="7"/>
      <c r="C234" s="58"/>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row>
    <row r="235" ht="15.75" customHeight="1">
      <c r="A235" s="7"/>
      <c r="B235" s="7"/>
      <c r="C235" s="58"/>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row>
    <row r="236" ht="15.75" customHeight="1">
      <c r="A236" s="7"/>
      <c r="B236" s="7"/>
      <c r="C236" s="58"/>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row>
    <row r="237" ht="15.75" customHeight="1">
      <c r="A237" s="7"/>
      <c r="B237" s="7"/>
      <c r="C237" s="58"/>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row>
    <row r="238" ht="15.75" customHeight="1">
      <c r="A238" s="7"/>
      <c r="B238" s="7"/>
      <c r="C238" s="58"/>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row>
    <row r="239" ht="15.75" customHeight="1">
      <c r="A239" s="7"/>
      <c r="B239" s="7"/>
      <c r="C239" s="58"/>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row>
    <row r="240" ht="15.75" customHeight="1">
      <c r="A240" s="7"/>
      <c r="B240" s="7"/>
      <c r="C240" s="58"/>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row>
    <row r="241" ht="15.75" customHeight="1">
      <c r="A241" s="7"/>
      <c r="B241" s="7"/>
      <c r="C241" s="58"/>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row>
    <row r="242" ht="15.75" customHeight="1">
      <c r="A242" s="7"/>
      <c r="B242" s="7"/>
      <c r="C242" s="58"/>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row>
    <row r="243" ht="15.75" customHeight="1">
      <c r="A243" s="7"/>
      <c r="B243" s="7"/>
      <c r="C243" s="58"/>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row>
    <row r="244" ht="15.75" customHeight="1">
      <c r="A244" s="7"/>
      <c r="B244" s="7"/>
      <c r="C244" s="58"/>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row>
    <row r="245" ht="15.75" customHeight="1">
      <c r="A245" s="7"/>
      <c r="B245" s="7"/>
      <c r="C245" s="58"/>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row>
    <row r="246" ht="15.75" customHeight="1">
      <c r="A246" s="7"/>
      <c r="B246" s="7"/>
      <c r="C246" s="58"/>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row>
    <row r="247" ht="15.75" customHeight="1">
      <c r="A247" s="7"/>
      <c r="B247" s="7"/>
      <c r="C247" s="58"/>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row>
    <row r="248" ht="15.75" customHeight="1">
      <c r="A248" s="7"/>
      <c r="B248" s="7"/>
      <c r="C248" s="58"/>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row>
    <row r="249" ht="15.75" customHeight="1">
      <c r="A249" s="7"/>
      <c r="B249" s="7"/>
      <c r="C249" s="58"/>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row>
    <row r="250" ht="15.75" customHeight="1">
      <c r="A250" s="7"/>
      <c r="B250" s="7"/>
      <c r="C250" s="58"/>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row>
    <row r="251" ht="15.75" customHeight="1">
      <c r="A251" s="7"/>
      <c r="B251" s="7"/>
      <c r="C251" s="58"/>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row>
    <row r="252" ht="15.75" customHeight="1">
      <c r="A252" s="7"/>
      <c r="B252" s="7"/>
      <c r="C252" s="58"/>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row>
    <row r="253" ht="15.75" customHeight="1">
      <c r="A253" s="7"/>
      <c r="B253" s="7"/>
      <c r="C253" s="58"/>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row>
    <row r="254" ht="15.75" customHeight="1">
      <c r="A254" s="7"/>
      <c r="B254" s="7"/>
      <c r="C254" s="58"/>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row>
    <row r="255" ht="15.75" customHeight="1">
      <c r="A255" s="7"/>
      <c r="B255" s="7"/>
      <c r="C255" s="58"/>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row>
    <row r="256" ht="15.75" customHeight="1">
      <c r="A256" s="7"/>
      <c r="B256" s="7"/>
      <c r="C256" s="58"/>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row>
    <row r="257" ht="15.75" customHeight="1">
      <c r="A257" s="7"/>
      <c r="B257" s="7"/>
      <c r="C257" s="58"/>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row>
    <row r="258" ht="15.75" customHeight="1">
      <c r="A258" s="7"/>
      <c r="B258" s="7"/>
      <c r="C258" s="58"/>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row>
    <row r="259" ht="15.75" customHeight="1">
      <c r="A259" s="7"/>
      <c r="B259" s="7"/>
      <c r="C259" s="58"/>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row>
    <row r="260" ht="15.75" customHeight="1">
      <c r="A260" s="7"/>
      <c r="B260" s="7"/>
      <c r="C260" s="58"/>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row>
    <row r="261" ht="15.75" customHeight="1">
      <c r="A261" s="7"/>
      <c r="B261" s="7"/>
      <c r="C261" s="58"/>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row>
    <row r="262" ht="15.75" customHeight="1">
      <c r="A262" s="7"/>
      <c r="B262" s="7"/>
      <c r="C262" s="58"/>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row>
    <row r="263" ht="15.75" customHeight="1">
      <c r="A263" s="7"/>
      <c r="B263" s="7"/>
      <c r="C263" s="58"/>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row>
    <row r="264" ht="15.75" customHeight="1">
      <c r="A264" s="7"/>
      <c r="B264" s="7"/>
      <c r="C264" s="58"/>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row>
    <row r="265" ht="15.75" customHeight="1">
      <c r="A265" s="7"/>
      <c r="B265" s="7"/>
      <c r="C265" s="58"/>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row>
    <row r="266" ht="15.75" customHeight="1">
      <c r="A266" s="7"/>
      <c r="B266" s="7"/>
      <c r="C266" s="58"/>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row>
    <row r="267" ht="15.75" customHeight="1">
      <c r="A267" s="7"/>
      <c r="B267" s="7"/>
      <c r="C267" s="58"/>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row>
    <row r="268" ht="15.75" customHeight="1">
      <c r="A268" s="7"/>
      <c r="B268" s="7"/>
      <c r="C268" s="58"/>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row>
    <row r="269" ht="15.75" customHeight="1">
      <c r="A269" s="7"/>
      <c r="B269" s="7"/>
      <c r="C269" s="58"/>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row>
    <row r="270" ht="15.75" customHeight="1">
      <c r="A270" s="7"/>
      <c r="B270" s="7"/>
      <c r="C270" s="58"/>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row>
    <row r="271" ht="15.75" customHeight="1">
      <c r="A271" s="7"/>
      <c r="B271" s="7"/>
      <c r="C271" s="58"/>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row>
    <row r="272" ht="15.75" customHeight="1">
      <c r="A272" s="7"/>
      <c r="B272" s="7"/>
      <c r="C272" s="58"/>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row>
    <row r="273" ht="15.75" customHeight="1">
      <c r="A273" s="7"/>
      <c r="B273" s="7"/>
      <c r="C273" s="58"/>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row>
    <row r="274" ht="15.75" customHeight="1">
      <c r="A274" s="7"/>
      <c r="B274" s="7"/>
      <c r="C274" s="58"/>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row>
    <row r="275" ht="15.75" customHeight="1">
      <c r="A275" s="7"/>
      <c r="B275" s="7"/>
      <c r="C275" s="58"/>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row>
    <row r="276" ht="15.75" customHeight="1">
      <c r="A276" s="7"/>
      <c r="B276" s="7"/>
      <c r="C276" s="58"/>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row>
    <row r="277" ht="15.75" customHeight="1">
      <c r="A277" s="7"/>
      <c r="B277" s="7"/>
      <c r="C277" s="58"/>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row>
    <row r="278" ht="15.75" customHeight="1">
      <c r="A278" s="7"/>
      <c r="B278" s="7"/>
      <c r="C278" s="58"/>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row>
    <row r="279" ht="15.75" customHeight="1">
      <c r="A279" s="7"/>
      <c r="B279" s="7"/>
      <c r="C279" s="58"/>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row>
    <row r="280" ht="15.75" customHeight="1">
      <c r="A280" s="7"/>
      <c r="B280" s="7"/>
      <c r="C280" s="58"/>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row>
    <row r="281" ht="15.75" customHeight="1">
      <c r="A281" s="7"/>
      <c r="B281" s="7"/>
      <c r="C281" s="58"/>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row>
    <row r="282" ht="15.75" customHeight="1">
      <c r="A282" s="7"/>
      <c r="B282" s="7"/>
      <c r="C282" s="58"/>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row>
    <row r="283" ht="15.75" customHeight="1">
      <c r="A283" s="7"/>
      <c r="B283" s="7"/>
      <c r="C283" s="58"/>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row>
    <row r="284" ht="15.75" customHeight="1">
      <c r="A284" s="7"/>
      <c r="B284" s="7"/>
      <c r="C284" s="58"/>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row>
    <row r="285" ht="15.75" customHeight="1">
      <c r="A285" s="7"/>
      <c r="B285" s="7"/>
      <c r="C285" s="58"/>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row>
    <row r="286" ht="15.75" customHeight="1">
      <c r="A286" s="7"/>
      <c r="B286" s="7"/>
      <c r="C286" s="58"/>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row>
    <row r="287" ht="15.75" customHeight="1">
      <c r="A287" s="7"/>
      <c r="B287" s="7"/>
      <c r="C287" s="58"/>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row>
    <row r="288" ht="15.75" customHeight="1">
      <c r="A288" s="7"/>
      <c r="B288" s="7"/>
      <c r="C288" s="58"/>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row>
    <row r="289" ht="15.75" customHeight="1">
      <c r="A289" s="7"/>
      <c r="B289" s="7"/>
      <c r="C289" s="58"/>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row>
    <row r="290" ht="15.75" customHeight="1">
      <c r="A290" s="7"/>
      <c r="B290" s="7"/>
      <c r="C290" s="58"/>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row>
    <row r="291" ht="15.75" customHeight="1">
      <c r="A291" s="7"/>
      <c r="B291" s="7"/>
      <c r="C291" s="58"/>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row>
    <row r="292" ht="15.75" customHeight="1">
      <c r="A292" s="7"/>
      <c r="B292" s="7"/>
      <c r="C292" s="58"/>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row>
    <row r="293" ht="15.75" customHeight="1">
      <c r="A293" s="7"/>
      <c r="B293" s="7"/>
      <c r="C293" s="58"/>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row>
    <row r="294" ht="15.75" customHeight="1">
      <c r="A294" s="7"/>
      <c r="B294" s="7"/>
      <c r="C294" s="58"/>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row>
    <row r="295" ht="15.75" customHeight="1">
      <c r="A295" s="7"/>
      <c r="B295" s="7"/>
      <c r="C295" s="58"/>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row>
    <row r="296" ht="15.75" customHeight="1">
      <c r="A296" s="7"/>
      <c r="B296" s="7"/>
      <c r="C296" s="58"/>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row>
    <row r="297" ht="15.75" customHeight="1">
      <c r="A297" s="7"/>
      <c r="B297" s="7"/>
      <c r="C297" s="58"/>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row>
    <row r="298" ht="15.75" customHeight="1">
      <c r="A298" s="7"/>
      <c r="B298" s="7"/>
      <c r="C298" s="58"/>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row>
    <row r="299" ht="15.75" customHeight="1">
      <c r="A299" s="7"/>
      <c r="B299" s="7"/>
      <c r="C299" s="58"/>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row>
    <row r="300" ht="15.75" customHeight="1">
      <c r="A300" s="7"/>
      <c r="B300" s="7"/>
      <c r="C300" s="58"/>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row>
    <row r="301" ht="15.75" customHeight="1">
      <c r="A301" s="7"/>
      <c r="B301" s="7"/>
      <c r="C301" s="58"/>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row>
    <row r="302" ht="15.75" customHeight="1">
      <c r="A302" s="7"/>
      <c r="B302" s="7"/>
      <c r="C302" s="58"/>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row>
    <row r="303" ht="15.75" customHeight="1">
      <c r="A303" s="7"/>
      <c r="B303" s="7"/>
      <c r="C303" s="58"/>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row>
    <row r="304" ht="15.75" customHeight="1">
      <c r="A304" s="7"/>
      <c r="B304" s="7"/>
      <c r="C304" s="58"/>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row>
    <row r="305" ht="15.75" customHeight="1">
      <c r="A305" s="7"/>
      <c r="B305" s="7"/>
      <c r="C305" s="58"/>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row>
    <row r="306" ht="15.75" customHeight="1">
      <c r="A306" s="7"/>
      <c r="B306" s="7"/>
      <c r="C306" s="58"/>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row>
    <row r="307" ht="15.75" customHeight="1">
      <c r="A307" s="7"/>
      <c r="B307" s="7"/>
      <c r="C307" s="58"/>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row>
    <row r="308" ht="15.75" customHeight="1">
      <c r="A308" s="7"/>
      <c r="B308" s="7"/>
      <c r="C308" s="58"/>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row>
    <row r="309" ht="15.75" customHeight="1">
      <c r="A309" s="7"/>
      <c r="B309" s="7"/>
      <c r="C309" s="58"/>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row>
    <row r="310" ht="15.75" customHeight="1">
      <c r="A310" s="7"/>
      <c r="B310" s="7"/>
      <c r="C310" s="58"/>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row>
    <row r="311" ht="15.75" customHeight="1">
      <c r="A311" s="7"/>
      <c r="B311" s="7"/>
      <c r="C311" s="58"/>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row>
    <row r="312" ht="15.75" customHeight="1">
      <c r="A312" s="7"/>
      <c r="B312" s="7"/>
      <c r="C312" s="58"/>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row>
    <row r="313" ht="15.75" customHeight="1">
      <c r="A313" s="7"/>
      <c r="B313" s="7"/>
      <c r="C313" s="58"/>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row>
    <row r="314" ht="15.75" customHeight="1">
      <c r="A314" s="7"/>
      <c r="B314" s="7"/>
      <c r="C314" s="58"/>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row>
    <row r="315" ht="15.75" customHeight="1">
      <c r="A315" s="7"/>
      <c r="B315" s="7"/>
      <c r="C315" s="58"/>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row>
    <row r="316" ht="15.75" customHeight="1">
      <c r="A316" s="7"/>
      <c r="B316" s="7"/>
      <c r="C316" s="58"/>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row>
    <row r="317" ht="15.75" customHeight="1">
      <c r="A317" s="7"/>
      <c r="B317" s="7"/>
      <c r="C317" s="58"/>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row>
    <row r="318" ht="15.75" customHeight="1">
      <c r="A318" s="7"/>
      <c r="B318" s="7"/>
      <c r="C318" s="58"/>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row>
    <row r="319" ht="15.75" customHeight="1">
      <c r="A319" s="7"/>
      <c r="B319" s="7"/>
      <c r="C319" s="58"/>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row>
    <row r="320" ht="15.75" customHeight="1">
      <c r="A320" s="7"/>
      <c r="B320" s="7"/>
      <c r="C320" s="58"/>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row>
    <row r="321" ht="15.75" customHeight="1">
      <c r="A321" s="7"/>
      <c r="B321" s="7"/>
      <c r="C321" s="58"/>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row>
    <row r="322" ht="15.75" customHeight="1">
      <c r="A322" s="7"/>
      <c r="B322" s="7"/>
      <c r="C322" s="58"/>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row>
    <row r="323" ht="15.75" customHeight="1">
      <c r="A323" s="7"/>
      <c r="B323" s="7"/>
      <c r="C323" s="58"/>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row>
    <row r="324" ht="15.75" customHeight="1">
      <c r="A324" s="7"/>
      <c r="B324" s="7"/>
      <c r="C324" s="58"/>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row>
    <row r="325" ht="15.75" customHeight="1">
      <c r="A325" s="7"/>
      <c r="B325" s="7"/>
      <c r="C325" s="58"/>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row>
    <row r="326" ht="15.75" customHeight="1">
      <c r="A326" s="7"/>
      <c r="B326" s="7"/>
      <c r="C326" s="58"/>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row>
    <row r="327" ht="15.75" customHeight="1">
      <c r="A327" s="7"/>
      <c r="B327" s="7"/>
      <c r="C327" s="58"/>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row>
    <row r="328" ht="15.75" customHeight="1">
      <c r="A328" s="7"/>
      <c r="B328" s="7"/>
      <c r="C328" s="58"/>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row>
    <row r="329" ht="15.75" customHeight="1">
      <c r="A329" s="7"/>
      <c r="B329" s="7"/>
      <c r="C329" s="58"/>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row>
    <row r="330" ht="15.75" customHeight="1">
      <c r="A330" s="7"/>
      <c r="B330" s="7"/>
      <c r="C330" s="58"/>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row>
    <row r="331" ht="15.75" customHeight="1">
      <c r="A331" s="7"/>
      <c r="B331" s="7"/>
      <c r="C331" s="58"/>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row>
    <row r="332" ht="15.75" customHeight="1">
      <c r="A332" s="7"/>
      <c r="B332" s="7"/>
      <c r="C332" s="58"/>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row>
    <row r="333" ht="15.75" customHeight="1">
      <c r="A333" s="7"/>
      <c r="B333" s="7"/>
      <c r="C333" s="58"/>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row>
    <row r="334" ht="15.75" customHeight="1">
      <c r="A334" s="7"/>
      <c r="B334" s="7"/>
      <c r="C334" s="58"/>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row>
    <row r="335" ht="15.75" customHeight="1">
      <c r="A335" s="7"/>
      <c r="B335" s="7"/>
      <c r="C335" s="58"/>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row>
    <row r="336" ht="15.75" customHeight="1">
      <c r="A336" s="7"/>
      <c r="B336" s="7"/>
      <c r="C336" s="58"/>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row>
    <row r="337" ht="15.75" customHeight="1">
      <c r="A337" s="7"/>
      <c r="B337" s="7"/>
      <c r="C337" s="58"/>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row>
    <row r="338" ht="15.75" customHeight="1">
      <c r="A338" s="7"/>
      <c r="B338" s="7"/>
      <c r="C338" s="58"/>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row>
    <row r="339" ht="15.75" customHeight="1">
      <c r="A339" s="7"/>
      <c r="B339" s="7"/>
      <c r="C339" s="58"/>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row>
    <row r="340" ht="15.75" customHeight="1">
      <c r="A340" s="7"/>
      <c r="B340" s="7"/>
      <c r="C340" s="58"/>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row>
    <row r="341" ht="15.75" customHeight="1">
      <c r="A341" s="7"/>
      <c r="B341" s="7"/>
      <c r="C341" s="58"/>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row>
    <row r="342" ht="15.75" customHeight="1">
      <c r="A342" s="7"/>
      <c r="B342" s="7"/>
      <c r="C342" s="58"/>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row>
    <row r="343" ht="15.75" customHeight="1">
      <c r="A343" s="7"/>
      <c r="B343" s="7"/>
      <c r="C343" s="58"/>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row>
    <row r="344" ht="15.75" customHeight="1">
      <c r="A344" s="7"/>
      <c r="B344" s="7"/>
      <c r="C344" s="58"/>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row>
    <row r="345" ht="15.75" customHeight="1">
      <c r="A345" s="7"/>
      <c r="B345" s="7"/>
      <c r="C345" s="58"/>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row>
    <row r="346" ht="15.75" customHeight="1">
      <c r="A346" s="7"/>
      <c r="B346" s="7"/>
      <c r="C346" s="58"/>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row>
    <row r="347" ht="15.75" customHeight="1">
      <c r="A347" s="7"/>
      <c r="B347" s="7"/>
      <c r="C347" s="58"/>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row>
    <row r="348" ht="15.75" customHeight="1">
      <c r="A348" s="7"/>
      <c r="B348" s="7"/>
      <c r="C348" s="58"/>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row>
    <row r="349" ht="15.75" customHeight="1">
      <c r="A349" s="7"/>
      <c r="B349" s="7"/>
      <c r="C349" s="58"/>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row>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B1"/>
    <mergeCell ref="A2:B2"/>
    <mergeCell ref="A3:B3"/>
    <mergeCell ref="A8:B8"/>
    <mergeCell ref="A78:B78"/>
  </mergeCells>
  <conditionalFormatting sqref="B5:C5 H5 L5">
    <cfRule type="expression" dxfId="0" priority="1" stopIfTrue="1">
      <formula>$A5="begin group"</formula>
    </cfRule>
  </conditionalFormatting>
  <conditionalFormatting sqref="B5:C5 L5 S5">
    <cfRule type="expression" dxfId="1" priority="2" stopIfTrue="1">
      <formula>$A5="begin repeat"</formula>
    </cfRule>
  </conditionalFormatting>
  <conditionalFormatting sqref="H5 B5:F5">
    <cfRule type="expression" dxfId="2" priority="3" stopIfTrue="1">
      <formula>$A5="text"</formula>
    </cfRule>
  </conditionalFormatting>
  <conditionalFormatting sqref="I5:J5 B5:F5">
    <cfRule type="expression" dxfId="3" priority="4" stopIfTrue="1">
      <formula>$A5="decimal"</formula>
    </cfRule>
  </conditionalFormatting>
  <conditionalFormatting sqref="I5:J5 B5:F5">
    <cfRule type="expression" dxfId="4" priority="5" stopIfTrue="1">
      <formula>$A5="integer"</formula>
    </cfRule>
  </conditionalFormatting>
  <conditionalFormatting sqref="B5:C5 H5">
    <cfRule type="expression" dxfId="5" priority="6" stopIfTrue="1">
      <formula>$A5="image"</formula>
    </cfRule>
  </conditionalFormatting>
  <conditionalFormatting sqref="B5:C5 H5">
    <cfRule type="expression" dxfId="6" priority="7" stopIfTrue="1">
      <formula>OR($A5="date", $A5="datetime")</formula>
    </cfRule>
  </conditionalFormatting>
  <conditionalFormatting sqref="B5:C5 H5">
    <cfRule type="expression" dxfId="7" priority="8" stopIfTrue="1">
      <formula>OR(AND(LEFT($A5, 16)="select_multiple ", LEN($A5)&gt;16, NOT(ISNUMBER(SEARCH(" ", $A5, 17)))), AND(LEFT($A5, 11)="select_one ", LEN($A5)&gt;11, NOT(ISNUMBER(SEARCH(" ", $A5, 12)))))</formula>
    </cfRule>
  </conditionalFormatting>
  <conditionalFormatting sqref="B5 H5">
    <cfRule type="expression" dxfId="8" priority="9" stopIfTrue="1">
      <formula>OR($A5="audio audit", $A5="text audit")</formula>
    </cfRule>
  </conditionalFormatting>
  <conditionalFormatting sqref="B5:C5">
    <cfRule type="expression" dxfId="9" priority="10" stopIfTrue="1">
      <formula>OR($A5="audio", $A5="video")</formula>
    </cfRule>
  </conditionalFormatting>
  <conditionalFormatting sqref="B5:C5">
    <cfRule type="expression" dxfId="10" priority="11" stopIfTrue="1">
      <formula>$A5="note"</formula>
    </cfRule>
  </conditionalFormatting>
  <conditionalFormatting sqref="B5:C5">
    <cfRule type="expression" dxfId="11" priority="12" stopIfTrue="1">
      <formula>$A5="barcode"</formula>
    </cfRule>
  </conditionalFormatting>
  <conditionalFormatting sqref="B5:C5">
    <cfRule type="expression" dxfId="12" priority="13" stopIfTrue="1">
      <formula>$A5="geopoint"</formula>
    </cfRule>
  </conditionalFormatting>
  <conditionalFormatting sqref="B5 R5">
    <cfRule type="expression" dxfId="13" priority="14" stopIfTrue="1">
      <formula>OR($A5="calculate", $A5="calculate_here")</formula>
    </cfRule>
  </conditionalFormatting>
  <conditionalFormatting sqref="A5:J5 L5:O5 Q5:S5 W5:AD5">
    <cfRule type="expression" dxfId="14" priority="15" stopIfTrue="1">
      <formula>$A5="comments"</formula>
    </cfRule>
  </conditionalFormatting>
  <conditionalFormatting sqref="A5:J5 L5:O5 Q5:S5 W5:AD5">
    <cfRule type="expression" dxfId="15" priority="16" stopIfTrue="1">
      <formula>OR($A5="audio", $A5="video")</formula>
    </cfRule>
  </conditionalFormatting>
  <conditionalFormatting sqref="A5:J5 L5:O5 Q5:S5 W5:AD5">
    <cfRule type="expression" dxfId="16" priority="17" stopIfTrue="1">
      <formula>$A5="image"</formula>
    </cfRule>
  </conditionalFormatting>
  <conditionalFormatting sqref="A5:J5 L5:O5 Q5:S5 W5:AD5">
    <cfRule type="expression" dxfId="17" priority="18" stopIfTrue="1">
      <formula>OR($A5="date", $A5="datetime")</formula>
    </cfRule>
  </conditionalFormatting>
  <conditionalFormatting sqref="A5:J5 L5:O5 Q5:S5 W5:AD5">
    <cfRule type="expression" dxfId="18" priority="19" stopIfTrue="1">
      <formula>OR($A5="calculate", $A5="calculate_here")</formula>
    </cfRule>
  </conditionalFormatting>
  <conditionalFormatting sqref="A5:J5 L5:O5 Q5:S5 W5:AD5">
    <cfRule type="expression" dxfId="19" priority="20" stopIfTrue="1">
      <formula>$A5="note"</formula>
    </cfRule>
  </conditionalFormatting>
  <conditionalFormatting sqref="A5:J5 L5:O5 Q5:S5 W5:AD5">
    <cfRule type="expression" dxfId="20" priority="21" stopIfTrue="1">
      <formula>$A5="barcode"</formula>
    </cfRule>
  </conditionalFormatting>
  <conditionalFormatting sqref="A5:J5 L5:O5 Q5:S5 W5:AD5">
    <cfRule type="expression" dxfId="21" priority="22" stopIfTrue="1">
      <formula>$A5="geopoint"</formula>
    </cfRule>
  </conditionalFormatting>
  <conditionalFormatting sqref="A5:J5 L5:O5 Q5:S5 W5:AD5">
    <cfRule type="expression" dxfId="22" priority="23" stopIfTrue="1">
      <formula>OR($A5="audio audit", $A5="text audit")</formula>
    </cfRule>
  </conditionalFormatting>
  <conditionalFormatting sqref="A5:J5 L5:O5 Q5:S5 W5:AD5">
    <cfRule type="expression" dxfId="23" priority="24" stopIfTrue="1">
      <formula>OR($A5="phonenumber", $A5="start", $A5="end", $A5="deviceid", $A5="subscriberid", $A5="simserial")</formula>
    </cfRule>
  </conditionalFormatting>
  <conditionalFormatting sqref="A5:J5 L5:O5 Q5:S5 W5:AD5">
    <cfRule type="expression" dxfId="24" priority="25" stopIfTrue="1">
      <formula>OR(AND(LEFT($A5, 16)="select_multiple ", LEN($A5)&gt;16, NOT(ISNUMBER(SEARCH(" ", $A5, 17)))), AND(LEFT($A5, 11)="select_one ", LEN($A5)&gt;11, NOT(ISNUMBER(SEARCH(" ", $A5, 12)))))</formula>
    </cfRule>
  </conditionalFormatting>
  <conditionalFormatting sqref="A5:J5 L5:O5 Q5:S5 W5:AD5">
    <cfRule type="expression" dxfId="25" priority="26" stopIfTrue="1">
      <formula>$A5="decimal"</formula>
    </cfRule>
  </conditionalFormatting>
  <conditionalFormatting sqref="A5:J5 L5:O5 Q5:S5 W5:AD5">
    <cfRule type="expression" dxfId="26" priority="27" stopIfTrue="1">
      <formula>$A5="integer"</formula>
    </cfRule>
  </conditionalFormatting>
  <conditionalFormatting sqref="A5:J5 L5:O5 Q5:S5 W5:AD5">
    <cfRule type="expression" dxfId="27" priority="28" stopIfTrue="1">
      <formula>$A5="text"</formula>
    </cfRule>
  </conditionalFormatting>
  <conditionalFormatting sqref="A5:J5 L5:O5 Q5:S5 W5:AD5">
    <cfRule type="expression" dxfId="28" priority="29" stopIfTrue="1">
      <formula>$A5="end repeat"</formula>
    </cfRule>
  </conditionalFormatting>
  <conditionalFormatting sqref="A5:J5 L5:O5 Q5:S5 W5:AD5">
    <cfRule type="expression" dxfId="28" priority="30" stopIfTrue="1">
      <formula>$A5="begin repeat"</formula>
    </cfRule>
  </conditionalFormatting>
  <conditionalFormatting sqref="A5:J5 L5:O5 Q5:S5 W5:AD5">
    <cfRule type="expression" dxfId="29" priority="31" stopIfTrue="1">
      <formula>$A5="end group"</formula>
    </cfRule>
  </conditionalFormatting>
  <conditionalFormatting sqref="A5:J5 L5:O5 Q5:S5 W5:AD5">
    <cfRule type="expression" dxfId="29" priority="32" stopIfTrue="1">
      <formula>$A5="begin group"</formula>
    </cfRule>
  </conditionalFormatting>
  <conditionalFormatting sqref="B5">
    <cfRule type="expression" dxfId="30" priority="33" stopIfTrue="1">
      <formula>$A5="comments"</formula>
    </cfRule>
  </conditionalFormatting>
  <conditionalFormatting sqref="T5:V5">
    <cfRule type="expression" dxfId="14" priority="34" stopIfTrue="1">
      <formula>$A5="comments"</formula>
    </cfRule>
  </conditionalFormatting>
  <conditionalFormatting sqref="T5:V5">
    <cfRule type="expression" dxfId="15" priority="35" stopIfTrue="1">
      <formula>OR($A5="audio", $A5="video")</formula>
    </cfRule>
  </conditionalFormatting>
  <conditionalFormatting sqref="T5:V5">
    <cfRule type="expression" dxfId="16" priority="36" stopIfTrue="1">
      <formula>$A5="image"</formula>
    </cfRule>
  </conditionalFormatting>
  <conditionalFormatting sqref="T5:V5">
    <cfRule type="expression" dxfId="17" priority="37" stopIfTrue="1">
      <formula>OR($A5="date", $A5="datetime")</formula>
    </cfRule>
  </conditionalFormatting>
  <conditionalFormatting sqref="T5:V5">
    <cfRule type="expression" dxfId="18" priority="38" stopIfTrue="1">
      <formula>OR($A5="calculate", $A5="calculate_here")</formula>
    </cfRule>
  </conditionalFormatting>
  <conditionalFormatting sqref="T5:V5">
    <cfRule type="expression" dxfId="19" priority="39" stopIfTrue="1">
      <formula>$A5="note"</formula>
    </cfRule>
  </conditionalFormatting>
  <conditionalFormatting sqref="T5:V5">
    <cfRule type="expression" dxfId="20" priority="40" stopIfTrue="1">
      <formula>$A5="barcode"</formula>
    </cfRule>
  </conditionalFormatting>
  <conditionalFormatting sqref="T5:V5">
    <cfRule type="expression" dxfId="21" priority="41" stopIfTrue="1">
      <formula>$A5="geopoint"</formula>
    </cfRule>
  </conditionalFormatting>
  <conditionalFormatting sqref="T5:V5">
    <cfRule type="expression" dxfId="22" priority="42" stopIfTrue="1">
      <formula>OR($A5="audio audit", $A5="text audit")</formula>
    </cfRule>
  </conditionalFormatting>
  <conditionalFormatting sqref="T5:V5">
    <cfRule type="expression" dxfId="23" priority="43" stopIfTrue="1">
      <formula>OR($A5="phonenumber", $A5="start", $A5="end", $A5="deviceid", $A5="subscriberid", $A5="simserial")</formula>
    </cfRule>
  </conditionalFormatting>
  <conditionalFormatting sqref="T5:V5">
    <cfRule type="expression" dxfId="24" priority="44" stopIfTrue="1">
      <formula>OR(AND(LEFT($A5, 16)="select_multiple ", LEN($A5)&gt;16, NOT(ISNUMBER(SEARCH(" ", $A5, 17)))), AND(LEFT($A5, 11)="select_one ", LEN($A5)&gt;11, NOT(ISNUMBER(SEARCH(" ", $A5, 12)))))</formula>
    </cfRule>
  </conditionalFormatting>
  <conditionalFormatting sqref="T5:V5">
    <cfRule type="expression" dxfId="25" priority="45" stopIfTrue="1">
      <formula>$A5="decimal"</formula>
    </cfRule>
  </conditionalFormatting>
  <conditionalFormatting sqref="T5:V5">
    <cfRule type="expression" dxfId="26" priority="46" stopIfTrue="1">
      <formula>$A5="integer"</formula>
    </cfRule>
  </conditionalFormatting>
  <conditionalFormatting sqref="T5:V5">
    <cfRule type="expression" dxfId="27" priority="47" stopIfTrue="1">
      <formula>$A5="text"</formula>
    </cfRule>
  </conditionalFormatting>
  <conditionalFormatting sqref="T5:V5">
    <cfRule type="expression" dxfId="28" priority="48" stopIfTrue="1">
      <formula>$A5="end repeat"</formula>
    </cfRule>
  </conditionalFormatting>
  <conditionalFormatting sqref="T5:V5">
    <cfRule type="expression" dxfId="28" priority="49" stopIfTrue="1">
      <formula>$A5="begin repeat"</formula>
    </cfRule>
  </conditionalFormatting>
  <conditionalFormatting sqref="T5:V5">
    <cfRule type="expression" dxfId="29" priority="50" stopIfTrue="1">
      <formula>$A5="end group"</formula>
    </cfRule>
  </conditionalFormatting>
  <conditionalFormatting sqref="T5:V5">
    <cfRule type="expression" dxfId="29" priority="51" stopIfTrue="1">
      <formula>$A5="begin group"</formula>
    </cfRule>
  </conditionalFormatting>
  <conditionalFormatting sqref="D5">
    <cfRule type="expression" dxfId="9" priority="52" stopIfTrue="1">
      <formula>OR($A5="audio", $A5="video")</formula>
    </cfRule>
  </conditionalFormatting>
  <conditionalFormatting sqref="D5">
    <cfRule type="expression" dxfId="5" priority="53" stopIfTrue="1">
      <formula>$A5="image"</formula>
    </cfRule>
  </conditionalFormatting>
  <conditionalFormatting sqref="D5">
    <cfRule type="expression" dxfId="6" priority="54" stopIfTrue="1">
      <formula>OR($A5="date", $A5="datetime")</formula>
    </cfRule>
  </conditionalFormatting>
  <conditionalFormatting sqref="D5">
    <cfRule type="expression" dxfId="10" priority="55" stopIfTrue="1">
      <formula>$A5="note"</formula>
    </cfRule>
  </conditionalFormatting>
  <conditionalFormatting sqref="D5">
    <cfRule type="expression" dxfId="11" priority="56" stopIfTrue="1">
      <formula>$A5="barcode"</formula>
    </cfRule>
  </conditionalFormatting>
  <conditionalFormatting sqref="D5">
    <cfRule type="expression" dxfId="12" priority="57" stopIfTrue="1">
      <formula>$A5="geopoint"</formula>
    </cfRule>
  </conditionalFormatting>
  <conditionalFormatting sqref="D5">
    <cfRule type="expression" dxfId="7" priority="58" stopIfTrue="1">
      <formula>OR(AND(LEFT($A5, 16)="select_multiple ", LEN($A5)&gt;16, NOT(ISNUMBER(SEARCH(" ", $A5, 17)))), AND(LEFT($A5, 11)="select_one ", LEN($A5)&gt;11, NOT(ISNUMBER(SEARCH(" ", $A5, 12)))))</formula>
    </cfRule>
  </conditionalFormatting>
  <conditionalFormatting sqref="D5">
    <cfRule type="expression" dxfId="1" priority="59" stopIfTrue="1">
      <formula>$A5="begin repeat"</formula>
    </cfRule>
  </conditionalFormatting>
  <conditionalFormatting sqref="D5">
    <cfRule type="expression" dxfId="0" priority="60" stopIfTrue="1">
      <formula>$A5="begin group"</formula>
    </cfRule>
  </conditionalFormatting>
  <conditionalFormatting sqref="K5">
    <cfRule type="expression" dxfId="14" priority="61" stopIfTrue="1">
      <formula>$A5="comments"</formula>
    </cfRule>
  </conditionalFormatting>
  <conditionalFormatting sqref="K5">
    <cfRule type="expression" dxfId="15" priority="62" stopIfTrue="1">
      <formula>OR($A5="audio", $A5="video")</formula>
    </cfRule>
  </conditionalFormatting>
  <conditionalFormatting sqref="K5">
    <cfRule type="expression" dxfId="16" priority="63" stopIfTrue="1">
      <formula>$A5="image"</formula>
    </cfRule>
  </conditionalFormatting>
  <conditionalFormatting sqref="K5">
    <cfRule type="expression" dxfId="17" priority="64" stopIfTrue="1">
      <formula>OR($A5="date", $A5="datetime")</formula>
    </cfRule>
  </conditionalFormatting>
  <conditionalFormatting sqref="K5">
    <cfRule type="expression" dxfId="18" priority="65" stopIfTrue="1">
      <formula>OR($A5="calculate", $A5="calculate_here")</formula>
    </cfRule>
  </conditionalFormatting>
  <conditionalFormatting sqref="K5">
    <cfRule type="expression" dxfId="19" priority="66" stopIfTrue="1">
      <formula>$A5="note"</formula>
    </cfRule>
  </conditionalFormatting>
  <conditionalFormatting sqref="K5">
    <cfRule type="expression" dxfId="20" priority="67" stopIfTrue="1">
      <formula>$A5="barcode"</formula>
    </cfRule>
  </conditionalFormatting>
  <conditionalFormatting sqref="K5">
    <cfRule type="expression" dxfId="21" priority="68" stopIfTrue="1">
      <formula>$A5="geopoint"</formula>
    </cfRule>
  </conditionalFormatting>
  <conditionalFormatting sqref="K5">
    <cfRule type="expression" dxfId="22" priority="69" stopIfTrue="1">
      <formula>OR($A5="audio audit", $A5="text audit")</formula>
    </cfRule>
  </conditionalFormatting>
  <conditionalFormatting sqref="K5">
    <cfRule type="expression" dxfId="23" priority="70" stopIfTrue="1">
      <formula>OR($A5="phonenumber", $A5="start", $A5="end", $A5="deviceid", $A5="subscriberid", $A5="simserial")</formula>
    </cfRule>
  </conditionalFormatting>
  <conditionalFormatting sqref="K5">
    <cfRule type="expression" dxfId="24" priority="71" stopIfTrue="1">
      <formula>OR(AND(LEFT($A5, 16)="select_multiple ", LEN($A5)&gt;16, NOT(ISNUMBER(SEARCH(" ", $A5, 17)))), AND(LEFT($A5, 11)="select_one ", LEN($A5)&gt;11, NOT(ISNUMBER(SEARCH(" ", $A5, 12)))))</formula>
    </cfRule>
  </conditionalFormatting>
  <conditionalFormatting sqref="K5">
    <cfRule type="expression" dxfId="3" priority="72" stopIfTrue="1">
      <formula>$A5="decimal"</formula>
    </cfRule>
  </conditionalFormatting>
  <conditionalFormatting sqref="K5">
    <cfRule type="expression" dxfId="25" priority="73" stopIfTrue="1">
      <formula>$A5="decimal"</formula>
    </cfRule>
  </conditionalFormatting>
  <conditionalFormatting sqref="K5">
    <cfRule type="expression" dxfId="4" priority="74" stopIfTrue="1">
      <formula>$A5="integer"</formula>
    </cfRule>
  </conditionalFormatting>
  <conditionalFormatting sqref="K5">
    <cfRule type="expression" dxfId="26" priority="75" stopIfTrue="1">
      <formula>$A5="integer"</formula>
    </cfRule>
  </conditionalFormatting>
  <conditionalFormatting sqref="K5">
    <cfRule type="expression" dxfId="27" priority="76" stopIfTrue="1">
      <formula>$A5="text"</formula>
    </cfRule>
  </conditionalFormatting>
  <conditionalFormatting sqref="K5">
    <cfRule type="expression" dxfId="28" priority="77" stopIfTrue="1">
      <formula>$A5="end repeat"</formula>
    </cfRule>
  </conditionalFormatting>
  <conditionalFormatting sqref="K5">
    <cfRule type="expression" dxfId="28" priority="78" stopIfTrue="1">
      <formula>$A5="begin repeat"</formula>
    </cfRule>
  </conditionalFormatting>
  <conditionalFormatting sqref="K5">
    <cfRule type="expression" dxfId="29" priority="79" stopIfTrue="1">
      <formula>$A5="end group"</formula>
    </cfRule>
  </conditionalFormatting>
  <conditionalFormatting sqref="K5">
    <cfRule type="expression" dxfId="29" priority="80" stopIfTrue="1">
      <formula>$A5="begin group"</formula>
    </cfRule>
  </conditionalFormatting>
  <conditionalFormatting sqref="P5">
    <cfRule type="expression" dxfId="14" priority="81" stopIfTrue="1">
      <formula>$A5="comments"</formula>
    </cfRule>
  </conditionalFormatting>
  <conditionalFormatting sqref="P5">
    <cfRule type="expression" dxfId="15" priority="82" stopIfTrue="1">
      <formula>OR($A5="audio", $A5="video")</formula>
    </cfRule>
  </conditionalFormatting>
  <conditionalFormatting sqref="P5">
    <cfRule type="expression" dxfId="16" priority="83" stopIfTrue="1">
      <formula>$A5="image"</formula>
    </cfRule>
  </conditionalFormatting>
  <conditionalFormatting sqref="P5">
    <cfRule type="expression" dxfId="17" priority="84" stopIfTrue="1">
      <formula>OR($A5="date", $A5="datetime")</formula>
    </cfRule>
  </conditionalFormatting>
  <conditionalFormatting sqref="P5">
    <cfRule type="expression" dxfId="18" priority="85" stopIfTrue="1">
      <formula>OR($A5="calculate", $A5="calculate_here")</formula>
    </cfRule>
  </conditionalFormatting>
  <conditionalFormatting sqref="P5">
    <cfRule type="expression" dxfId="19" priority="86" stopIfTrue="1">
      <formula>$A5="note"</formula>
    </cfRule>
  </conditionalFormatting>
  <conditionalFormatting sqref="P5">
    <cfRule type="expression" dxfId="20" priority="87" stopIfTrue="1">
      <formula>$A5="barcode"</formula>
    </cfRule>
  </conditionalFormatting>
  <conditionalFormatting sqref="P5">
    <cfRule type="expression" dxfId="21" priority="88" stopIfTrue="1">
      <formula>$A5="geopoint"</formula>
    </cfRule>
  </conditionalFormatting>
  <conditionalFormatting sqref="P5">
    <cfRule type="expression" dxfId="22" priority="89" stopIfTrue="1">
      <formula>OR($A5="audio audit", $A5="text audit")</formula>
    </cfRule>
  </conditionalFormatting>
  <conditionalFormatting sqref="P5">
    <cfRule type="expression" dxfId="23" priority="90" stopIfTrue="1">
      <formula>OR($A5="phonenumber", $A5="start", $A5="end", $A5="deviceid", $A5="subscriberid", $A5="simserial")</formula>
    </cfRule>
  </conditionalFormatting>
  <conditionalFormatting sqref="P5">
    <cfRule type="expression" dxfId="24" priority="91" stopIfTrue="1">
      <formula>OR(AND(LEFT($A5, 16)="select_multiple ", LEN($A5)&gt;16, NOT(ISNUMBER(SEARCH(" ", $A5, 17)))), AND(LEFT($A5, 11)="select_one ", LEN($A5)&gt;11, NOT(ISNUMBER(SEARCH(" ", $A5, 12)))))</formula>
    </cfRule>
  </conditionalFormatting>
  <conditionalFormatting sqref="P5">
    <cfRule type="expression" dxfId="25" priority="92" stopIfTrue="1">
      <formula>$A5="decimal"</formula>
    </cfRule>
  </conditionalFormatting>
  <conditionalFormatting sqref="P5">
    <cfRule type="expression" dxfId="26" priority="93" stopIfTrue="1">
      <formula>$A5="integer"</formula>
    </cfRule>
  </conditionalFormatting>
  <conditionalFormatting sqref="P5">
    <cfRule type="expression" dxfId="27" priority="94" stopIfTrue="1">
      <formula>$A5="text"</formula>
    </cfRule>
  </conditionalFormatting>
  <conditionalFormatting sqref="P5">
    <cfRule type="expression" dxfId="28" priority="95" stopIfTrue="1">
      <formula>$A5="end repeat"</formula>
    </cfRule>
  </conditionalFormatting>
  <conditionalFormatting sqref="P5">
    <cfRule type="expression" dxfId="28" priority="96" stopIfTrue="1">
      <formula>$A5="begin repeat"</formula>
    </cfRule>
  </conditionalFormatting>
  <conditionalFormatting sqref="P5">
    <cfRule type="expression" dxfId="29" priority="97" stopIfTrue="1">
      <formula>$A5="end group"</formula>
    </cfRule>
  </conditionalFormatting>
  <conditionalFormatting sqref="P5">
    <cfRule type="expression" dxfId="29" priority="98" stopIfTrue="1">
      <formula>$A5="begin group"</formula>
    </cfRule>
  </conditionalFormatting>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7" width="28.0"/>
    <col customWidth="1" min="8" max="26" width="8.44"/>
  </cols>
  <sheetData>
    <row r="1">
      <c r="A1" s="56" t="s">
        <v>989</v>
      </c>
      <c r="B1" s="57"/>
      <c r="C1" s="7"/>
      <c r="D1" s="7"/>
      <c r="E1" s="7"/>
      <c r="F1" s="7"/>
      <c r="G1" s="7"/>
    </row>
    <row r="2" ht="15.75" customHeight="1">
      <c r="A2" s="59"/>
      <c r="B2" s="60"/>
      <c r="C2" s="7"/>
      <c r="D2" s="7"/>
      <c r="E2" s="7"/>
      <c r="F2" s="7"/>
      <c r="G2" s="7"/>
    </row>
    <row r="3" ht="99.0" customHeight="1">
      <c r="A3" s="61" t="s">
        <v>990</v>
      </c>
      <c r="B3" s="62"/>
      <c r="C3" s="7"/>
      <c r="D3" s="7"/>
      <c r="E3" s="7"/>
      <c r="F3" s="7"/>
      <c r="G3" s="7"/>
    </row>
    <row r="4" ht="15.75" customHeight="1">
      <c r="A4" s="7"/>
      <c r="B4" s="7"/>
      <c r="C4" s="7"/>
      <c r="D4" s="7"/>
      <c r="E4" s="7"/>
      <c r="F4" s="7"/>
      <c r="G4" s="7"/>
    </row>
    <row r="5" ht="18.0" customHeight="1">
      <c r="A5" s="174" t="s">
        <v>0</v>
      </c>
      <c r="B5" s="174" t="s">
        <v>993</v>
      </c>
      <c r="C5" s="176" t="s">
        <v>156</v>
      </c>
      <c r="D5" s="176" t="s">
        <v>160</v>
      </c>
      <c r="E5" s="174" t="s">
        <v>6</v>
      </c>
      <c r="F5" s="174" t="s">
        <v>995</v>
      </c>
      <c r="G5" s="174" t="s">
        <v>7</v>
      </c>
      <c r="H5" s="6"/>
      <c r="I5" s="6"/>
      <c r="J5" s="6"/>
      <c r="K5" s="6"/>
      <c r="L5" s="6"/>
      <c r="M5" s="6"/>
      <c r="N5" s="6"/>
      <c r="O5" s="6"/>
      <c r="P5" s="6"/>
      <c r="Q5" s="6"/>
      <c r="R5" s="6"/>
      <c r="S5" s="6"/>
      <c r="T5" s="6"/>
      <c r="U5" s="6"/>
      <c r="V5" s="6"/>
      <c r="W5" s="6"/>
      <c r="X5" s="6"/>
      <c r="Y5" s="6"/>
      <c r="Z5" s="6"/>
    </row>
    <row r="6" ht="207.75" customHeight="1">
      <c r="A6" s="67" t="s">
        <v>997</v>
      </c>
      <c r="B6" s="67" t="s">
        <v>998</v>
      </c>
      <c r="C6" s="67" t="s">
        <v>999</v>
      </c>
      <c r="D6" s="67" t="s">
        <v>175</v>
      </c>
      <c r="E6" s="67" t="s">
        <v>1001</v>
      </c>
      <c r="F6" s="67" t="s">
        <v>1002</v>
      </c>
      <c r="G6" s="67" t="s">
        <v>1004</v>
      </c>
      <c r="H6" s="67"/>
      <c r="I6" s="178"/>
      <c r="J6" s="178"/>
      <c r="K6" s="178"/>
      <c r="L6" s="178"/>
      <c r="M6" s="178"/>
      <c r="N6" s="178"/>
      <c r="O6" s="178"/>
      <c r="P6" s="178"/>
      <c r="Q6" s="178"/>
      <c r="R6" s="178"/>
      <c r="S6" s="178"/>
      <c r="T6" s="178"/>
      <c r="U6" s="178"/>
      <c r="V6" s="178"/>
      <c r="W6" s="178"/>
      <c r="X6" s="178"/>
      <c r="Y6" s="178"/>
      <c r="Z6" s="178"/>
    </row>
    <row r="7" ht="15.75" customHeight="1">
      <c r="A7" s="7"/>
      <c r="B7" s="7"/>
      <c r="C7" s="7"/>
      <c r="D7" s="7"/>
      <c r="E7" s="7"/>
      <c r="F7" s="7"/>
      <c r="G7" s="7"/>
    </row>
    <row r="8" ht="15.75" customHeight="1">
      <c r="A8" s="7"/>
      <c r="B8" s="7"/>
      <c r="C8" s="7"/>
      <c r="D8" s="7"/>
      <c r="E8" s="7"/>
      <c r="F8" s="7"/>
      <c r="G8" s="7"/>
    </row>
    <row r="9" ht="15.75" customHeight="1">
      <c r="A9" s="7"/>
      <c r="B9" s="7"/>
      <c r="C9" s="7"/>
      <c r="D9" s="7"/>
      <c r="E9" s="7"/>
      <c r="F9" s="7"/>
      <c r="G9" s="7"/>
    </row>
    <row r="10" ht="15.75" customHeight="1">
      <c r="A10" s="7"/>
      <c r="B10" s="7"/>
      <c r="C10" s="7"/>
      <c r="D10" s="7"/>
      <c r="E10" s="7"/>
      <c r="F10" s="7"/>
      <c r="G10" s="7"/>
    </row>
    <row r="11" ht="15.75" customHeight="1">
      <c r="A11" s="7"/>
      <c r="B11" s="7"/>
      <c r="C11" s="7"/>
      <c r="D11" s="7"/>
      <c r="E11" s="7"/>
      <c r="F11" s="7"/>
      <c r="G11" s="7"/>
    </row>
    <row r="12" ht="15.75" customHeight="1">
      <c r="A12" s="7"/>
      <c r="B12" s="7"/>
      <c r="C12" s="7"/>
      <c r="D12" s="7"/>
      <c r="E12" s="7"/>
      <c r="F12" s="7"/>
      <c r="G12" s="7"/>
    </row>
    <row r="13" ht="15.75" customHeight="1">
      <c r="A13" s="7"/>
      <c r="B13" s="7"/>
      <c r="C13" s="7"/>
      <c r="D13" s="7"/>
      <c r="E13" s="7"/>
      <c r="F13" s="7"/>
      <c r="G13" s="7"/>
    </row>
    <row r="14" ht="15.75" customHeight="1">
      <c r="A14" s="7"/>
      <c r="B14" s="7"/>
      <c r="C14" s="7"/>
      <c r="D14" s="7"/>
      <c r="E14" s="7"/>
      <c r="F14" s="7"/>
      <c r="G14" s="7"/>
    </row>
    <row r="15" ht="15.75" customHeight="1">
      <c r="A15" s="7"/>
      <c r="B15" s="7"/>
      <c r="C15" s="7"/>
      <c r="D15" s="7"/>
      <c r="E15" s="7"/>
      <c r="F15" s="7"/>
      <c r="G15" s="7"/>
    </row>
    <row r="16" ht="15.75" customHeight="1">
      <c r="A16" s="7"/>
      <c r="B16" s="7"/>
      <c r="C16" s="7"/>
      <c r="D16" s="7"/>
      <c r="E16" s="7"/>
      <c r="F16" s="7"/>
      <c r="G16" s="7"/>
    </row>
    <row r="17" ht="15.75" customHeight="1">
      <c r="A17" s="7"/>
      <c r="B17" s="7"/>
      <c r="C17" s="7"/>
      <c r="D17" s="7"/>
      <c r="E17" s="7"/>
      <c r="F17" s="7"/>
      <c r="G17" s="7"/>
    </row>
    <row r="18" ht="15.75" customHeight="1">
      <c r="A18" s="7"/>
      <c r="B18" s="7"/>
      <c r="C18" s="7"/>
      <c r="D18" s="7"/>
      <c r="E18" s="7"/>
      <c r="F18" s="7"/>
      <c r="G18" s="7"/>
    </row>
    <row r="19" ht="15.75" customHeight="1">
      <c r="A19" s="7"/>
      <c r="B19" s="7"/>
      <c r="C19" s="7"/>
      <c r="D19" s="7"/>
      <c r="E19" s="7"/>
      <c r="F19" s="7"/>
      <c r="G19" s="7"/>
    </row>
    <row r="20" ht="15.75" customHeight="1">
      <c r="A20" s="7"/>
      <c r="B20" s="7"/>
      <c r="C20" s="7"/>
      <c r="D20" s="7"/>
      <c r="E20" s="7"/>
      <c r="F20" s="7"/>
      <c r="G20" s="7"/>
    </row>
    <row r="21" ht="15.75" customHeight="1">
      <c r="A21" s="7"/>
      <c r="B21" s="7"/>
      <c r="C21" s="7"/>
      <c r="D21" s="7"/>
      <c r="E21" s="7"/>
      <c r="F21" s="7"/>
      <c r="G21" s="7"/>
    </row>
    <row r="22" ht="15.75" customHeight="1">
      <c r="A22" s="7"/>
      <c r="B22" s="7"/>
      <c r="C22" s="7"/>
      <c r="D22" s="7"/>
      <c r="E22" s="7"/>
      <c r="F22" s="7"/>
      <c r="G22" s="7"/>
    </row>
    <row r="23" ht="15.75" customHeight="1">
      <c r="A23" s="7"/>
      <c r="B23" s="7"/>
      <c r="C23" s="7"/>
      <c r="D23" s="7"/>
      <c r="E23" s="7"/>
      <c r="F23" s="7"/>
      <c r="G23" s="7"/>
    </row>
    <row r="24" ht="15.75" customHeight="1">
      <c r="A24" s="7"/>
      <c r="B24" s="7"/>
      <c r="C24" s="7"/>
      <c r="D24" s="7"/>
      <c r="E24" s="7"/>
      <c r="F24" s="7"/>
      <c r="G24" s="7"/>
    </row>
    <row r="25" ht="15.75" customHeight="1">
      <c r="A25" s="7"/>
      <c r="B25" s="7"/>
      <c r="C25" s="7"/>
      <c r="D25" s="7"/>
      <c r="E25" s="7"/>
      <c r="F25" s="7"/>
      <c r="G25" s="7"/>
    </row>
    <row r="26" ht="15.75" customHeight="1">
      <c r="A26" s="7"/>
      <c r="B26" s="7"/>
      <c r="C26" s="7"/>
      <c r="D26" s="7"/>
      <c r="E26" s="7"/>
      <c r="F26" s="7"/>
      <c r="G26" s="7"/>
    </row>
    <row r="27" ht="15.75" customHeight="1">
      <c r="A27" s="7"/>
      <c r="B27" s="7"/>
      <c r="C27" s="7"/>
      <c r="D27" s="7"/>
      <c r="E27" s="7"/>
      <c r="F27" s="7"/>
      <c r="G27" s="7"/>
    </row>
    <row r="28" ht="15.75" customHeight="1">
      <c r="A28" s="7"/>
      <c r="B28" s="7"/>
      <c r="C28" s="7"/>
      <c r="D28" s="7"/>
      <c r="E28" s="7"/>
      <c r="F28" s="7"/>
      <c r="G28" s="7"/>
    </row>
    <row r="29" ht="15.75" customHeight="1">
      <c r="A29" s="7"/>
      <c r="B29" s="7"/>
      <c r="C29" s="7"/>
      <c r="D29" s="7"/>
      <c r="E29" s="7"/>
      <c r="F29" s="7"/>
      <c r="G29" s="7"/>
    </row>
    <row r="30" ht="15.75" customHeight="1">
      <c r="A30" s="7"/>
      <c r="B30" s="7"/>
      <c r="C30" s="7"/>
      <c r="D30" s="7"/>
      <c r="E30" s="7"/>
      <c r="F30" s="7"/>
      <c r="G30" s="7"/>
    </row>
    <row r="31" ht="15.75" customHeight="1">
      <c r="A31" s="7"/>
      <c r="B31" s="7"/>
      <c r="C31" s="7"/>
      <c r="D31" s="7"/>
      <c r="E31" s="7"/>
      <c r="F31" s="7"/>
      <c r="G31" s="7"/>
    </row>
    <row r="32" ht="15.75" customHeight="1">
      <c r="A32" s="7"/>
      <c r="B32" s="7"/>
      <c r="C32" s="7"/>
      <c r="D32" s="7"/>
      <c r="E32" s="7"/>
      <c r="F32" s="7"/>
      <c r="G32" s="7"/>
    </row>
    <row r="33" ht="15.75" customHeight="1">
      <c r="A33" s="7"/>
      <c r="B33" s="7"/>
      <c r="C33" s="7"/>
      <c r="D33" s="7"/>
      <c r="E33" s="7"/>
      <c r="F33" s="7"/>
      <c r="G33" s="7"/>
    </row>
    <row r="34" ht="15.75" customHeight="1">
      <c r="A34" s="7"/>
      <c r="B34" s="7"/>
      <c r="C34" s="7"/>
      <c r="D34" s="7"/>
      <c r="E34" s="7"/>
      <c r="F34" s="7"/>
      <c r="G34" s="7"/>
    </row>
    <row r="35" ht="15.75" customHeight="1">
      <c r="A35" s="7"/>
      <c r="B35" s="7"/>
      <c r="C35" s="7"/>
      <c r="D35" s="7"/>
      <c r="E35" s="7"/>
      <c r="F35" s="7"/>
      <c r="G35" s="7"/>
    </row>
    <row r="36" ht="15.75" customHeight="1">
      <c r="A36" s="7"/>
      <c r="B36" s="7"/>
      <c r="C36" s="7"/>
      <c r="D36" s="7"/>
      <c r="E36" s="7"/>
      <c r="F36" s="7"/>
      <c r="G36" s="7"/>
    </row>
    <row r="37" ht="15.75" customHeight="1">
      <c r="A37" s="7"/>
      <c r="B37" s="7"/>
      <c r="C37" s="7"/>
      <c r="D37" s="7"/>
      <c r="E37" s="7"/>
      <c r="F37" s="7"/>
      <c r="G37" s="7"/>
    </row>
    <row r="38" ht="15.75" customHeight="1">
      <c r="A38" s="7"/>
      <c r="B38" s="7"/>
      <c r="C38" s="7"/>
      <c r="D38" s="7"/>
      <c r="E38" s="7"/>
      <c r="F38" s="7"/>
      <c r="G38" s="7"/>
    </row>
    <row r="39" ht="15.75" customHeight="1">
      <c r="A39" s="7"/>
      <c r="B39" s="7"/>
      <c r="C39" s="7"/>
      <c r="D39" s="7"/>
      <c r="E39" s="7"/>
      <c r="F39" s="7"/>
      <c r="G39" s="7"/>
    </row>
    <row r="40" ht="15.75" customHeight="1">
      <c r="A40" s="7"/>
      <c r="B40" s="7"/>
      <c r="C40" s="7"/>
      <c r="D40" s="7"/>
      <c r="E40" s="7"/>
      <c r="F40" s="7"/>
      <c r="G40" s="7"/>
    </row>
    <row r="41" ht="15.75" customHeight="1">
      <c r="A41" s="7"/>
      <c r="B41" s="7"/>
      <c r="C41" s="7"/>
      <c r="D41" s="7"/>
      <c r="E41" s="7"/>
      <c r="F41" s="7"/>
      <c r="G41" s="7"/>
    </row>
    <row r="42" ht="15.75" customHeight="1">
      <c r="A42" s="7"/>
      <c r="B42" s="7"/>
      <c r="C42" s="7"/>
      <c r="D42" s="7"/>
      <c r="E42" s="7"/>
      <c r="F42" s="7"/>
      <c r="G42" s="7"/>
    </row>
    <row r="43" ht="15.75" customHeight="1">
      <c r="A43" s="7"/>
      <c r="B43" s="7"/>
      <c r="C43" s="7"/>
      <c r="D43" s="7"/>
      <c r="E43" s="7"/>
      <c r="F43" s="7"/>
      <c r="G43" s="7"/>
    </row>
    <row r="44" ht="15.75" customHeight="1">
      <c r="A44" s="7"/>
      <c r="B44" s="7"/>
      <c r="C44" s="7"/>
      <c r="D44" s="7"/>
      <c r="E44" s="7"/>
      <c r="F44" s="7"/>
      <c r="G44" s="7"/>
    </row>
    <row r="45" ht="15.75" customHeight="1">
      <c r="A45" s="7"/>
      <c r="B45" s="7"/>
      <c r="C45" s="7"/>
      <c r="D45" s="7"/>
      <c r="E45" s="7"/>
      <c r="F45" s="7"/>
      <c r="G45" s="7"/>
    </row>
    <row r="46" ht="15.75" customHeight="1">
      <c r="A46" s="7"/>
      <c r="B46" s="7"/>
      <c r="C46" s="7"/>
      <c r="D46" s="7"/>
      <c r="E46" s="7"/>
      <c r="F46" s="7"/>
      <c r="G46" s="7"/>
    </row>
    <row r="47" ht="15.75" customHeight="1">
      <c r="A47" s="7"/>
      <c r="B47" s="7"/>
      <c r="C47" s="7"/>
      <c r="D47" s="7"/>
      <c r="E47" s="7"/>
      <c r="F47" s="7"/>
      <c r="G47" s="7"/>
    </row>
    <row r="48" ht="15.75" customHeight="1">
      <c r="A48" s="7"/>
      <c r="B48" s="7"/>
      <c r="C48" s="7"/>
      <c r="D48" s="7"/>
      <c r="E48" s="7"/>
      <c r="F48" s="7"/>
      <c r="G48" s="7"/>
    </row>
    <row r="49" ht="15.75" customHeight="1">
      <c r="A49" s="7"/>
      <c r="B49" s="7"/>
      <c r="C49" s="7"/>
      <c r="D49" s="7"/>
      <c r="E49" s="7"/>
      <c r="F49" s="7"/>
      <c r="G49" s="7"/>
    </row>
    <row r="50" ht="15.75" customHeight="1">
      <c r="A50" s="7"/>
      <c r="B50" s="7"/>
      <c r="C50" s="7"/>
      <c r="D50" s="7"/>
      <c r="E50" s="7"/>
      <c r="F50" s="7"/>
      <c r="G50" s="7"/>
    </row>
    <row r="51" ht="15.75" customHeight="1">
      <c r="A51" s="7"/>
      <c r="B51" s="7"/>
      <c r="C51" s="7"/>
      <c r="D51" s="7"/>
      <c r="E51" s="7"/>
      <c r="F51" s="7"/>
      <c r="G51" s="7"/>
    </row>
    <row r="52" ht="15.75" customHeight="1">
      <c r="A52" s="7"/>
      <c r="B52" s="7"/>
      <c r="C52" s="7"/>
      <c r="D52" s="7"/>
      <c r="E52" s="7"/>
      <c r="F52" s="7"/>
      <c r="G52" s="7"/>
    </row>
    <row r="53" ht="15.75" customHeight="1">
      <c r="A53" s="7"/>
      <c r="B53" s="7"/>
      <c r="C53" s="7"/>
      <c r="D53" s="7"/>
      <c r="E53" s="7"/>
      <c r="F53" s="7"/>
      <c r="G53" s="7"/>
    </row>
    <row r="54" ht="15.75" customHeight="1">
      <c r="A54" s="7"/>
      <c r="B54" s="7"/>
      <c r="C54" s="7"/>
      <c r="D54" s="7"/>
      <c r="E54" s="7"/>
      <c r="F54" s="7"/>
      <c r="G54" s="7"/>
    </row>
    <row r="55" ht="15.75" customHeight="1">
      <c r="A55" s="7"/>
      <c r="B55" s="7"/>
      <c r="C55" s="7"/>
      <c r="D55" s="7"/>
      <c r="E55" s="7"/>
      <c r="F55" s="7"/>
      <c r="G55" s="7"/>
    </row>
    <row r="56" ht="15.75" customHeight="1">
      <c r="A56" s="7"/>
      <c r="B56" s="7"/>
      <c r="C56" s="7"/>
      <c r="D56" s="7"/>
      <c r="E56" s="7"/>
      <c r="F56" s="7"/>
      <c r="G56" s="7"/>
    </row>
    <row r="57" ht="15.75" customHeight="1">
      <c r="A57" s="7"/>
      <c r="B57" s="7"/>
      <c r="C57" s="7"/>
      <c r="D57" s="7"/>
      <c r="E57" s="7"/>
      <c r="F57" s="7"/>
      <c r="G57" s="7"/>
    </row>
    <row r="58" ht="15.75" customHeight="1">
      <c r="A58" s="7"/>
      <c r="B58" s="7"/>
      <c r="C58" s="7"/>
      <c r="D58" s="7"/>
      <c r="E58" s="7"/>
      <c r="F58" s="7"/>
      <c r="G58" s="7"/>
    </row>
    <row r="59" ht="15.75" customHeight="1">
      <c r="A59" s="7"/>
      <c r="B59" s="7"/>
      <c r="C59" s="7"/>
      <c r="D59" s="7"/>
      <c r="E59" s="7"/>
      <c r="F59" s="7"/>
      <c r="G59" s="7"/>
    </row>
    <row r="60" ht="15.75" customHeight="1">
      <c r="A60" s="7"/>
      <c r="B60" s="7"/>
      <c r="C60" s="7"/>
      <c r="D60" s="7"/>
      <c r="E60" s="7"/>
      <c r="F60" s="7"/>
      <c r="G60" s="7"/>
    </row>
    <row r="61" ht="15.75" customHeight="1">
      <c r="A61" s="7"/>
      <c r="B61" s="7"/>
      <c r="C61" s="7"/>
      <c r="D61" s="7"/>
      <c r="E61" s="7"/>
      <c r="F61" s="7"/>
      <c r="G61" s="7"/>
    </row>
    <row r="62" ht="15.75" customHeight="1">
      <c r="A62" s="7"/>
      <c r="B62" s="7"/>
      <c r="C62" s="7"/>
      <c r="D62" s="7"/>
      <c r="E62" s="7"/>
      <c r="F62" s="7"/>
      <c r="G62" s="7"/>
    </row>
    <row r="63" ht="15.75" customHeight="1">
      <c r="A63" s="7"/>
      <c r="B63" s="7"/>
      <c r="C63" s="7"/>
      <c r="D63" s="7"/>
      <c r="E63" s="7"/>
      <c r="F63" s="7"/>
      <c r="G63" s="7"/>
    </row>
    <row r="64" ht="15.75" customHeight="1">
      <c r="A64" s="7"/>
      <c r="B64" s="7"/>
      <c r="C64" s="7"/>
      <c r="D64" s="7"/>
      <c r="E64" s="7"/>
      <c r="F64" s="7"/>
      <c r="G64" s="7"/>
    </row>
    <row r="65" ht="15.75" customHeight="1">
      <c r="A65" s="7"/>
      <c r="B65" s="7"/>
      <c r="C65" s="7"/>
      <c r="D65" s="7"/>
      <c r="E65" s="7"/>
      <c r="F65" s="7"/>
      <c r="G65" s="7"/>
    </row>
    <row r="66" ht="15.75" customHeight="1">
      <c r="A66" s="7"/>
      <c r="B66" s="7"/>
      <c r="C66" s="7"/>
      <c r="D66" s="7"/>
      <c r="E66" s="7"/>
      <c r="F66" s="7"/>
      <c r="G66" s="7"/>
    </row>
    <row r="67" ht="15.75" customHeight="1">
      <c r="A67" s="7"/>
      <c r="B67" s="7"/>
      <c r="C67" s="7"/>
      <c r="D67" s="7"/>
      <c r="E67" s="7"/>
      <c r="F67" s="7"/>
      <c r="G67" s="7"/>
    </row>
    <row r="68" ht="15.75" customHeight="1">
      <c r="A68" s="7"/>
      <c r="B68" s="7"/>
      <c r="C68" s="7"/>
      <c r="D68" s="7"/>
      <c r="E68" s="7"/>
      <c r="F68" s="7"/>
      <c r="G68" s="7"/>
    </row>
    <row r="69" ht="15.75" customHeight="1">
      <c r="A69" s="7"/>
      <c r="B69" s="7"/>
      <c r="C69" s="7"/>
      <c r="D69" s="7"/>
      <c r="E69" s="7"/>
      <c r="F69" s="7"/>
      <c r="G69" s="7"/>
    </row>
    <row r="70" ht="15.75" customHeight="1">
      <c r="A70" s="7"/>
      <c r="B70" s="7"/>
      <c r="C70" s="7"/>
      <c r="D70" s="7"/>
      <c r="E70" s="7"/>
      <c r="F70" s="7"/>
      <c r="G70" s="7"/>
    </row>
    <row r="71" ht="15.75" customHeight="1">
      <c r="A71" s="7"/>
      <c r="B71" s="7"/>
      <c r="C71" s="7"/>
      <c r="D71" s="7"/>
      <c r="E71" s="7"/>
      <c r="F71" s="7"/>
      <c r="G71" s="7"/>
    </row>
    <row r="72" ht="15.75" customHeight="1">
      <c r="A72" s="7"/>
      <c r="B72" s="7"/>
      <c r="C72" s="7"/>
      <c r="D72" s="7"/>
      <c r="E72" s="7"/>
      <c r="F72" s="7"/>
      <c r="G72" s="7"/>
    </row>
    <row r="73" ht="15.75" customHeight="1">
      <c r="A73" s="7"/>
      <c r="B73" s="7"/>
      <c r="C73" s="7"/>
      <c r="D73" s="7"/>
      <c r="E73" s="7"/>
      <c r="F73" s="7"/>
      <c r="G73" s="7"/>
    </row>
    <row r="74" ht="15.75" customHeight="1">
      <c r="A74" s="7"/>
      <c r="B74" s="7"/>
      <c r="C74" s="7"/>
      <c r="D74" s="7"/>
      <c r="E74" s="7"/>
      <c r="F74" s="7"/>
      <c r="G74" s="7"/>
    </row>
    <row r="75" ht="15.75" customHeight="1">
      <c r="A75" s="7"/>
      <c r="B75" s="7"/>
      <c r="C75" s="7"/>
      <c r="D75" s="7"/>
      <c r="E75" s="7"/>
      <c r="F75" s="7"/>
      <c r="G75" s="7"/>
    </row>
    <row r="76" ht="15.75" customHeight="1">
      <c r="A76" s="7"/>
      <c r="B76" s="7"/>
      <c r="C76" s="7"/>
      <c r="D76" s="7"/>
      <c r="E76" s="7"/>
      <c r="F76" s="7"/>
      <c r="G76" s="7"/>
    </row>
    <row r="77" ht="15.75" customHeight="1">
      <c r="A77" s="7"/>
      <c r="B77" s="7"/>
      <c r="C77" s="7"/>
      <c r="D77" s="7"/>
      <c r="E77" s="7"/>
      <c r="F77" s="7"/>
      <c r="G77" s="7"/>
    </row>
    <row r="78" ht="15.75" customHeight="1">
      <c r="A78" s="7"/>
      <c r="B78" s="7"/>
      <c r="C78" s="7"/>
      <c r="D78" s="7"/>
      <c r="E78" s="7"/>
      <c r="F78" s="7"/>
      <c r="G78" s="7"/>
    </row>
    <row r="79" ht="15.75" customHeight="1">
      <c r="A79" s="7"/>
      <c r="B79" s="7"/>
      <c r="C79" s="7"/>
      <c r="D79" s="7"/>
      <c r="E79" s="7"/>
      <c r="F79" s="7"/>
      <c r="G79" s="7"/>
    </row>
    <row r="80" ht="15.75" customHeight="1">
      <c r="A80" s="7"/>
      <c r="B80" s="7"/>
      <c r="C80" s="7"/>
      <c r="D80" s="7"/>
      <c r="E80" s="7"/>
      <c r="F80" s="7"/>
      <c r="G80" s="7"/>
    </row>
    <row r="81" ht="15.75" customHeight="1">
      <c r="A81" s="7"/>
      <c r="B81" s="7"/>
      <c r="C81" s="7"/>
      <c r="D81" s="7"/>
      <c r="E81" s="7"/>
      <c r="F81" s="7"/>
      <c r="G81" s="7"/>
    </row>
    <row r="82" ht="15.75" customHeight="1">
      <c r="A82" s="7"/>
      <c r="B82" s="7"/>
      <c r="C82" s="7"/>
      <c r="D82" s="7"/>
      <c r="E82" s="7"/>
      <c r="F82" s="7"/>
      <c r="G82" s="7"/>
    </row>
    <row r="83" ht="15.75" customHeight="1">
      <c r="A83" s="7"/>
      <c r="B83" s="7"/>
      <c r="C83" s="7"/>
      <c r="D83" s="7"/>
      <c r="E83" s="7"/>
      <c r="F83" s="7"/>
      <c r="G83" s="7"/>
    </row>
    <row r="84" ht="15.75" customHeight="1">
      <c r="A84" s="7"/>
      <c r="B84" s="7"/>
      <c r="C84" s="7"/>
      <c r="D84" s="7"/>
      <c r="E84" s="7"/>
      <c r="F84" s="7"/>
      <c r="G84" s="7"/>
    </row>
    <row r="85" ht="15.75" customHeight="1">
      <c r="A85" s="7"/>
      <c r="B85" s="7"/>
      <c r="C85" s="7"/>
      <c r="D85" s="7"/>
      <c r="E85" s="7"/>
      <c r="F85" s="7"/>
      <c r="G85" s="7"/>
    </row>
    <row r="86" ht="15.75" customHeight="1">
      <c r="A86" s="7"/>
      <c r="B86" s="7"/>
      <c r="C86" s="7"/>
      <c r="D86" s="7"/>
      <c r="E86" s="7"/>
      <c r="F86" s="7"/>
      <c r="G86" s="7"/>
    </row>
    <row r="87" ht="15.75" customHeight="1">
      <c r="A87" s="7"/>
      <c r="B87" s="7"/>
      <c r="C87" s="7"/>
      <c r="D87" s="7"/>
      <c r="E87" s="7"/>
      <c r="F87" s="7"/>
      <c r="G87" s="7"/>
    </row>
    <row r="88" ht="15.75" customHeight="1">
      <c r="A88" s="7"/>
      <c r="B88" s="7"/>
      <c r="C88" s="7"/>
      <c r="D88" s="7"/>
      <c r="E88" s="7"/>
      <c r="F88" s="7"/>
      <c r="G88" s="7"/>
    </row>
    <row r="89" ht="15.75" customHeight="1">
      <c r="A89" s="7"/>
      <c r="B89" s="7"/>
      <c r="C89" s="7"/>
      <c r="D89" s="7"/>
      <c r="E89" s="7"/>
      <c r="F89" s="7"/>
      <c r="G89" s="7"/>
    </row>
    <row r="90" ht="15.75" customHeight="1">
      <c r="A90" s="7"/>
      <c r="B90" s="7"/>
      <c r="C90" s="7"/>
      <c r="D90" s="7"/>
      <c r="E90" s="7"/>
      <c r="F90" s="7"/>
      <c r="G90" s="7"/>
    </row>
    <row r="91" ht="15.75" customHeight="1">
      <c r="A91" s="7"/>
      <c r="B91" s="7"/>
      <c r="C91" s="7"/>
      <c r="D91" s="7"/>
      <c r="E91" s="7"/>
      <c r="F91" s="7"/>
      <c r="G91" s="7"/>
    </row>
    <row r="92" ht="15.75" customHeight="1">
      <c r="A92" s="7"/>
      <c r="B92" s="7"/>
      <c r="C92" s="7"/>
      <c r="D92" s="7"/>
      <c r="E92" s="7"/>
      <c r="F92" s="7"/>
      <c r="G92" s="7"/>
    </row>
    <row r="93" ht="15.75" customHeight="1">
      <c r="A93" s="7"/>
      <c r="B93" s="7"/>
      <c r="C93" s="7"/>
      <c r="D93" s="7"/>
      <c r="E93" s="7"/>
      <c r="F93" s="7"/>
      <c r="G93" s="7"/>
    </row>
    <row r="94" ht="15.75" customHeight="1">
      <c r="A94" s="7"/>
      <c r="B94" s="7"/>
      <c r="C94" s="7"/>
      <c r="D94" s="7"/>
      <c r="E94" s="7"/>
      <c r="F94" s="7"/>
      <c r="G94" s="7"/>
    </row>
    <row r="95" ht="15.75" customHeight="1">
      <c r="A95" s="7"/>
      <c r="B95" s="7"/>
      <c r="C95" s="7"/>
      <c r="D95" s="7"/>
      <c r="E95" s="7"/>
      <c r="F95" s="7"/>
      <c r="G95" s="7"/>
    </row>
    <row r="96" ht="15.75" customHeight="1">
      <c r="A96" s="7"/>
      <c r="B96" s="7"/>
      <c r="C96" s="7"/>
      <c r="D96" s="7"/>
      <c r="E96" s="7"/>
      <c r="F96" s="7"/>
      <c r="G96" s="7"/>
    </row>
    <row r="97" ht="15.75" customHeight="1">
      <c r="A97" s="7"/>
      <c r="B97" s="7"/>
      <c r="C97" s="7"/>
      <c r="D97" s="7"/>
      <c r="E97" s="7"/>
      <c r="F97" s="7"/>
      <c r="G97" s="7"/>
    </row>
    <row r="98" ht="15.75" customHeight="1">
      <c r="A98" s="7"/>
      <c r="B98" s="7"/>
      <c r="C98" s="7"/>
      <c r="D98" s="7"/>
      <c r="E98" s="7"/>
      <c r="F98" s="7"/>
      <c r="G98" s="7"/>
    </row>
    <row r="99" ht="15.75" customHeight="1">
      <c r="A99" s="7"/>
      <c r="B99" s="7"/>
      <c r="C99" s="7"/>
      <c r="D99" s="7"/>
      <c r="E99" s="7"/>
      <c r="F99" s="7"/>
      <c r="G99" s="7"/>
    </row>
    <row r="100" ht="15.75" customHeight="1">
      <c r="A100" s="7"/>
      <c r="B100" s="7"/>
      <c r="C100" s="7"/>
      <c r="D100" s="7"/>
      <c r="E100" s="7"/>
      <c r="F100" s="7"/>
      <c r="G100" s="7"/>
    </row>
    <row r="101" ht="15.75" customHeight="1">
      <c r="A101" s="7"/>
      <c r="B101" s="7"/>
      <c r="C101" s="7"/>
      <c r="D101" s="7"/>
      <c r="E101" s="7"/>
      <c r="F101" s="7"/>
      <c r="G101" s="7"/>
    </row>
    <row r="102" ht="15.75" customHeight="1">
      <c r="A102" s="7"/>
      <c r="B102" s="7"/>
      <c r="C102" s="7"/>
      <c r="D102" s="7"/>
      <c r="E102" s="7"/>
      <c r="F102" s="7"/>
      <c r="G102" s="7"/>
    </row>
    <row r="103" ht="15.75" customHeight="1">
      <c r="A103" s="7"/>
      <c r="B103" s="7"/>
      <c r="C103" s="7"/>
      <c r="D103" s="7"/>
      <c r="E103" s="7"/>
      <c r="F103" s="7"/>
      <c r="G103" s="7"/>
    </row>
    <row r="104" ht="15.75" customHeight="1">
      <c r="A104" s="7"/>
      <c r="B104" s="7"/>
      <c r="C104" s="7"/>
      <c r="D104" s="7"/>
      <c r="E104" s="7"/>
      <c r="F104" s="7"/>
      <c r="G104" s="7"/>
    </row>
    <row r="105" ht="15.75" customHeight="1">
      <c r="A105" s="7"/>
      <c r="B105" s="7"/>
      <c r="C105" s="7"/>
      <c r="D105" s="7"/>
      <c r="E105" s="7"/>
      <c r="F105" s="7"/>
      <c r="G105" s="7"/>
    </row>
    <row r="106" ht="15.75" customHeight="1">
      <c r="A106" s="7"/>
      <c r="B106" s="7"/>
      <c r="C106" s="7"/>
      <c r="D106" s="7"/>
      <c r="E106" s="7"/>
      <c r="F106" s="7"/>
      <c r="G106" s="7"/>
    </row>
    <row r="107" ht="15.75" customHeight="1">
      <c r="A107" s="7"/>
      <c r="B107" s="7"/>
      <c r="C107" s="7"/>
      <c r="D107" s="7"/>
      <c r="E107" s="7"/>
      <c r="F107" s="7"/>
      <c r="G107" s="7"/>
    </row>
    <row r="108" ht="15.75" customHeight="1">
      <c r="A108" s="7"/>
      <c r="B108" s="7"/>
      <c r="C108" s="7"/>
      <c r="D108" s="7"/>
      <c r="E108" s="7"/>
      <c r="F108" s="7"/>
      <c r="G108" s="7"/>
    </row>
    <row r="109" ht="15.75" customHeight="1">
      <c r="A109" s="7"/>
      <c r="B109" s="7"/>
      <c r="C109" s="7"/>
      <c r="D109" s="7"/>
      <c r="E109" s="7"/>
      <c r="F109" s="7"/>
      <c r="G109" s="7"/>
    </row>
    <row r="110" ht="15.75" customHeight="1">
      <c r="A110" s="7"/>
      <c r="B110" s="7"/>
      <c r="C110" s="7"/>
      <c r="D110" s="7"/>
      <c r="E110" s="7"/>
      <c r="F110" s="7"/>
      <c r="G110" s="7"/>
    </row>
    <row r="111" ht="15.75" customHeight="1">
      <c r="A111" s="7"/>
      <c r="B111" s="7"/>
      <c r="C111" s="7"/>
      <c r="D111" s="7"/>
      <c r="E111" s="7"/>
      <c r="F111" s="7"/>
      <c r="G111" s="7"/>
    </row>
    <row r="112" ht="15.75" customHeight="1">
      <c r="A112" s="7"/>
      <c r="B112" s="7"/>
      <c r="C112" s="7"/>
      <c r="D112" s="7"/>
      <c r="E112" s="7"/>
      <c r="F112" s="7"/>
      <c r="G112" s="7"/>
    </row>
    <row r="113" ht="15.75" customHeight="1">
      <c r="A113" s="7"/>
      <c r="B113" s="7"/>
      <c r="C113" s="7"/>
      <c r="D113" s="7"/>
      <c r="E113" s="7"/>
      <c r="F113" s="7"/>
      <c r="G113" s="7"/>
    </row>
    <row r="114" ht="15.75" customHeight="1">
      <c r="A114" s="7"/>
      <c r="B114" s="7"/>
      <c r="C114" s="7"/>
      <c r="D114" s="7"/>
      <c r="E114" s="7"/>
      <c r="F114" s="7"/>
      <c r="G114" s="7"/>
    </row>
    <row r="115" ht="15.75" customHeight="1">
      <c r="A115" s="7"/>
      <c r="B115" s="7"/>
      <c r="C115" s="7"/>
      <c r="D115" s="7"/>
      <c r="E115" s="7"/>
      <c r="F115" s="7"/>
      <c r="G115" s="7"/>
    </row>
    <row r="116" ht="15.75" customHeight="1">
      <c r="A116" s="7"/>
      <c r="B116" s="7"/>
      <c r="C116" s="7"/>
      <c r="D116" s="7"/>
      <c r="E116" s="7"/>
      <c r="F116" s="7"/>
      <c r="G116" s="7"/>
    </row>
    <row r="117" ht="15.75" customHeight="1">
      <c r="A117" s="7"/>
      <c r="B117" s="7"/>
      <c r="C117" s="7"/>
      <c r="D117" s="7"/>
      <c r="E117" s="7"/>
      <c r="F117" s="7"/>
      <c r="G117" s="7"/>
    </row>
    <row r="118" ht="15.75" customHeight="1">
      <c r="A118" s="7"/>
      <c r="B118" s="7"/>
      <c r="C118" s="7"/>
      <c r="D118" s="7"/>
      <c r="E118" s="7"/>
      <c r="F118" s="7"/>
      <c r="G118" s="7"/>
    </row>
    <row r="119" ht="15.75" customHeight="1">
      <c r="A119" s="7"/>
      <c r="B119" s="7"/>
      <c r="C119" s="7"/>
      <c r="D119" s="7"/>
      <c r="E119" s="7"/>
      <c r="F119" s="7"/>
      <c r="G119" s="7"/>
    </row>
    <row r="120" ht="15.75" customHeight="1">
      <c r="A120" s="7"/>
      <c r="B120" s="7"/>
      <c r="C120" s="7"/>
      <c r="D120" s="7"/>
      <c r="E120" s="7"/>
      <c r="F120" s="7"/>
      <c r="G120" s="7"/>
    </row>
    <row r="121" ht="15.75" customHeight="1">
      <c r="A121" s="7"/>
      <c r="B121" s="7"/>
      <c r="C121" s="7"/>
      <c r="D121" s="7"/>
      <c r="E121" s="7"/>
      <c r="F121" s="7"/>
      <c r="G121" s="7"/>
    </row>
    <row r="122" ht="15.75" customHeight="1">
      <c r="A122" s="7"/>
      <c r="B122" s="7"/>
      <c r="C122" s="7"/>
      <c r="D122" s="7"/>
      <c r="E122" s="7"/>
      <c r="F122" s="7"/>
      <c r="G122" s="7"/>
    </row>
    <row r="123" ht="15.75" customHeight="1">
      <c r="A123" s="7"/>
      <c r="B123" s="7"/>
      <c r="C123" s="7"/>
      <c r="D123" s="7"/>
      <c r="E123" s="7"/>
      <c r="F123" s="7"/>
      <c r="G123" s="7"/>
    </row>
    <row r="124" ht="15.75" customHeight="1">
      <c r="A124" s="7"/>
      <c r="B124" s="7"/>
      <c r="C124" s="7"/>
      <c r="D124" s="7"/>
      <c r="E124" s="7"/>
      <c r="F124" s="7"/>
      <c r="G124" s="7"/>
    </row>
    <row r="125" ht="15.75" customHeight="1">
      <c r="A125" s="7"/>
      <c r="B125" s="7"/>
      <c r="C125" s="7"/>
      <c r="D125" s="7"/>
      <c r="E125" s="7"/>
      <c r="F125" s="7"/>
      <c r="G125" s="7"/>
    </row>
    <row r="126" ht="15.75" customHeight="1">
      <c r="A126" s="7"/>
      <c r="B126" s="7"/>
      <c r="C126" s="7"/>
      <c r="D126" s="7"/>
      <c r="E126" s="7"/>
      <c r="F126" s="7"/>
      <c r="G126" s="7"/>
    </row>
    <row r="127" ht="15.75" customHeight="1">
      <c r="A127" s="7"/>
      <c r="B127" s="7"/>
      <c r="C127" s="7"/>
      <c r="D127" s="7"/>
      <c r="E127" s="7"/>
      <c r="F127" s="7"/>
      <c r="G127" s="7"/>
    </row>
    <row r="128" ht="15.75" customHeight="1">
      <c r="A128" s="7"/>
      <c r="B128" s="7"/>
      <c r="C128" s="7"/>
      <c r="D128" s="7"/>
      <c r="E128" s="7"/>
      <c r="F128" s="7"/>
      <c r="G128" s="7"/>
    </row>
    <row r="129" ht="15.75" customHeight="1">
      <c r="A129" s="7"/>
      <c r="B129" s="7"/>
      <c r="C129" s="7"/>
      <c r="D129" s="7"/>
      <c r="E129" s="7"/>
      <c r="F129" s="7"/>
      <c r="G129" s="7"/>
    </row>
    <row r="130" ht="15.75" customHeight="1">
      <c r="A130" s="7"/>
      <c r="B130" s="7"/>
      <c r="C130" s="7"/>
      <c r="D130" s="7"/>
      <c r="E130" s="7"/>
      <c r="F130" s="7"/>
      <c r="G130" s="7"/>
    </row>
    <row r="131" ht="15.75" customHeight="1">
      <c r="A131" s="7"/>
      <c r="B131" s="7"/>
      <c r="C131" s="7"/>
      <c r="D131" s="7"/>
      <c r="E131" s="7"/>
      <c r="F131" s="7"/>
      <c r="G131" s="7"/>
    </row>
    <row r="132" ht="15.75" customHeight="1">
      <c r="A132" s="7"/>
      <c r="B132" s="7"/>
      <c r="C132" s="7"/>
      <c r="D132" s="7"/>
      <c r="E132" s="7"/>
      <c r="F132" s="7"/>
      <c r="G132" s="7"/>
    </row>
    <row r="133" ht="15.75" customHeight="1">
      <c r="A133" s="7"/>
      <c r="B133" s="7"/>
      <c r="C133" s="7"/>
      <c r="D133" s="7"/>
      <c r="E133" s="7"/>
      <c r="F133" s="7"/>
      <c r="G133" s="7"/>
    </row>
    <row r="134" ht="15.75" customHeight="1">
      <c r="A134" s="7"/>
      <c r="B134" s="7"/>
      <c r="C134" s="7"/>
      <c r="D134" s="7"/>
      <c r="E134" s="7"/>
      <c r="F134" s="7"/>
      <c r="G134" s="7"/>
    </row>
    <row r="135" ht="15.75" customHeight="1">
      <c r="A135" s="7"/>
      <c r="B135" s="7"/>
      <c r="C135" s="7"/>
      <c r="D135" s="7"/>
      <c r="E135" s="7"/>
      <c r="F135" s="7"/>
      <c r="G135" s="7"/>
    </row>
    <row r="136" ht="15.75" customHeight="1">
      <c r="A136" s="7"/>
      <c r="B136" s="7"/>
      <c r="C136" s="7"/>
      <c r="D136" s="7"/>
      <c r="E136" s="7"/>
      <c r="F136" s="7"/>
      <c r="G136" s="7"/>
    </row>
    <row r="137" ht="15.75" customHeight="1">
      <c r="A137" s="7"/>
      <c r="B137" s="7"/>
      <c r="C137" s="7"/>
      <c r="D137" s="7"/>
      <c r="E137" s="7"/>
      <c r="F137" s="7"/>
      <c r="G137" s="7"/>
    </row>
    <row r="138" ht="15.75" customHeight="1">
      <c r="A138" s="7"/>
      <c r="B138" s="7"/>
      <c r="C138" s="7"/>
      <c r="D138" s="7"/>
      <c r="E138" s="7"/>
      <c r="F138" s="7"/>
      <c r="G138" s="7"/>
    </row>
    <row r="139" ht="15.75" customHeight="1">
      <c r="A139" s="7"/>
      <c r="B139" s="7"/>
      <c r="C139" s="7"/>
      <c r="D139" s="7"/>
      <c r="E139" s="7"/>
      <c r="F139" s="7"/>
      <c r="G139" s="7"/>
    </row>
    <row r="140" ht="15.75" customHeight="1">
      <c r="A140" s="7"/>
      <c r="B140" s="7"/>
      <c r="C140" s="7"/>
      <c r="D140" s="7"/>
      <c r="E140" s="7"/>
      <c r="F140" s="7"/>
      <c r="G140" s="7"/>
    </row>
    <row r="141" ht="15.75" customHeight="1">
      <c r="A141" s="7"/>
      <c r="B141" s="7"/>
      <c r="C141" s="7"/>
      <c r="D141" s="7"/>
      <c r="E141" s="7"/>
      <c r="F141" s="7"/>
      <c r="G141" s="7"/>
    </row>
    <row r="142" ht="15.75" customHeight="1">
      <c r="A142" s="7"/>
      <c r="B142" s="7"/>
      <c r="C142" s="7"/>
      <c r="D142" s="7"/>
      <c r="E142" s="7"/>
      <c r="F142" s="7"/>
      <c r="G142" s="7"/>
    </row>
    <row r="143" ht="15.75" customHeight="1">
      <c r="A143" s="7"/>
      <c r="B143" s="7"/>
      <c r="C143" s="7"/>
      <c r="D143" s="7"/>
      <c r="E143" s="7"/>
      <c r="F143" s="7"/>
      <c r="G143" s="7"/>
    </row>
    <row r="144" ht="15.75" customHeight="1">
      <c r="A144" s="7"/>
      <c r="B144" s="7"/>
      <c r="C144" s="7"/>
      <c r="D144" s="7"/>
      <c r="E144" s="7"/>
      <c r="F144" s="7"/>
      <c r="G144" s="7"/>
    </row>
    <row r="145" ht="15.75" customHeight="1">
      <c r="A145" s="7"/>
      <c r="B145" s="7"/>
      <c r="C145" s="7"/>
      <c r="D145" s="7"/>
      <c r="E145" s="7"/>
      <c r="F145" s="7"/>
      <c r="G145" s="7"/>
    </row>
    <row r="146" ht="15.75" customHeight="1">
      <c r="A146" s="7"/>
      <c r="B146" s="7"/>
      <c r="C146" s="7"/>
      <c r="D146" s="7"/>
      <c r="E146" s="7"/>
      <c r="F146" s="7"/>
      <c r="G146" s="7"/>
    </row>
    <row r="147" ht="15.75" customHeight="1">
      <c r="A147" s="7"/>
      <c r="B147" s="7"/>
      <c r="C147" s="7"/>
      <c r="D147" s="7"/>
      <c r="E147" s="7"/>
      <c r="F147" s="7"/>
      <c r="G147" s="7"/>
    </row>
    <row r="148" ht="15.75" customHeight="1">
      <c r="A148" s="7"/>
      <c r="B148" s="7"/>
      <c r="C148" s="7"/>
      <c r="D148" s="7"/>
      <c r="E148" s="7"/>
      <c r="F148" s="7"/>
      <c r="G148" s="7"/>
    </row>
    <row r="149" ht="15.75" customHeight="1">
      <c r="A149" s="7"/>
      <c r="B149" s="7"/>
      <c r="C149" s="7"/>
      <c r="D149" s="7"/>
      <c r="E149" s="7"/>
      <c r="F149" s="7"/>
      <c r="G149" s="7"/>
    </row>
    <row r="150" ht="15.75" customHeight="1">
      <c r="A150" s="7"/>
      <c r="B150" s="7"/>
      <c r="C150" s="7"/>
      <c r="D150" s="7"/>
      <c r="E150" s="7"/>
      <c r="F150" s="7"/>
      <c r="G150" s="7"/>
    </row>
    <row r="151" ht="15.75" customHeight="1">
      <c r="A151" s="7"/>
      <c r="B151" s="7"/>
      <c r="C151" s="7"/>
      <c r="D151" s="7"/>
      <c r="E151" s="7"/>
      <c r="F151" s="7"/>
      <c r="G151" s="7"/>
    </row>
    <row r="152" ht="15.75" customHeight="1">
      <c r="A152" s="7"/>
      <c r="B152" s="7"/>
      <c r="C152" s="7"/>
      <c r="D152" s="7"/>
      <c r="E152" s="7"/>
      <c r="F152" s="7"/>
      <c r="G152" s="7"/>
    </row>
    <row r="153" ht="15.75" customHeight="1">
      <c r="A153" s="7"/>
      <c r="B153" s="7"/>
      <c r="C153" s="7"/>
      <c r="D153" s="7"/>
      <c r="E153" s="7"/>
      <c r="F153" s="7"/>
      <c r="G153" s="7"/>
    </row>
    <row r="154" ht="15.75" customHeight="1">
      <c r="A154" s="7"/>
      <c r="B154" s="7"/>
      <c r="C154" s="7"/>
      <c r="D154" s="7"/>
      <c r="E154" s="7"/>
      <c r="F154" s="7"/>
      <c r="G154" s="7"/>
    </row>
    <row r="155" ht="15.75" customHeight="1">
      <c r="A155" s="7"/>
      <c r="B155" s="7"/>
      <c r="C155" s="7"/>
      <c r="D155" s="7"/>
      <c r="E155" s="7"/>
      <c r="F155" s="7"/>
      <c r="G155" s="7"/>
    </row>
    <row r="156" ht="15.75" customHeight="1">
      <c r="A156" s="7"/>
      <c r="B156" s="7"/>
      <c r="C156" s="7"/>
      <c r="D156" s="7"/>
      <c r="E156" s="7"/>
      <c r="F156" s="7"/>
      <c r="G156" s="7"/>
    </row>
    <row r="157" ht="15.75" customHeight="1">
      <c r="A157" s="7"/>
      <c r="B157" s="7"/>
      <c r="C157" s="7"/>
      <c r="D157" s="7"/>
      <c r="E157" s="7"/>
      <c r="F157" s="7"/>
      <c r="G157" s="7"/>
    </row>
    <row r="158" ht="15.75" customHeight="1">
      <c r="A158" s="7"/>
      <c r="B158" s="7"/>
      <c r="C158" s="7"/>
      <c r="D158" s="7"/>
      <c r="E158" s="7"/>
      <c r="F158" s="7"/>
      <c r="G158" s="7"/>
    </row>
    <row r="159" ht="15.75" customHeight="1">
      <c r="A159" s="7"/>
      <c r="B159" s="7"/>
      <c r="C159" s="7"/>
      <c r="D159" s="7"/>
      <c r="E159" s="7"/>
      <c r="F159" s="7"/>
      <c r="G159" s="7"/>
    </row>
    <row r="160" ht="15.75" customHeight="1">
      <c r="A160" s="7"/>
      <c r="B160" s="7"/>
      <c r="C160" s="7"/>
      <c r="D160" s="7"/>
      <c r="E160" s="7"/>
      <c r="F160" s="7"/>
      <c r="G160" s="7"/>
    </row>
    <row r="161" ht="15.75" customHeight="1">
      <c r="A161" s="7"/>
      <c r="B161" s="7"/>
      <c r="C161" s="7"/>
      <c r="D161" s="7"/>
      <c r="E161" s="7"/>
      <c r="F161" s="7"/>
      <c r="G161" s="7"/>
    </row>
    <row r="162" ht="15.75" customHeight="1">
      <c r="A162" s="7"/>
      <c r="B162" s="7"/>
      <c r="C162" s="7"/>
      <c r="D162" s="7"/>
      <c r="E162" s="7"/>
      <c r="F162" s="7"/>
      <c r="G162" s="7"/>
    </row>
    <row r="163" ht="15.75" customHeight="1">
      <c r="A163" s="7"/>
      <c r="B163" s="7"/>
      <c r="C163" s="7"/>
      <c r="D163" s="7"/>
      <c r="E163" s="7"/>
      <c r="F163" s="7"/>
      <c r="G163" s="7"/>
    </row>
    <row r="164" ht="15.75" customHeight="1">
      <c r="A164" s="7"/>
      <c r="B164" s="7"/>
      <c r="C164" s="7"/>
      <c r="D164" s="7"/>
      <c r="E164" s="7"/>
      <c r="F164" s="7"/>
      <c r="G164" s="7"/>
    </row>
    <row r="165" ht="15.75" customHeight="1">
      <c r="A165" s="7"/>
      <c r="B165" s="7"/>
      <c r="C165" s="7"/>
      <c r="D165" s="7"/>
      <c r="E165" s="7"/>
      <c r="F165" s="7"/>
      <c r="G165" s="7"/>
    </row>
    <row r="166" ht="15.75" customHeight="1">
      <c r="A166" s="7"/>
      <c r="B166" s="7"/>
      <c r="C166" s="7"/>
      <c r="D166" s="7"/>
      <c r="E166" s="7"/>
      <c r="F166" s="7"/>
      <c r="G166" s="7"/>
    </row>
    <row r="167" ht="15.75" customHeight="1">
      <c r="A167" s="7"/>
      <c r="B167" s="7"/>
      <c r="C167" s="7"/>
      <c r="D167" s="7"/>
      <c r="E167" s="7"/>
      <c r="F167" s="7"/>
      <c r="G167" s="7"/>
    </row>
    <row r="168" ht="15.75" customHeight="1">
      <c r="A168" s="7"/>
      <c r="B168" s="7"/>
      <c r="C168" s="7"/>
      <c r="D168" s="7"/>
      <c r="E168" s="7"/>
      <c r="F168" s="7"/>
      <c r="G168" s="7"/>
    </row>
    <row r="169" ht="15.75" customHeight="1">
      <c r="A169" s="7"/>
      <c r="B169" s="7"/>
      <c r="C169" s="7"/>
      <c r="D169" s="7"/>
      <c r="E169" s="7"/>
      <c r="F169" s="7"/>
      <c r="G169" s="7"/>
    </row>
    <row r="170" ht="15.75" customHeight="1">
      <c r="A170" s="7"/>
      <c r="B170" s="7"/>
      <c r="C170" s="7"/>
      <c r="D170" s="7"/>
      <c r="E170" s="7"/>
      <c r="F170" s="7"/>
      <c r="G170" s="7"/>
    </row>
    <row r="171" ht="15.75" customHeight="1">
      <c r="A171" s="7"/>
      <c r="B171" s="7"/>
      <c r="C171" s="7"/>
      <c r="D171" s="7"/>
      <c r="E171" s="7"/>
      <c r="F171" s="7"/>
      <c r="G171" s="7"/>
    </row>
    <row r="172" ht="15.75" customHeight="1">
      <c r="A172" s="7"/>
      <c r="B172" s="7"/>
      <c r="C172" s="7"/>
      <c r="D172" s="7"/>
      <c r="E172" s="7"/>
      <c r="F172" s="7"/>
      <c r="G172" s="7"/>
    </row>
    <row r="173" ht="15.75" customHeight="1">
      <c r="A173" s="7"/>
      <c r="B173" s="7"/>
      <c r="C173" s="7"/>
      <c r="D173" s="7"/>
      <c r="E173" s="7"/>
      <c r="F173" s="7"/>
      <c r="G173" s="7"/>
    </row>
    <row r="174" ht="15.75" customHeight="1">
      <c r="A174" s="7"/>
      <c r="B174" s="7"/>
      <c r="C174" s="7"/>
      <c r="D174" s="7"/>
      <c r="E174" s="7"/>
      <c r="F174" s="7"/>
      <c r="G174" s="7"/>
    </row>
    <row r="175" ht="15.75" customHeight="1">
      <c r="A175" s="7"/>
      <c r="B175" s="7"/>
      <c r="C175" s="7"/>
      <c r="D175" s="7"/>
      <c r="E175" s="7"/>
      <c r="F175" s="7"/>
      <c r="G175" s="7"/>
    </row>
    <row r="176" ht="15.75" customHeight="1">
      <c r="A176" s="7"/>
      <c r="B176" s="7"/>
      <c r="C176" s="7"/>
      <c r="D176" s="7"/>
      <c r="E176" s="7"/>
      <c r="F176" s="7"/>
      <c r="G176" s="7"/>
    </row>
    <row r="177" ht="15.75" customHeight="1">
      <c r="A177" s="7"/>
      <c r="B177" s="7"/>
      <c r="C177" s="7"/>
      <c r="D177" s="7"/>
      <c r="E177" s="7"/>
      <c r="F177" s="7"/>
      <c r="G177" s="7"/>
    </row>
    <row r="178" ht="15.75" customHeight="1">
      <c r="A178" s="7"/>
      <c r="B178" s="7"/>
      <c r="C178" s="7"/>
      <c r="D178" s="7"/>
      <c r="E178" s="7"/>
      <c r="F178" s="7"/>
      <c r="G178" s="7"/>
    </row>
    <row r="179" ht="15.75" customHeight="1">
      <c r="A179" s="7"/>
      <c r="B179" s="7"/>
      <c r="C179" s="7"/>
      <c r="D179" s="7"/>
      <c r="E179" s="7"/>
      <c r="F179" s="7"/>
      <c r="G179" s="7"/>
    </row>
    <row r="180" ht="15.75" customHeight="1">
      <c r="A180" s="7"/>
      <c r="B180" s="7"/>
      <c r="C180" s="7"/>
      <c r="D180" s="7"/>
      <c r="E180" s="7"/>
      <c r="F180" s="7"/>
      <c r="G180" s="7"/>
    </row>
    <row r="181" ht="15.75" customHeight="1">
      <c r="A181" s="7"/>
      <c r="B181" s="7"/>
      <c r="C181" s="7"/>
      <c r="D181" s="7"/>
      <c r="E181" s="7"/>
      <c r="F181" s="7"/>
      <c r="G181" s="7"/>
    </row>
    <row r="182" ht="15.75" customHeight="1">
      <c r="A182" s="7"/>
      <c r="B182" s="7"/>
      <c r="C182" s="7"/>
      <c r="D182" s="7"/>
      <c r="E182" s="7"/>
      <c r="F182" s="7"/>
      <c r="G182" s="7"/>
    </row>
    <row r="183" ht="15.75" customHeight="1">
      <c r="A183" s="7"/>
      <c r="B183" s="7"/>
      <c r="C183" s="7"/>
      <c r="D183" s="7"/>
      <c r="E183" s="7"/>
      <c r="F183" s="7"/>
      <c r="G183" s="7"/>
    </row>
    <row r="184" ht="15.75" customHeight="1">
      <c r="A184" s="7"/>
      <c r="B184" s="7"/>
      <c r="C184" s="7"/>
      <c r="D184" s="7"/>
      <c r="E184" s="7"/>
      <c r="F184" s="7"/>
      <c r="G184" s="7"/>
    </row>
    <row r="185" ht="15.75" customHeight="1">
      <c r="A185" s="7"/>
      <c r="B185" s="7"/>
      <c r="C185" s="7"/>
      <c r="D185" s="7"/>
      <c r="E185" s="7"/>
      <c r="F185" s="7"/>
      <c r="G185" s="7"/>
    </row>
    <row r="186" ht="15.75" customHeight="1">
      <c r="A186" s="7"/>
      <c r="B186" s="7"/>
      <c r="C186" s="7"/>
      <c r="D186" s="7"/>
      <c r="E186" s="7"/>
      <c r="F186" s="7"/>
      <c r="G186" s="7"/>
    </row>
    <row r="187" ht="15.75" customHeight="1">
      <c r="A187" s="7"/>
      <c r="B187" s="7"/>
      <c r="C187" s="7"/>
      <c r="D187" s="7"/>
      <c r="E187" s="7"/>
      <c r="F187" s="7"/>
      <c r="G187" s="7"/>
    </row>
    <row r="188" ht="15.75" customHeight="1">
      <c r="A188" s="7"/>
      <c r="B188" s="7"/>
      <c r="C188" s="7"/>
      <c r="D188" s="7"/>
      <c r="E188" s="7"/>
      <c r="F188" s="7"/>
      <c r="G188" s="7"/>
    </row>
    <row r="189" ht="15.75" customHeight="1">
      <c r="A189" s="7"/>
      <c r="B189" s="7"/>
      <c r="C189" s="7"/>
      <c r="D189" s="7"/>
      <c r="E189" s="7"/>
      <c r="F189" s="7"/>
      <c r="G189" s="7"/>
    </row>
    <row r="190" ht="15.75" customHeight="1">
      <c r="A190" s="7"/>
      <c r="B190" s="7"/>
      <c r="C190" s="7"/>
      <c r="D190" s="7"/>
      <c r="E190" s="7"/>
      <c r="F190" s="7"/>
      <c r="G190" s="7"/>
    </row>
    <row r="191" ht="15.75" customHeight="1">
      <c r="A191" s="7"/>
      <c r="B191" s="7"/>
      <c r="C191" s="7"/>
      <c r="D191" s="7"/>
      <c r="E191" s="7"/>
      <c r="F191" s="7"/>
      <c r="G191" s="7"/>
    </row>
    <row r="192" ht="15.75" customHeight="1">
      <c r="A192" s="7"/>
      <c r="B192" s="7"/>
      <c r="C192" s="7"/>
      <c r="D192" s="7"/>
      <c r="E192" s="7"/>
      <c r="F192" s="7"/>
      <c r="G192" s="7"/>
    </row>
    <row r="193" ht="15.75" customHeight="1">
      <c r="A193" s="7"/>
      <c r="B193" s="7"/>
      <c r="C193" s="7"/>
      <c r="D193" s="7"/>
      <c r="E193" s="7"/>
      <c r="F193" s="7"/>
      <c r="G193" s="7"/>
    </row>
    <row r="194" ht="15.75" customHeight="1">
      <c r="A194" s="7"/>
      <c r="B194" s="7"/>
      <c r="C194" s="7"/>
      <c r="D194" s="7"/>
      <c r="E194" s="7"/>
      <c r="F194" s="7"/>
      <c r="G194" s="7"/>
    </row>
    <row r="195" ht="15.75" customHeight="1">
      <c r="A195" s="7"/>
      <c r="B195" s="7"/>
      <c r="C195" s="7"/>
      <c r="D195" s="7"/>
      <c r="E195" s="7"/>
      <c r="F195" s="7"/>
      <c r="G195" s="7"/>
    </row>
    <row r="196" ht="15.75" customHeight="1">
      <c r="A196" s="7"/>
      <c r="B196" s="7"/>
      <c r="C196" s="7"/>
      <c r="D196" s="7"/>
      <c r="E196" s="7"/>
      <c r="F196" s="7"/>
      <c r="G196" s="7"/>
    </row>
    <row r="197" ht="15.75" customHeight="1">
      <c r="A197" s="7"/>
      <c r="B197" s="7"/>
      <c r="C197" s="7"/>
      <c r="D197" s="7"/>
      <c r="E197" s="7"/>
      <c r="F197" s="7"/>
      <c r="G197" s="7"/>
    </row>
    <row r="198" ht="15.75" customHeight="1">
      <c r="A198" s="7"/>
      <c r="B198" s="7"/>
      <c r="C198" s="7"/>
      <c r="D198" s="7"/>
      <c r="E198" s="7"/>
      <c r="F198" s="7"/>
      <c r="G198" s="7"/>
    </row>
    <row r="199" ht="15.75" customHeight="1">
      <c r="A199" s="7"/>
      <c r="B199" s="7"/>
      <c r="C199" s="7"/>
      <c r="D199" s="7"/>
      <c r="E199" s="7"/>
      <c r="F199" s="7"/>
      <c r="G199" s="7"/>
    </row>
    <row r="200" ht="15.75" customHeight="1">
      <c r="A200" s="7"/>
      <c r="B200" s="7"/>
      <c r="C200" s="7"/>
      <c r="D200" s="7"/>
      <c r="E200" s="7"/>
      <c r="F200" s="7"/>
      <c r="G200" s="7"/>
    </row>
    <row r="201" ht="15.75" customHeight="1">
      <c r="A201" s="7"/>
      <c r="B201" s="7"/>
      <c r="C201" s="7"/>
      <c r="D201" s="7"/>
      <c r="E201" s="7"/>
      <c r="F201" s="7"/>
      <c r="G201" s="7"/>
    </row>
    <row r="202" ht="15.75" customHeight="1">
      <c r="A202" s="7"/>
      <c r="B202" s="7"/>
      <c r="C202" s="7"/>
      <c r="D202" s="7"/>
      <c r="E202" s="7"/>
      <c r="F202" s="7"/>
      <c r="G202" s="7"/>
    </row>
    <row r="203" ht="15.75" customHeight="1">
      <c r="A203" s="7"/>
      <c r="B203" s="7"/>
      <c r="C203" s="7"/>
      <c r="D203" s="7"/>
      <c r="E203" s="7"/>
      <c r="F203" s="7"/>
      <c r="G203" s="7"/>
    </row>
    <row r="204" ht="15.75" customHeight="1">
      <c r="A204" s="7"/>
      <c r="B204" s="7"/>
      <c r="C204" s="7"/>
      <c r="D204" s="7"/>
      <c r="E204" s="7"/>
      <c r="F204" s="7"/>
      <c r="G204" s="7"/>
    </row>
    <row r="205" ht="15.75" customHeight="1">
      <c r="A205" s="7"/>
      <c r="B205" s="7"/>
      <c r="C205" s="7"/>
      <c r="D205" s="7"/>
      <c r="E205" s="7"/>
      <c r="F205" s="7"/>
      <c r="G205" s="7"/>
    </row>
    <row r="206" ht="15.75" customHeight="1">
      <c r="A206" s="7"/>
      <c r="B206" s="7"/>
      <c r="C206" s="7"/>
      <c r="D206" s="7"/>
      <c r="E206" s="7"/>
      <c r="F206" s="7"/>
      <c r="G206" s="7"/>
    </row>
    <row r="207" ht="15.75" customHeight="1">
      <c r="A207" s="7"/>
      <c r="B207" s="7"/>
      <c r="C207" s="7"/>
      <c r="D207" s="7"/>
      <c r="E207" s="7"/>
      <c r="F207" s="7"/>
      <c r="G207" s="7"/>
    </row>
    <row r="208" ht="15.75" customHeight="1">
      <c r="A208" s="7"/>
      <c r="B208" s="7"/>
      <c r="C208" s="7"/>
      <c r="D208" s="7"/>
      <c r="E208" s="7"/>
      <c r="F208" s="7"/>
      <c r="G208" s="7"/>
    </row>
    <row r="209" ht="15.75" customHeight="1">
      <c r="A209" s="7"/>
      <c r="B209" s="7"/>
      <c r="C209" s="7"/>
      <c r="D209" s="7"/>
      <c r="E209" s="7"/>
      <c r="F209" s="7"/>
      <c r="G209" s="7"/>
    </row>
    <row r="210" ht="15.75" customHeight="1">
      <c r="A210" s="7"/>
      <c r="B210" s="7"/>
      <c r="C210" s="7"/>
      <c r="D210" s="7"/>
      <c r="E210" s="7"/>
      <c r="F210" s="7"/>
      <c r="G210" s="7"/>
    </row>
    <row r="211" ht="15.75" customHeight="1">
      <c r="A211" s="7"/>
      <c r="B211" s="7"/>
      <c r="C211" s="7"/>
      <c r="D211" s="7"/>
      <c r="E211" s="7"/>
      <c r="F211" s="7"/>
      <c r="G211" s="7"/>
    </row>
    <row r="212" ht="15.75" customHeight="1">
      <c r="A212" s="7"/>
      <c r="B212" s="7"/>
      <c r="C212" s="7"/>
      <c r="D212" s="7"/>
      <c r="E212" s="7"/>
      <c r="F212" s="7"/>
      <c r="G212" s="7"/>
    </row>
    <row r="213" ht="15.75" customHeight="1">
      <c r="A213" s="7"/>
      <c r="B213" s="7"/>
      <c r="C213" s="7"/>
      <c r="D213" s="7"/>
      <c r="E213" s="7"/>
      <c r="F213" s="7"/>
      <c r="G213" s="7"/>
    </row>
    <row r="214" ht="15.75" customHeight="1">
      <c r="A214" s="7"/>
      <c r="B214" s="7"/>
      <c r="C214" s="7"/>
      <c r="D214" s="7"/>
      <c r="E214" s="7"/>
      <c r="F214" s="7"/>
      <c r="G214" s="7"/>
    </row>
    <row r="215" ht="15.75" customHeight="1">
      <c r="A215" s="7"/>
      <c r="B215" s="7"/>
      <c r="C215" s="7"/>
      <c r="D215" s="7"/>
      <c r="E215" s="7"/>
      <c r="F215" s="7"/>
      <c r="G215" s="7"/>
    </row>
    <row r="216" ht="15.75" customHeight="1">
      <c r="A216" s="7"/>
      <c r="B216" s="7"/>
      <c r="C216" s="7"/>
      <c r="D216" s="7"/>
      <c r="E216" s="7"/>
      <c r="F216" s="7"/>
      <c r="G216" s="7"/>
    </row>
    <row r="217" ht="15.75" customHeight="1">
      <c r="A217" s="7"/>
      <c r="B217" s="7"/>
      <c r="C217" s="7"/>
      <c r="D217" s="7"/>
      <c r="E217" s="7"/>
      <c r="F217" s="7"/>
      <c r="G217" s="7"/>
    </row>
    <row r="218" ht="15.75" customHeight="1">
      <c r="A218" s="7"/>
      <c r="B218" s="7"/>
      <c r="C218" s="7"/>
      <c r="D218" s="7"/>
      <c r="E218" s="7"/>
      <c r="F218" s="7"/>
      <c r="G218" s="7"/>
    </row>
    <row r="219" ht="15.75" customHeight="1">
      <c r="A219" s="7"/>
      <c r="B219" s="7"/>
      <c r="C219" s="7"/>
      <c r="D219" s="7"/>
      <c r="E219" s="7"/>
      <c r="F219" s="7"/>
      <c r="G219" s="7"/>
    </row>
    <row r="220" ht="15.75" customHeight="1">
      <c r="A220" s="7"/>
      <c r="B220" s="7"/>
      <c r="C220" s="7"/>
      <c r="D220" s="7"/>
      <c r="E220" s="7"/>
      <c r="F220" s="7"/>
      <c r="G220" s="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printOptions/>
  <pageMargins bottom="1.0" footer="0.0" header="0.0" left="0.75" right="0.75" top="1.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6" width="28.0"/>
    <col customWidth="1" min="7" max="26" width="8.44"/>
  </cols>
  <sheetData>
    <row r="1" ht="15.75" customHeight="1">
      <c r="A1" s="179" t="s">
        <v>1005</v>
      </c>
      <c r="B1" s="70"/>
      <c r="C1" s="180"/>
      <c r="D1" s="180"/>
      <c r="E1" s="180"/>
      <c r="F1" s="180"/>
    </row>
    <row r="2" ht="15.75" customHeight="1">
      <c r="A2" s="59"/>
      <c r="B2" s="60"/>
      <c r="C2" s="180"/>
      <c r="D2" s="180"/>
      <c r="E2" s="180"/>
      <c r="F2" s="180"/>
    </row>
    <row r="3" ht="54.75" customHeight="1">
      <c r="A3" s="61" t="s">
        <v>1006</v>
      </c>
      <c r="B3" s="62"/>
      <c r="C3" s="180"/>
      <c r="D3" s="180"/>
      <c r="E3" s="180"/>
      <c r="F3" s="180"/>
    </row>
    <row r="4" ht="15.75" customHeight="1">
      <c r="A4" s="180"/>
      <c r="B4" s="180"/>
      <c r="C4" s="180"/>
      <c r="D4" s="180"/>
      <c r="E4" s="180"/>
      <c r="F4" s="180"/>
    </row>
    <row r="5" ht="18.0" customHeight="1">
      <c r="A5" s="181" t="s">
        <v>29</v>
      </c>
      <c r="B5" s="181" t="s">
        <v>31</v>
      </c>
      <c r="C5" s="181" t="s">
        <v>32</v>
      </c>
      <c r="D5" s="181" t="s">
        <v>68</v>
      </c>
      <c r="E5" s="181" t="s">
        <v>69</v>
      </c>
      <c r="F5" s="182" t="s">
        <v>70</v>
      </c>
      <c r="G5" s="63"/>
      <c r="H5" s="64"/>
      <c r="I5" s="63"/>
      <c r="J5" s="63"/>
      <c r="K5" s="63"/>
      <c r="L5" s="63"/>
      <c r="M5" s="63"/>
      <c r="N5" s="63"/>
      <c r="O5" s="63"/>
      <c r="P5" s="63"/>
      <c r="Q5" s="63"/>
      <c r="R5" s="63"/>
      <c r="S5" s="63"/>
      <c r="T5" s="63"/>
      <c r="U5" s="63"/>
      <c r="V5" s="63"/>
      <c r="W5" s="63"/>
      <c r="X5" s="63"/>
      <c r="Y5" s="63"/>
      <c r="Z5" s="63"/>
    </row>
    <row r="6" ht="319.5" customHeight="1">
      <c r="A6" s="67" t="s">
        <v>1007</v>
      </c>
      <c r="B6" s="67" t="s">
        <v>1008</v>
      </c>
      <c r="C6" s="67" t="s">
        <v>1009</v>
      </c>
      <c r="D6" s="67" t="s">
        <v>1010</v>
      </c>
      <c r="E6" s="67" t="s">
        <v>1011</v>
      </c>
      <c r="F6" s="67" t="s">
        <v>1012</v>
      </c>
      <c r="G6" s="178"/>
      <c r="H6" s="178"/>
      <c r="I6" s="178"/>
      <c r="J6" s="178"/>
      <c r="K6" s="178"/>
      <c r="L6" s="178"/>
      <c r="M6" s="178"/>
      <c r="N6" s="178"/>
      <c r="O6" s="178"/>
      <c r="P6" s="178"/>
      <c r="Q6" s="178"/>
      <c r="R6" s="178"/>
      <c r="S6" s="178"/>
      <c r="T6" s="178"/>
      <c r="U6" s="178"/>
      <c r="V6" s="178"/>
      <c r="W6" s="178"/>
      <c r="X6" s="178"/>
      <c r="Y6" s="178"/>
      <c r="Z6" s="178"/>
    </row>
    <row r="7" ht="15.75" customHeight="1">
      <c r="A7" s="183"/>
      <c r="B7" s="183"/>
      <c r="C7" s="183"/>
      <c r="D7" s="183"/>
      <c r="E7" s="183"/>
      <c r="F7" s="183"/>
    </row>
    <row r="8" ht="15.75" customHeight="1">
      <c r="A8" s="183"/>
      <c r="B8" s="183"/>
      <c r="C8" s="183"/>
      <c r="D8" s="183"/>
      <c r="E8" s="183"/>
      <c r="F8" s="183"/>
    </row>
    <row r="9" ht="15.75" customHeight="1">
      <c r="A9" s="7"/>
      <c r="B9" s="7"/>
      <c r="C9" s="7"/>
      <c r="D9" s="7"/>
      <c r="E9" s="7"/>
      <c r="F9" s="7"/>
    </row>
    <row r="10" ht="15.75" customHeight="1">
      <c r="A10" s="7"/>
      <c r="B10" s="7"/>
      <c r="C10" s="7"/>
      <c r="D10" s="7"/>
      <c r="E10" s="7"/>
      <c r="F10" s="7"/>
    </row>
    <row r="11" ht="15.75" customHeight="1">
      <c r="A11" s="7"/>
      <c r="B11" s="7"/>
      <c r="C11" s="7"/>
      <c r="D11" s="7"/>
      <c r="E11" s="7"/>
      <c r="F11" s="7"/>
    </row>
    <row r="12" ht="15.75" customHeight="1">
      <c r="A12" s="7"/>
      <c r="B12" s="7"/>
      <c r="C12" s="7"/>
      <c r="D12" s="7"/>
      <c r="E12" s="7"/>
      <c r="F12" s="7"/>
    </row>
    <row r="13" ht="15.75" customHeight="1">
      <c r="A13" s="7"/>
      <c r="B13" s="7"/>
      <c r="C13" s="7"/>
      <c r="D13" s="7"/>
      <c r="E13" s="7"/>
      <c r="F13" s="7"/>
    </row>
    <row r="14" ht="15.75" customHeight="1">
      <c r="A14" s="7"/>
      <c r="B14" s="7"/>
      <c r="C14" s="7"/>
      <c r="D14" s="7"/>
      <c r="E14" s="7"/>
      <c r="F14" s="7"/>
    </row>
    <row r="15" ht="15.75" customHeight="1">
      <c r="A15" s="7"/>
      <c r="B15" s="7"/>
      <c r="C15" s="7"/>
      <c r="D15" s="7"/>
      <c r="E15" s="7"/>
      <c r="F15" s="7"/>
    </row>
    <row r="16" ht="15.75" customHeight="1">
      <c r="A16" s="7"/>
      <c r="B16" s="7"/>
      <c r="C16" s="7"/>
      <c r="D16" s="7"/>
      <c r="E16" s="7"/>
      <c r="F16" s="7"/>
    </row>
    <row r="17" ht="15.75" customHeight="1">
      <c r="A17" s="7"/>
      <c r="B17" s="7"/>
      <c r="C17" s="7"/>
      <c r="D17" s="7"/>
      <c r="E17" s="7"/>
      <c r="F17" s="7"/>
    </row>
    <row r="18" ht="15.75" customHeight="1">
      <c r="A18" s="7"/>
      <c r="B18" s="7"/>
      <c r="C18" s="7"/>
      <c r="D18" s="7"/>
      <c r="E18" s="7"/>
      <c r="F18" s="7"/>
    </row>
    <row r="19" ht="15.75" customHeight="1">
      <c r="A19" s="7"/>
      <c r="B19" s="7"/>
      <c r="C19" s="7"/>
      <c r="D19" s="7"/>
      <c r="E19" s="7"/>
      <c r="F19" s="7"/>
    </row>
    <row r="20" ht="15.75" customHeight="1">
      <c r="A20" s="7"/>
      <c r="B20" s="7"/>
      <c r="C20" s="7"/>
      <c r="D20" s="7"/>
      <c r="E20" s="7"/>
      <c r="F20" s="7"/>
    </row>
    <row r="21" ht="15.75" customHeight="1">
      <c r="A21" s="7"/>
      <c r="B21" s="7"/>
      <c r="C21" s="7"/>
      <c r="D21" s="7"/>
      <c r="E21" s="7"/>
      <c r="F21" s="7"/>
    </row>
    <row r="22" ht="15.75" customHeight="1">
      <c r="A22" s="7"/>
      <c r="B22" s="7"/>
      <c r="C22" s="7"/>
      <c r="D22" s="7"/>
      <c r="E22" s="7"/>
      <c r="F22" s="7"/>
    </row>
    <row r="23" ht="15.75" customHeight="1">
      <c r="A23" s="7"/>
      <c r="B23" s="7"/>
      <c r="C23" s="7"/>
      <c r="D23" s="7"/>
      <c r="E23" s="7"/>
      <c r="F23" s="7"/>
    </row>
    <row r="24" ht="15.75" customHeight="1">
      <c r="A24" s="7"/>
      <c r="B24" s="7"/>
      <c r="C24" s="7"/>
      <c r="D24" s="7"/>
      <c r="E24" s="7"/>
      <c r="F24" s="7"/>
    </row>
    <row r="25" ht="15.75" customHeight="1">
      <c r="A25" s="7"/>
      <c r="B25" s="7"/>
      <c r="C25" s="7"/>
      <c r="D25" s="7"/>
      <c r="E25" s="7"/>
      <c r="F25" s="7"/>
    </row>
    <row r="26" ht="15.75" customHeight="1">
      <c r="A26" s="7"/>
      <c r="B26" s="7"/>
      <c r="C26" s="7"/>
      <c r="D26" s="7"/>
      <c r="E26" s="7"/>
      <c r="F26" s="7"/>
    </row>
    <row r="27" ht="15.75" customHeight="1">
      <c r="A27" s="7"/>
      <c r="B27" s="7"/>
      <c r="C27" s="7"/>
      <c r="D27" s="7"/>
      <c r="E27" s="7"/>
      <c r="F27" s="7"/>
    </row>
    <row r="28" ht="15.75" customHeight="1">
      <c r="A28" s="7"/>
      <c r="B28" s="7"/>
      <c r="C28" s="7"/>
      <c r="D28" s="7"/>
      <c r="E28" s="7"/>
      <c r="F28" s="7"/>
    </row>
    <row r="29" ht="15.75" customHeight="1">
      <c r="A29" s="7"/>
      <c r="B29" s="7"/>
      <c r="C29" s="7"/>
      <c r="D29" s="7"/>
      <c r="E29" s="7"/>
      <c r="F29" s="7"/>
    </row>
    <row r="30" ht="15.75" customHeight="1">
      <c r="A30" s="7"/>
      <c r="B30" s="7"/>
      <c r="C30" s="7"/>
      <c r="D30" s="7"/>
      <c r="E30" s="7"/>
      <c r="F30" s="7"/>
    </row>
    <row r="31" ht="15.75" customHeight="1">
      <c r="A31" s="7"/>
      <c r="B31" s="7"/>
      <c r="C31" s="7"/>
      <c r="D31" s="7"/>
      <c r="E31" s="7"/>
      <c r="F31" s="7"/>
    </row>
    <row r="32" ht="15.75" customHeight="1">
      <c r="A32" s="7"/>
      <c r="B32" s="7"/>
      <c r="C32" s="7"/>
      <c r="D32" s="7"/>
      <c r="E32" s="7"/>
      <c r="F32" s="7"/>
    </row>
    <row r="33" ht="15.75" customHeight="1">
      <c r="A33" s="7"/>
      <c r="B33" s="7"/>
      <c r="C33" s="7"/>
      <c r="D33" s="7"/>
      <c r="E33" s="7"/>
      <c r="F33" s="7"/>
    </row>
    <row r="34" ht="15.75" customHeight="1">
      <c r="A34" s="7"/>
      <c r="B34" s="7"/>
      <c r="C34" s="7"/>
      <c r="D34" s="7"/>
      <c r="E34" s="7"/>
      <c r="F34" s="7"/>
    </row>
    <row r="35" ht="15.75" customHeight="1">
      <c r="A35" s="7"/>
      <c r="B35" s="7"/>
      <c r="C35" s="7"/>
      <c r="D35" s="7"/>
      <c r="E35" s="7"/>
      <c r="F35" s="7"/>
    </row>
    <row r="36" ht="15.75" customHeight="1">
      <c r="A36" s="7"/>
      <c r="B36" s="7"/>
      <c r="C36" s="7"/>
      <c r="D36" s="7"/>
      <c r="E36" s="7"/>
      <c r="F36" s="7"/>
    </row>
    <row r="37" ht="15.75" customHeight="1">
      <c r="A37" s="7"/>
      <c r="B37" s="7"/>
      <c r="C37" s="7"/>
      <c r="D37" s="7"/>
      <c r="E37" s="7"/>
      <c r="F37" s="7"/>
    </row>
    <row r="38" ht="15.75" customHeight="1">
      <c r="A38" s="7"/>
      <c r="B38" s="7"/>
      <c r="C38" s="7"/>
      <c r="D38" s="7"/>
      <c r="E38" s="7"/>
      <c r="F38" s="7"/>
    </row>
    <row r="39" ht="15.75" customHeight="1">
      <c r="A39" s="7"/>
      <c r="B39" s="7"/>
      <c r="C39" s="7"/>
      <c r="D39" s="7"/>
      <c r="E39" s="7"/>
      <c r="F39" s="7"/>
    </row>
    <row r="40" ht="15.75" customHeight="1">
      <c r="A40" s="7"/>
      <c r="B40" s="7"/>
      <c r="C40" s="7"/>
      <c r="D40" s="7"/>
      <c r="E40" s="7"/>
      <c r="F40" s="7"/>
    </row>
    <row r="41" ht="15.75" customHeight="1">
      <c r="A41" s="7"/>
      <c r="B41" s="7"/>
      <c r="C41" s="7"/>
      <c r="D41" s="7"/>
      <c r="E41" s="7"/>
      <c r="F41" s="7"/>
    </row>
    <row r="42" ht="15.75" customHeight="1">
      <c r="A42" s="7"/>
      <c r="B42" s="7"/>
      <c r="C42" s="7"/>
      <c r="D42" s="7"/>
      <c r="E42" s="7"/>
      <c r="F42" s="7"/>
    </row>
    <row r="43" ht="15.75" customHeight="1">
      <c r="A43" s="7"/>
      <c r="B43" s="7"/>
      <c r="C43" s="7"/>
      <c r="D43" s="7"/>
      <c r="E43" s="7"/>
      <c r="F43" s="7"/>
    </row>
    <row r="44" ht="15.75" customHeight="1">
      <c r="A44" s="7"/>
      <c r="B44" s="7"/>
      <c r="C44" s="7"/>
      <c r="D44" s="7"/>
      <c r="E44" s="7"/>
      <c r="F44" s="7"/>
    </row>
    <row r="45" ht="15.75" customHeight="1">
      <c r="A45" s="7"/>
      <c r="B45" s="7"/>
      <c r="C45" s="7"/>
      <c r="D45" s="7"/>
      <c r="E45" s="7"/>
      <c r="F45" s="7"/>
    </row>
    <row r="46" ht="15.75" customHeight="1">
      <c r="A46" s="7"/>
      <c r="B46" s="7"/>
      <c r="C46" s="7"/>
      <c r="D46" s="7"/>
      <c r="E46" s="7"/>
      <c r="F46" s="7"/>
    </row>
    <row r="47" ht="15.75" customHeight="1">
      <c r="A47" s="7"/>
      <c r="B47" s="7"/>
      <c r="C47" s="7"/>
      <c r="D47" s="7"/>
      <c r="E47" s="7"/>
      <c r="F47" s="7"/>
    </row>
    <row r="48" ht="15.75" customHeight="1">
      <c r="A48" s="7"/>
      <c r="B48" s="7"/>
      <c r="C48" s="7"/>
      <c r="D48" s="7"/>
      <c r="E48" s="7"/>
      <c r="F48" s="7"/>
    </row>
    <row r="49" ht="15.75" customHeight="1">
      <c r="A49" s="7"/>
      <c r="B49" s="7"/>
      <c r="C49" s="7"/>
      <c r="D49" s="7"/>
      <c r="E49" s="7"/>
      <c r="F49" s="7"/>
    </row>
    <row r="50" ht="15.75" customHeight="1">
      <c r="A50" s="7"/>
      <c r="B50" s="7"/>
      <c r="C50" s="7"/>
      <c r="D50" s="7"/>
      <c r="E50" s="7"/>
      <c r="F50" s="7"/>
    </row>
    <row r="51" ht="15.75" customHeight="1">
      <c r="A51" s="7"/>
      <c r="B51" s="7"/>
      <c r="C51" s="7"/>
      <c r="D51" s="7"/>
      <c r="E51" s="7"/>
      <c r="F51" s="7"/>
    </row>
    <row r="52" ht="15.75" customHeight="1">
      <c r="A52" s="7"/>
      <c r="B52" s="7"/>
      <c r="C52" s="7"/>
      <c r="D52" s="7"/>
      <c r="E52" s="7"/>
      <c r="F52" s="7"/>
    </row>
    <row r="53" ht="15.75" customHeight="1">
      <c r="A53" s="7"/>
      <c r="B53" s="7"/>
      <c r="C53" s="7"/>
      <c r="D53" s="7"/>
      <c r="E53" s="7"/>
      <c r="F53" s="7"/>
    </row>
    <row r="54" ht="15.75" customHeight="1">
      <c r="A54" s="7"/>
      <c r="B54" s="7"/>
      <c r="C54" s="7"/>
      <c r="D54" s="7"/>
      <c r="E54" s="7"/>
      <c r="F54" s="7"/>
    </row>
    <row r="55" ht="15.75" customHeight="1">
      <c r="A55" s="7"/>
      <c r="B55" s="7"/>
      <c r="C55" s="7"/>
      <c r="D55" s="7"/>
      <c r="E55" s="7"/>
      <c r="F55" s="7"/>
    </row>
    <row r="56" ht="15.75" customHeight="1">
      <c r="A56" s="7"/>
      <c r="B56" s="7"/>
      <c r="C56" s="7"/>
      <c r="D56" s="7"/>
      <c r="E56" s="7"/>
      <c r="F56" s="7"/>
    </row>
    <row r="57" ht="15.75" customHeight="1">
      <c r="A57" s="7"/>
      <c r="B57" s="7"/>
      <c r="C57" s="7"/>
      <c r="D57" s="7"/>
      <c r="E57" s="7"/>
      <c r="F57" s="7"/>
    </row>
    <row r="58" ht="15.75" customHeight="1">
      <c r="A58" s="7"/>
      <c r="B58" s="7"/>
      <c r="C58" s="7"/>
      <c r="D58" s="7"/>
      <c r="E58" s="7"/>
      <c r="F58" s="7"/>
    </row>
    <row r="59" ht="15.75" customHeight="1">
      <c r="A59" s="7"/>
      <c r="B59" s="7"/>
      <c r="C59" s="7"/>
      <c r="D59" s="7"/>
      <c r="E59" s="7"/>
      <c r="F59" s="7"/>
    </row>
    <row r="60" ht="15.75" customHeight="1">
      <c r="A60" s="7"/>
      <c r="B60" s="7"/>
      <c r="C60" s="7"/>
      <c r="D60" s="7"/>
      <c r="E60" s="7"/>
      <c r="F60" s="7"/>
    </row>
    <row r="61" ht="15.75" customHeight="1">
      <c r="A61" s="7"/>
      <c r="B61" s="7"/>
      <c r="C61" s="7"/>
      <c r="D61" s="7"/>
      <c r="E61" s="7"/>
      <c r="F61" s="7"/>
    </row>
    <row r="62" ht="15.75" customHeight="1">
      <c r="A62" s="7"/>
      <c r="B62" s="7"/>
      <c r="C62" s="7"/>
      <c r="D62" s="7"/>
      <c r="E62" s="7"/>
      <c r="F62" s="7"/>
    </row>
    <row r="63" ht="15.75" customHeight="1">
      <c r="A63" s="7"/>
      <c r="B63" s="7"/>
      <c r="C63" s="7"/>
      <c r="D63" s="7"/>
      <c r="E63" s="7"/>
      <c r="F63" s="7"/>
    </row>
    <row r="64" ht="15.75" customHeight="1">
      <c r="A64" s="7"/>
      <c r="B64" s="7"/>
      <c r="C64" s="7"/>
      <c r="D64" s="7"/>
      <c r="E64" s="7"/>
      <c r="F64" s="7"/>
    </row>
    <row r="65" ht="15.75" customHeight="1">
      <c r="A65" s="7"/>
      <c r="B65" s="7"/>
      <c r="C65" s="7"/>
      <c r="D65" s="7"/>
      <c r="E65" s="7"/>
      <c r="F65" s="7"/>
    </row>
    <row r="66" ht="15.75" customHeight="1">
      <c r="A66" s="7"/>
      <c r="B66" s="7"/>
      <c r="C66" s="7"/>
      <c r="D66" s="7"/>
      <c r="E66" s="7"/>
      <c r="F66" s="7"/>
    </row>
    <row r="67" ht="15.75" customHeight="1">
      <c r="A67" s="7"/>
      <c r="B67" s="7"/>
      <c r="C67" s="7"/>
      <c r="D67" s="7"/>
      <c r="E67" s="7"/>
      <c r="F67" s="7"/>
    </row>
    <row r="68" ht="15.75" customHeight="1">
      <c r="A68" s="7"/>
      <c r="B68" s="7"/>
      <c r="C68" s="7"/>
      <c r="D68" s="7"/>
      <c r="E68" s="7"/>
      <c r="F68" s="7"/>
    </row>
    <row r="69" ht="15.75" customHeight="1">
      <c r="A69" s="7"/>
      <c r="B69" s="7"/>
      <c r="C69" s="7"/>
      <c r="D69" s="7"/>
      <c r="E69" s="7"/>
      <c r="F69" s="7"/>
    </row>
    <row r="70" ht="15.75" customHeight="1">
      <c r="A70" s="7"/>
      <c r="B70" s="7"/>
      <c r="C70" s="7"/>
      <c r="D70" s="7"/>
      <c r="E70" s="7"/>
      <c r="F70" s="7"/>
    </row>
    <row r="71" ht="15.75" customHeight="1">
      <c r="A71" s="7"/>
      <c r="B71" s="7"/>
      <c r="C71" s="7"/>
      <c r="D71" s="7"/>
      <c r="E71" s="7"/>
      <c r="F71" s="7"/>
    </row>
    <row r="72" ht="15.75" customHeight="1">
      <c r="A72" s="7"/>
      <c r="B72" s="7"/>
      <c r="C72" s="7"/>
      <c r="D72" s="7"/>
      <c r="E72" s="7"/>
      <c r="F72" s="7"/>
    </row>
    <row r="73" ht="15.75" customHeight="1">
      <c r="A73" s="7"/>
      <c r="B73" s="7"/>
      <c r="C73" s="7"/>
      <c r="D73" s="7"/>
      <c r="E73" s="7"/>
      <c r="F73" s="7"/>
    </row>
    <row r="74" ht="15.75" customHeight="1">
      <c r="A74" s="7"/>
      <c r="B74" s="7"/>
      <c r="C74" s="7"/>
      <c r="D74" s="7"/>
      <c r="E74" s="7"/>
      <c r="F74" s="7"/>
    </row>
    <row r="75" ht="15.75" customHeight="1">
      <c r="A75" s="7"/>
      <c r="B75" s="7"/>
      <c r="C75" s="7"/>
      <c r="D75" s="7"/>
      <c r="E75" s="7"/>
      <c r="F75" s="7"/>
    </row>
    <row r="76" ht="15.75" customHeight="1">
      <c r="A76" s="7"/>
      <c r="B76" s="7"/>
      <c r="C76" s="7"/>
      <c r="D76" s="7"/>
      <c r="E76" s="7"/>
      <c r="F76" s="7"/>
    </row>
    <row r="77" ht="15.75" customHeight="1">
      <c r="A77" s="7"/>
      <c r="B77" s="7"/>
      <c r="C77" s="7"/>
      <c r="D77" s="7"/>
      <c r="E77" s="7"/>
      <c r="F77" s="7"/>
    </row>
    <row r="78" ht="15.75" customHeight="1">
      <c r="A78" s="7"/>
      <c r="B78" s="7"/>
      <c r="C78" s="7"/>
      <c r="D78" s="7"/>
      <c r="E78" s="7"/>
      <c r="F78" s="7"/>
    </row>
    <row r="79" ht="15.75" customHeight="1">
      <c r="A79" s="7"/>
      <c r="B79" s="7"/>
      <c r="C79" s="7"/>
      <c r="D79" s="7"/>
      <c r="E79" s="7"/>
      <c r="F79" s="7"/>
    </row>
    <row r="80" ht="15.75" customHeight="1">
      <c r="A80" s="7"/>
      <c r="B80" s="7"/>
      <c r="C80" s="7"/>
      <c r="D80" s="7"/>
      <c r="E80" s="7"/>
      <c r="F80" s="7"/>
    </row>
    <row r="81" ht="15.75" customHeight="1">
      <c r="A81" s="7"/>
      <c r="B81" s="7"/>
      <c r="C81" s="7"/>
      <c r="D81" s="7"/>
      <c r="E81" s="7"/>
      <c r="F81" s="7"/>
    </row>
    <row r="82" ht="15.75" customHeight="1">
      <c r="A82" s="7"/>
      <c r="B82" s="7"/>
      <c r="C82" s="7"/>
      <c r="D82" s="7"/>
      <c r="E82" s="7"/>
      <c r="F82" s="7"/>
    </row>
    <row r="83" ht="15.75" customHeight="1">
      <c r="A83" s="7"/>
      <c r="B83" s="7"/>
      <c r="C83" s="7"/>
      <c r="D83" s="7"/>
      <c r="E83" s="7"/>
      <c r="F83" s="7"/>
    </row>
    <row r="84" ht="15.75" customHeight="1">
      <c r="A84" s="7"/>
      <c r="B84" s="7"/>
      <c r="C84" s="7"/>
      <c r="D84" s="7"/>
      <c r="E84" s="7"/>
      <c r="F84" s="7"/>
    </row>
    <row r="85" ht="15.75" customHeight="1">
      <c r="A85" s="7"/>
      <c r="B85" s="7"/>
      <c r="C85" s="7"/>
      <c r="D85" s="7"/>
      <c r="E85" s="7"/>
      <c r="F85" s="7"/>
    </row>
    <row r="86" ht="15.75" customHeight="1">
      <c r="A86" s="7"/>
      <c r="B86" s="7"/>
      <c r="C86" s="7"/>
      <c r="D86" s="7"/>
      <c r="E86" s="7"/>
      <c r="F86" s="7"/>
    </row>
    <row r="87" ht="15.75" customHeight="1">
      <c r="A87" s="7"/>
      <c r="B87" s="7"/>
      <c r="C87" s="7"/>
      <c r="D87" s="7"/>
      <c r="E87" s="7"/>
      <c r="F87" s="7"/>
    </row>
    <row r="88" ht="15.75" customHeight="1">
      <c r="A88" s="7"/>
      <c r="B88" s="7"/>
      <c r="C88" s="7"/>
      <c r="D88" s="7"/>
      <c r="E88" s="7"/>
      <c r="F88" s="7"/>
    </row>
    <row r="89" ht="15.75" customHeight="1">
      <c r="A89" s="7"/>
      <c r="B89" s="7"/>
      <c r="C89" s="7"/>
      <c r="D89" s="7"/>
      <c r="E89" s="7"/>
      <c r="F89" s="7"/>
    </row>
    <row r="90" ht="15.75" customHeight="1">
      <c r="A90" s="7"/>
      <c r="B90" s="7"/>
      <c r="C90" s="7"/>
      <c r="D90" s="7"/>
      <c r="E90" s="7"/>
      <c r="F90" s="7"/>
    </row>
    <row r="91" ht="15.75" customHeight="1">
      <c r="A91" s="7"/>
      <c r="B91" s="7"/>
      <c r="C91" s="7"/>
      <c r="D91" s="7"/>
      <c r="E91" s="7"/>
      <c r="F91" s="7"/>
    </row>
    <row r="92" ht="15.75" customHeight="1">
      <c r="A92" s="7"/>
      <c r="B92" s="7"/>
      <c r="C92" s="7"/>
      <c r="D92" s="7"/>
      <c r="E92" s="7"/>
      <c r="F92" s="7"/>
    </row>
    <row r="93" ht="15.75" customHeight="1">
      <c r="A93" s="7"/>
      <c r="B93" s="7"/>
      <c r="C93" s="7"/>
      <c r="D93" s="7"/>
      <c r="E93" s="7"/>
      <c r="F93" s="7"/>
    </row>
    <row r="94" ht="15.75" customHeight="1">
      <c r="A94" s="7"/>
      <c r="B94" s="7"/>
      <c r="C94" s="7"/>
      <c r="D94" s="7"/>
      <c r="E94" s="7"/>
      <c r="F94" s="7"/>
    </row>
    <row r="95" ht="15.75" customHeight="1">
      <c r="A95" s="7"/>
      <c r="B95" s="7"/>
      <c r="C95" s="7"/>
      <c r="D95" s="7"/>
      <c r="E95" s="7"/>
      <c r="F95" s="7"/>
    </row>
    <row r="96" ht="15.75" customHeight="1">
      <c r="A96" s="7"/>
      <c r="B96" s="7"/>
      <c r="C96" s="7"/>
      <c r="D96" s="7"/>
      <c r="E96" s="7"/>
      <c r="F96" s="7"/>
    </row>
    <row r="97" ht="15.75" customHeight="1">
      <c r="A97" s="7"/>
      <c r="B97" s="7"/>
      <c r="C97" s="7"/>
      <c r="D97" s="7"/>
      <c r="E97" s="7"/>
      <c r="F97" s="7"/>
    </row>
    <row r="98" ht="15.75" customHeight="1">
      <c r="A98" s="7"/>
      <c r="B98" s="7"/>
      <c r="C98" s="7"/>
      <c r="D98" s="7"/>
      <c r="E98" s="7"/>
      <c r="F98" s="7"/>
    </row>
    <row r="99" ht="15.75" customHeight="1">
      <c r="A99" s="7"/>
      <c r="B99" s="7"/>
      <c r="C99" s="7"/>
      <c r="D99" s="7"/>
      <c r="E99" s="7"/>
      <c r="F99" s="7"/>
    </row>
    <row r="100" ht="15.75" customHeight="1">
      <c r="A100" s="7"/>
      <c r="B100" s="7"/>
      <c r="C100" s="7"/>
      <c r="D100" s="7"/>
      <c r="E100" s="7"/>
      <c r="F100" s="7"/>
    </row>
    <row r="101" ht="15.75" customHeight="1">
      <c r="A101" s="7"/>
      <c r="B101" s="7"/>
      <c r="C101" s="7"/>
      <c r="D101" s="7"/>
      <c r="E101" s="7"/>
      <c r="F101" s="7"/>
    </row>
    <row r="102" ht="15.75" customHeight="1">
      <c r="A102" s="7"/>
      <c r="B102" s="7"/>
      <c r="C102" s="7"/>
      <c r="D102" s="7"/>
      <c r="E102" s="7"/>
      <c r="F102" s="7"/>
    </row>
    <row r="103" ht="15.75" customHeight="1">
      <c r="A103" s="7"/>
      <c r="B103" s="7"/>
      <c r="C103" s="7"/>
      <c r="D103" s="7"/>
      <c r="E103" s="7"/>
      <c r="F103" s="7"/>
    </row>
    <row r="104" ht="15.75" customHeight="1">
      <c r="A104" s="7"/>
      <c r="B104" s="7"/>
      <c r="C104" s="7"/>
      <c r="D104" s="7"/>
      <c r="E104" s="7"/>
      <c r="F104" s="7"/>
    </row>
    <row r="105" ht="15.75" customHeight="1">
      <c r="A105" s="7"/>
      <c r="B105" s="7"/>
      <c r="C105" s="7"/>
      <c r="D105" s="7"/>
      <c r="E105" s="7"/>
      <c r="F105" s="7"/>
    </row>
    <row r="106" ht="15.75" customHeight="1">
      <c r="A106" s="7"/>
      <c r="B106" s="7"/>
      <c r="C106" s="7"/>
      <c r="D106" s="7"/>
      <c r="E106" s="7"/>
      <c r="F106" s="7"/>
    </row>
    <row r="107" ht="15.75" customHeight="1">
      <c r="A107" s="7"/>
      <c r="B107" s="7"/>
      <c r="C107" s="7"/>
      <c r="D107" s="7"/>
      <c r="E107" s="7"/>
      <c r="F107" s="7"/>
    </row>
    <row r="108" ht="15.75" customHeight="1">
      <c r="A108" s="7"/>
      <c r="B108" s="7"/>
      <c r="C108" s="7"/>
      <c r="D108" s="7"/>
      <c r="E108" s="7"/>
      <c r="F108" s="7"/>
    </row>
    <row r="109" ht="15.75" customHeight="1">
      <c r="A109" s="7"/>
      <c r="B109" s="7"/>
      <c r="C109" s="7"/>
      <c r="D109" s="7"/>
      <c r="E109" s="7"/>
      <c r="F109" s="7"/>
    </row>
    <row r="110" ht="15.75" customHeight="1">
      <c r="A110" s="7"/>
      <c r="B110" s="7"/>
      <c r="C110" s="7"/>
      <c r="D110" s="7"/>
      <c r="E110" s="7"/>
      <c r="F110" s="7"/>
    </row>
    <row r="111" ht="15.75" customHeight="1">
      <c r="A111" s="7"/>
      <c r="B111" s="7"/>
      <c r="C111" s="7"/>
      <c r="D111" s="7"/>
      <c r="E111" s="7"/>
      <c r="F111" s="7"/>
    </row>
    <row r="112" ht="15.75" customHeight="1">
      <c r="A112" s="7"/>
      <c r="B112" s="7"/>
      <c r="C112" s="7"/>
      <c r="D112" s="7"/>
      <c r="E112" s="7"/>
      <c r="F112" s="7"/>
    </row>
    <row r="113" ht="15.75" customHeight="1">
      <c r="A113" s="7"/>
      <c r="B113" s="7"/>
      <c r="C113" s="7"/>
      <c r="D113" s="7"/>
      <c r="E113" s="7"/>
      <c r="F113" s="7"/>
    </row>
    <row r="114" ht="15.75" customHeight="1">
      <c r="A114" s="7"/>
      <c r="B114" s="7"/>
      <c r="C114" s="7"/>
      <c r="D114" s="7"/>
      <c r="E114" s="7"/>
      <c r="F114" s="7"/>
    </row>
    <row r="115" ht="15.75" customHeight="1">
      <c r="A115" s="7"/>
      <c r="B115" s="7"/>
      <c r="C115" s="7"/>
      <c r="D115" s="7"/>
      <c r="E115" s="7"/>
      <c r="F115" s="7"/>
    </row>
    <row r="116" ht="15.75" customHeight="1">
      <c r="A116" s="7"/>
      <c r="B116" s="7"/>
      <c r="C116" s="7"/>
      <c r="D116" s="7"/>
      <c r="E116" s="7"/>
      <c r="F116" s="7"/>
    </row>
    <row r="117" ht="15.75" customHeight="1">
      <c r="A117" s="7"/>
      <c r="B117" s="7"/>
      <c r="C117" s="7"/>
      <c r="D117" s="7"/>
      <c r="E117" s="7"/>
      <c r="F117" s="7"/>
    </row>
    <row r="118" ht="15.75" customHeight="1">
      <c r="A118" s="7"/>
      <c r="B118" s="7"/>
      <c r="C118" s="7"/>
      <c r="D118" s="7"/>
      <c r="E118" s="7"/>
      <c r="F118" s="7"/>
    </row>
    <row r="119" ht="15.75" customHeight="1">
      <c r="A119" s="7"/>
      <c r="B119" s="7"/>
      <c r="C119" s="7"/>
      <c r="D119" s="7"/>
      <c r="E119" s="7"/>
      <c r="F119" s="7"/>
    </row>
    <row r="120" ht="15.75" customHeight="1">
      <c r="A120" s="7"/>
      <c r="B120" s="7"/>
      <c r="C120" s="7"/>
      <c r="D120" s="7"/>
      <c r="E120" s="7"/>
      <c r="F120" s="7"/>
    </row>
    <row r="121" ht="15.75" customHeight="1">
      <c r="A121" s="7"/>
      <c r="B121" s="7"/>
      <c r="C121" s="7"/>
      <c r="D121" s="7"/>
      <c r="E121" s="7"/>
      <c r="F121" s="7"/>
    </row>
    <row r="122" ht="15.75" customHeight="1">
      <c r="A122" s="7"/>
      <c r="B122" s="7"/>
      <c r="C122" s="7"/>
      <c r="D122" s="7"/>
      <c r="E122" s="7"/>
      <c r="F122" s="7"/>
    </row>
    <row r="123" ht="15.75" customHeight="1">
      <c r="A123" s="7"/>
      <c r="B123" s="7"/>
      <c r="C123" s="7"/>
      <c r="D123" s="7"/>
      <c r="E123" s="7"/>
      <c r="F123" s="7"/>
    </row>
    <row r="124" ht="15.75" customHeight="1">
      <c r="A124" s="7"/>
      <c r="B124" s="7"/>
      <c r="C124" s="7"/>
      <c r="D124" s="7"/>
      <c r="E124" s="7"/>
      <c r="F124" s="7"/>
    </row>
    <row r="125" ht="15.75" customHeight="1">
      <c r="A125" s="7"/>
      <c r="B125" s="7"/>
      <c r="C125" s="7"/>
      <c r="D125" s="7"/>
      <c r="E125" s="7"/>
      <c r="F125" s="7"/>
    </row>
    <row r="126" ht="15.75" customHeight="1">
      <c r="A126" s="7"/>
      <c r="B126" s="7"/>
      <c r="C126" s="7"/>
      <c r="D126" s="7"/>
      <c r="E126" s="7"/>
      <c r="F126" s="7"/>
    </row>
    <row r="127" ht="15.75" customHeight="1">
      <c r="A127" s="7"/>
      <c r="B127" s="7"/>
      <c r="C127" s="7"/>
      <c r="D127" s="7"/>
      <c r="E127" s="7"/>
      <c r="F127" s="7"/>
    </row>
    <row r="128" ht="15.75" customHeight="1">
      <c r="A128" s="7"/>
      <c r="B128" s="7"/>
      <c r="C128" s="7"/>
      <c r="D128" s="7"/>
      <c r="E128" s="7"/>
      <c r="F128" s="7"/>
    </row>
    <row r="129" ht="15.75" customHeight="1">
      <c r="A129" s="7"/>
      <c r="B129" s="7"/>
      <c r="C129" s="7"/>
      <c r="D129" s="7"/>
      <c r="E129" s="7"/>
      <c r="F129" s="7"/>
    </row>
    <row r="130" ht="15.75" customHeight="1">
      <c r="A130" s="7"/>
      <c r="B130" s="7"/>
      <c r="C130" s="7"/>
      <c r="D130" s="7"/>
      <c r="E130" s="7"/>
      <c r="F130" s="7"/>
    </row>
    <row r="131" ht="15.75" customHeight="1">
      <c r="A131" s="7"/>
      <c r="B131" s="7"/>
      <c r="C131" s="7"/>
      <c r="D131" s="7"/>
      <c r="E131" s="7"/>
      <c r="F131" s="7"/>
    </row>
    <row r="132" ht="15.75" customHeight="1">
      <c r="A132" s="7"/>
      <c r="B132" s="7"/>
      <c r="C132" s="7"/>
      <c r="D132" s="7"/>
      <c r="E132" s="7"/>
      <c r="F132" s="7"/>
    </row>
    <row r="133" ht="15.75" customHeight="1">
      <c r="A133" s="7"/>
      <c r="B133" s="7"/>
      <c r="C133" s="7"/>
      <c r="D133" s="7"/>
      <c r="E133" s="7"/>
      <c r="F133" s="7"/>
    </row>
    <row r="134" ht="15.75" customHeight="1">
      <c r="A134" s="7"/>
      <c r="B134" s="7"/>
      <c r="C134" s="7"/>
      <c r="D134" s="7"/>
      <c r="E134" s="7"/>
      <c r="F134" s="7"/>
    </row>
    <row r="135" ht="15.75" customHeight="1">
      <c r="A135" s="7"/>
      <c r="B135" s="7"/>
      <c r="C135" s="7"/>
      <c r="D135" s="7"/>
      <c r="E135" s="7"/>
      <c r="F135" s="7"/>
    </row>
    <row r="136" ht="15.75" customHeight="1">
      <c r="A136" s="7"/>
      <c r="B136" s="7"/>
      <c r="C136" s="7"/>
      <c r="D136" s="7"/>
      <c r="E136" s="7"/>
      <c r="F136" s="7"/>
    </row>
    <row r="137" ht="15.75" customHeight="1">
      <c r="A137" s="7"/>
      <c r="B137" s="7"/>
      <c r="C137" s="7"/>
      <c r="D137" s="7"/>
      <c r="E137" s="7"/>
      <c r="F137" s="7"/>
    </row>
    <row r="138" ht="15.75" customHeight="1">
      <c r="A138" s="7"/>
      <c r="B138" s="7"/>
      <c r="C138" s="7"/>
      <c r="D138" s="7"/>
      <c r="E138" s="7"/>
      <c r="F138" s="7"/>
    </row>
    <row r="139" ht="15.75" customHeight="1">
      <c r="A139" s="7"/>
      <c r="B139" s="7"/>
      <c r="C139" s="7"/>
      <c r="D139" s="7"/>
      <c r="E139" s="7"/>
      <c r="F139" s="7"/>
    </row>
    <row r="140" ht="15.75" customHeight="1">
      <c r="A140" s="7"/>
      <c r="B140" s="7"/>
      <c r="C140" s="7"/>
      <c r="D140" s="7"/>
      <c r="E140" s="7"/>
      <c r="F140" s="7"/>
    </row>
    <row r="141" ht="15.75" customHeight="1">
      <c r="A141" s="7"/>
      <c r="B141" s="7"/>
      <c r="C141" s="7"/>
      <c r="D141" s="7"/>
      <c r="E141" s="7"/>
      <c r="F141" s="7"/>
    </row>
    <row r="142" ht="15.75" customHeight="1">
      <c r="A142" s="7"/>
      <c r="B142" s="7"/>
      <c r="C142" s="7"/>
      <c r="D142" s="7"/>
      <c r="E142" s="7"/>
      <c r="F142" s="7"/>
    </row>
    <row r="143" ht="15.75" customHeight="1">
      <c r="A143" s="7"/>
      <c r="B143" s="7"/>
      <c r="C143" s="7"/>
      <c r="D143" s="7"/>
      <c r="E143" s="7"/>
      <c r="F143" s="7"/>
    </row>
    <row r="144" ht="15.75" customHeight="1">
      <c r="A144" s="7"/>
      <c r="B144" s="7"/>
      <c r="C144" s="7"/>
      <c r="D144" s="7"/>
      <c r="E144" s="7"/>
      <c r="F144" s="7"/>
    </row>
    <row r="145" ht="15.75" customHeight="1">
      <c r="A145" s="7"/>
      <c r="B145" s="7"/>
      <c r="C145" s="7"/>
      <c r="D145" s="7"/>
      <c r="E145" s="7"/>
      <c r="F145" s="7"/>
    </row>
    <row r="146" ht="15.75" customHeight="1">
      <c r="A146" s="7"/>
      <c r="B146" s="7"/>
      <c r="C146" s="7"/>
      <c r="D146" s="7"/>
      <c r="E146" s="7"/>
      <c r="F146" s="7"/>
    </row>
    <row r="147" ht="15.75" customHeight="1">
      <c r="A147" s="7"/>
      <c r="B147" s="7"/>
      <c r="C147" s="7"/>
      <c r="D147" s="7"/>
      <c r="E147" s="7"/>
      <c r="F147" s="7"/>
    </row>
    <row r="148" ht="15.75" customHeight="1">
      <c r="A148" s="7"/>
      <c r="B148" s="7"/>
      <c r="C148" s="7"/>
      <c r="D148" s="7"/>
      <c r="E148" s="7"/>
      <c r="F148" s="7"/>
    </row>
    <row r="149" ht="15.75" customHeight="1">
      <c r="A149" s="7"/>
      <c r="B149" s="7"/>
      <c r="C149" s="7"/>
      <c r="D149" s="7"/>
      <c r="E149" s="7"/>
      <c r="F149" s="7"/>
    </row>
    <row r="150" ht="15.75" customHeight="1">
      <c r="A150" s="7"/>
      <c r="B150" s="7"/>
      <c r="C150" s="7"/>
      <c r="D150" s="7"/>
      <c r="E150" s="7"/>
      <c r="F150" s="7"/>
    </row>
    <row r="151" ht="15.75" customHeight="1">
      <c r="A151" s="7"/>
      <c r="B151" s="7"/>
      <c r="C151" s="7"/>
      <c r="D151" s="7"/>
      <c r="E151" s="7"/>
      <c r="F151" s="7"/>
    </row>
    <row r="152" ht="15.75" customHeight="1">
      <c r="A152" s="7"/>
      <c r="B152" s="7"/>
      <c r="C152" s="7"/>
      <c r="D152" s="7"/>
      <c r="E152" s="7"/>
      <c r="F152" s="7"/>
    </row>
    <row r="153" ht="15.75" customHeight="1">
      <c r="A153" s="7"/>
      <c r="B153" s="7"/>
      <c r="C153" s="7"/>
      <c r="D153" s="7"/>
      <c r="E153" s="7"/>
      <c r="F153" s="7"/>
    </row>
    <row r="154" ht="15.75" customHeight="1">
      <c r="A154" s="7"/>
      <c r="B154" s="7"/>
      <c r="C154" s="7"/>
      <c r="D154" s="7"/>
      <c r="E154" s="7"/>
      <c r="F154" s="7"/>
    </row>
    <row r="155" ht="15.75" customHeight="1">
      <c r="A155" s="7"/>
      <c r="B155" s="7"/>
      <c r="C155" s="7"/>
      <c r="D155" s="7"/>
      <c r="E155" s="7"/>
      <c r="F155" s="7"/>
    </row>
    <row r="156" ht="15.75" customHeight="1">
      <c r="A156" s="7"/>
      <c r="B156" s="7"/>
      <c r="C156" s="7"/>
      <c r="D156" s="7"/>
      <c r="E156" s="7"/>
      <c r="F156" s="7"/>
    </row>
    <row r="157" ht="15.75" customHeight="1">
      <c r="A157" s="7"/>
      <c r="B157" s="7"/>
      <c r="C157" s="7"/>
      <c r="D157" s="7"/>
      <c r="E157" s="7"/>
      <c r="F157" s="7"/>
    </row>
    <row r="158" ht="15.75" customHeight="1">
      <c r="A158" s="7"/>
      <c r="B158" s="7"/>
      <c r="C158" s="7"/>
      <c r="D158" s="7"/>
      <c r="E158" s="7"/>
      <c r="F158" s="7"/>
    </row>
    <row r="159" ht="15.75" customHeight="1">
      <c r="A159" s="7"/>
      <c r="B159" s="7"/>
      <c r="C159" s="7"/>
      <c r="D159" s="7"/>
      <c r="E159" s="7"/>
      <c r="F159" s="7"/>
    </row>
    <row r="160" ht="15.75" customHeight="1">
      <c r="A160" s="7"/>
      <c r="B160" s="7"/>
      <c r="C160" s="7"/>
      <c r="D160" s="7"/>
      <c r="E160" s="7"/>
      <c r="F160" s="7"/>
    </row>
    <row r="161" ht="15.75" customHeight="1">
      <c r="A161" s="7"/>
      <c r="B161" s="7"/>
      <c r="C161" s="7"/>
      <c r="D161" s="7"/>
      <c r="E161" s="7"/>
      <c r="F161" s="7"/>
    </row>
    <row r="162" ht="15.75" customHeight="1">
      <c r="A162" s="7"/>
      <c r="B162" s="7"/>
      <c r="C162" s="7"/>
      <c r="D162" s="7"/>
      <c r="E162" s="7"/>
      <c r="F162" s="7"/>
    </row>
    <row r="163" ht="15.75" customHeight="1">
      <c r="A163" s="7"/>
      <c r="B163" s="7"/>
      <c r="C163" s="7"/>
      <c r="D163" s="7"/>
      <c r="E163" s="7"/>
      <c r="F163" s="7"/>
    </row>
    <row r="164" ht="15.75" customHeight="1">
      <c r="A164" s="7"/>
      <c r="B164" s="7"/>
      <c r="C164" s="7"/>
      <c r="D164" s="7"/>
      <c r="E164" s="7"/>
      <c r="F164" s="7"/>
    </row>
    <row r="165" ht="15.75" customHeight="1">
      <c r="A165" s="7"/>
      <c r="B165" s="7"/>
      <c r="C165" s="7"/>
      <c r="D165" s="7"/>
      <c r="E165" s="7"/>
      <c r="F165" s="7"/>
    </row>
    <row r="166" ht="15.75" customHeight="1">
      <c r="A166" s="7"/>
      <c r="B166" s="7"/>
      <c r="C166" s="7"/>
      <c r="D166" s="7"/>
      <c r="E166" s="7"/>
      <c r="F166" s="7"/>
    </row>
    <row r="167" ht="15.75" customHeight="1">
      <c r="A167" s="7"/>
      <c r="B167" s="7"/>
      <c r="C167" s="7"/>
      <c r="D167" s="7"/>
      <c r="E167" s="7"/>
      <c r="F167" s="7"/>
    </row>
    <row r="168" ht="15.75" customHeight="1">
      <c r="A168" s="7"/>
      <c r="B168" s="7"/>
      <c r="C168" s="7"/>
      <c r="D168" s="7"/>
      <c r="E168" s="7"/>
      <c r="F168" s="7"/>
    </row>
    <row r="169" ht="15.75" customHeight="1">
      <c r="A169" s="7"/>
      <c r="B169" s="7"/>
      <c r="C169" s="7"/>
      <c r="D169" s="7"/>
      <c r="E169" s="7"/>
      <c r="F169" s="7"/>
    </row>
    <row r="170" ht="15.75" customHeight="1">
      <c r="A170" s="7"/>
      <c r="B170" s="7"/>
      <c r="C170" s="7"/>
      <c r="D170" s="7"/>
      <c r="E170" s="7"/>
      <c r="F170" s="7"/>
    </row>
    <row r="171" ht="15.75" customHeight="1">
      <c r="A171" s="7"/>
      <c r="B171" s="7"/>
      <c r="C171" s="7"/>
      <c r="D171" s="7"/>
      <c r="E171" s="7"/>
      <c r="F171" s="7"/>
    </row>
    <row r="172" ht="15.75" customHeight="1">
      <c r="A172" s="7"/>
      <c r="B172" s="7"/>
      <c r="C172" s="7"/>
      <c r="D172" s="7"/>
      <c r="E172" s="7"/>
      <c r="F172" s="7"/>
    </row>
    <row r="173" ht="15.75" customHeight="1">
      <c r="A173" s="7"/>
      <c r="B173" s="7"/>
      <c r="C173" s="7"/>
      <c r="D173" s="7"/>
      <c r="E173" s="7"/>
      <c r="F173" s="7"/>
    </row>
    <row r="174" ht="15.75" customHeight="1">
      <c r="A174" s="7"/>
      <c r="B174" s="7"/>
      <c r="C174" s="7"/>
      <c r="D174" s="7"/>
      <c r="E174" s="7"/>
      <c r="F174" s="7"/>
    </row>
    <row r="175" ht="15.75" customHeight="1">
      <c r="A175" s="7"/>
      <c r="B175" s="7"/>
      <c r="C175" s="7"/>
      <c r="D175" s="7"/>
      <c r="E175" s="7"/>
      <c r="F175" s="7"/>
    </row>
    <row r="176" ht="15.75" customHeight="1">
      <c r="A176" s="7"/>
      <c r="B176" s="7"/>
      <c r="C176" s="7"/>
      <c r="D176" s="7"/>
      <c r="E176" s="7"/>
      <c r="F176" s="7"/>
    </row>
    <row r="177" ht="15.75" customHeight="1">
      <c r="A177" s="7"/>
      <c r="B177" s="7"/>
      <c r="C177" s="7"/>
      <c r="D177" s="7"/>
      <c r="E177" s="7"/>
      <c r="F177" s="7"/>
    </row>
    <row r="178" ht="15.75" customHeight="1">
      <c r="A178" s="7"/>
      <c r="B178" s="7"/>
      <c r="C178" s="7"/>
      <c r="D178" s="7"/>
      <c r="E178" s="7"/>
      <c r="F178" s="7"/>
    </row>
    <row r="179" ht="15.75" customHeight="1">
      <c r="A179" s="7"/>
      <c r="B179" s="7"/>
      <c r="C179" s="7"/>
      <c r="D179" s="7"/>
      <c r="E179" s="7"/>
      <c r="F179" s="7"/>
    </row>
    <row r="180" ht="15.75" customHeight="1">
      <c r="A180" s="7"/>
      <c r="B180" s="7"/>
      <c r="C180" s="7"/>
      <c r="D180" s="7"/>
      <c r="E180" s="7"/>
      <c r="F180" s="7"/>
    </row>
    <row r="181" ht="15.75" customHeight="1">
      <c r="A181" s="7"/>
      <c r="B181" s="7"/>
      <c r="C181" s="7"/>
      <c r="D181" s="7"/>
      <c r="E181" s="7"/>
      <c r="F181" s="7"/>
    </row>
    <row r="182" ht="15.75" customHeight="1">
      <c r="A182" s="7"/>
      <c r="B182" s="7"/>
      <c r="C182" s="7"/>
      <c r="D182" s="7"/>
      <c r="E182" s="7"/>
      <c r="F182" s="7"/>
    </row>
    <row r="183" ht="15.75" customHeight="1">
      <c r="A183" s="7"/>
      <c r="B183" s="7"/>
      <c r="C183" s="7"/>
      <c r="D183" s="7"/>
      <c r="E183" s="7"/>
      <c r="F183" s="7"/>
    </row>
    <row r="184" ht="15.75" customHeight="1">
      <c r="A184" s="7"/>
      <c r="B184" s="7"/>
      <c r="C184" s="7"/>
      <c r="D184" s="7"/>
      <c r="E184" s="7"/>
      <c r="F184" s="7"/>
    </row>
    <row r="185" ht="15.75" customHeight="1">
      <c r="A185" s="7"/>
      <c r="B185" s="7"/>
      <c r="C185" s="7"/>
      <c r="D185" s="7"/>
      <c r="E185" s="7"/>
      <c r="F185" s="7"/>
    </row>
    <row r="186" ht="15.75" customHeight="1">
      <c r="A186" s="7"/>
      <c r="B186" s="7"/>
      <c r="C186" s="7"/>
      <c r="D186" s="7"/>
      <c r="E186" s="7"/>
      <c r="F186" s="7"/>
    </row>
    <row r="187" ht="15.75" customHeight="1">
      <c r="A187" s="7"/>
      <c r="B187" s="7"/>
      <c r="C187" s="7"/>
      <c r="D187" s="7"/>
      <c r="E187" s="7"/>
      <c r="F187" s="7"/>
    </row>
    <row r="188" ht="15.75" customHeight="1">
      <c r="A188" s="7"/>
      <c r="B188" s="7"/>
      <c r="C188" s="7"/>
      <c r="D188" s="7"/>
      <c r="E188" s="7"/>
      <c r="F188" s="7"/>
    </row>
    <row r="189" ht="15.75" customHeight="1">
      <c r="A189" s="7"/>
      <c r="B189" s="7"/>
      <c r="C189" s="7"/>
      <c r="D189" s="7"/>
      <c r="E189" s="7"/>
      <c r="F189" s="7"/>
    </row>
    <row r="190" ht="15.75" customHeight="1">
      <c r="A190" s="7"/>
      <c r="B190" s="7"/>
      <c r="C190" s="7"/>
      <c r="D190" s="7"/>
      <c r="E190" s="7"/>
      <c r="F190" s="7"/>
    </row>
    <row r="191" ht="15.75" customHeight="1">
      <c r="A191" s="7"/>
      <c r="B191" s="7"/>
      <c r="C191" s="7"/>
      <c r="D191" s="7"/>
      <c r="E191" s="7"/>
      <c r="F191" s="7"/>
    </row>
    <row r="192" ht="15.75" customHeight="1">
      <c r="A192" s="7"/>
      <c r="B192" s="7"/>
      <c r="C192" s="7"/>
      <c r="D192" s="7"/>
      <c r="E192" s="7"/>
      <c r="F192" s="7"/>
    </row>
    <row r="193" ht="15.75" customHeight="1">
      <c r="A193" s="7"/>
      <c r="B193" s="7"/>
      <c r="C193" s="7"/>
      <c r="D193" s="7"/>
      <c r="E193" s="7"/>
      <c r="F193" s="7"/>
    </row>
    <row r="194" ht="15.75" customHeight="1">
      <c r="A194" s="7"/>
      <c r="B194" s="7"/>
      <c r="C194" s="7"/>
      <c r="D194" s="7"/>
      <c r="E194" s="7"/>
      <c r="F194" s="7"/>
    </row>
    <row r="195" ht="15.75" customHeight="1">
      <c r="A195" s="7"/>
      <c r="B195" s="7"/>
      <c r="C195" s="7"/>
      <c r="D195" s="7"/>
      <c r="E195" s="7"/>
      <c r="F195" s="7"/>
    </row>
    <row r="196" ht="15.75" customHeight="1">
      <c r="A196" s="7"/>
      <c r="B196" s="7"/>
      <c r="C196" s="7"/>
      <c r="D196" s="7"/>
      <c r="E196" s="7"/>
      <c r="F196" s="7"/>
    </row>
    <row r="197" ht="15.75" customHeight="1">
      <c r="A197" s="7"/>
      <c r="B197" s="7"/>
      <c r="C197" s="7"/>
      <c r="D197" s="7"/>
      <c r="E197" s="7"/>
      <c r="F197" s="7"/>
    </row>
    <row r="198" ht="15.75" customHeight="1">
      <c r="A198" s="7"/>
      <c r="B198" s="7"/>
      <c r="C198" s="7"/>
      <c r="D198" s="7"/>
      <c r="E198" s="7"/>
      <c r="F198" s="7"/>
    </row>
    <row r="199" ht="15.75" customHeight="1">
      <c r="A199" s="7"/>
      <c r="B199" s="7"/>
      <c r="C199" s="7"/>
      <c r="D199" s="7"/>
      <c r="E199" s="7"/>
      <c r="F199" s="7"/>
    </row>
    <row r="200" ht="15.75" customHeight="1">
      <c r="A200" s="7"/>
      <c r="B200" s="7"/>
      <c r="C200" s="7"/>
      <c r="D200" s="7"/>
      <c r="E200" s="7"/>
      <c r="F200" s="7"/>
    </row>
    <row r="201" ht="15.75" customHeight="1">
      <c r="A201" s="7"/>
      <c r="B201" s="7"/>
      <c r="C201" s="7"/>
      <c r="D201" s="7"/>
      <c r="E201" s="7"/>
      <c r="F201" s="7"/>
    </row>
    <row r="202" ht="15.75" customHeight="1">
      <c r="A202" s="7"/>
      <c r="B202" s="7"/>
      <c r="C202" s="7"/>
      <c r="D202" s="7"/>
      <c r="E202" s="7"/>
      <c r="F202" s="7"/>
    </row>
    <row r="203" ht="15.75" customHeight="1">
      <c r="A203" s="7"/>
      <c r="B203" s="7"/>
      <c r="C203" s="7"/>
      <c r="D203" s="7"/>
      <c r="E203" s="7"/>
      <c r="F203" s="7"/>
    </row>
    <row r="204" ht="15.75" customHeight="1">
      <c r="A204" s="7"/>
      <c r="B204" s="7"/>
      <c r="C204" s="7"/>
      <c r="D204" s="7"/>
      <c r="E204" s="7"/>
      <c r="F204" s="7"/>
    </row>
    <row r="205" ht="15.75" customHeight="1">
      <c r="A205" s="7"/>
      <c r="B205" s="7"/>
      <c r="C205" s="7"/>
      <c r="D205" s="7"/>
      <c r="E205" s="7"/>
      <c r="F205" s="7"/>
    </row>
    <row r="206" ht="15.75" customHeight="1">
      <c r="A206" s="7"/>
      <c r="B206" s="7"/>
      <c r="C206" s="7"/>
      <c r="D206" s="7"/>
      <c r="E206" s="7"/>
      <c r="F206" s="7"/>
    </row>
    <row r="207" ht="15.75" customHeight="1">
      <c r="A207" s="7"/>
      <c r="B207" s="7"/>
      <c r="C207" s="7"/>
      <c r="D207" s="7"/>
      <c r="E207" s="7"/>
      <c r="F207" s="7"/>
    </row>
    <row r="208" ht="15.75" customHeight="1">
      <c r="A208" s="7"/>
      <c r="B208" s="7"/>
      <c r="C208" s="7"/>
      <c r="D208" s="7"/>
      <c r="E208" s="7"/>
      <c r="F208" s="7"/>
    </row>
    <row r="209" ht="15.75" customHeight="1">
      <c r="A209" s="7"/>
      <c r="B209" s="7"/>
      <c r="C209" s="7"/>
      <c r="D209" s="7"/>
      <c r="E209" s="7"/>
      <c r="F209" s="7"/>
    </row>
    <row r="210" ht="15.75" customHeight="1">
      <c r="A210" s="7"/>
      <c r="B210" s="7"/>
      <c r="C210" s="7"/>
      <c r="D210" s="7"/>
      <c r="E210" s="7"/>
      <c r="F210" s="7"/>
    </row>
    <row r="211" ht="15.75" customHeight="1">
      <c r="A211" s="7"/>
      <c r="B211" s="7"/>
      <c r="C211" s="7"/>
      <c r="D211" s="7"/>
      <c r="E211" s="7"/>
      <c r="F211" s="7"/>
    </row>
    <row r="212" ht="15.75" customHeight="1">
      <c r="A212" s="7"/>
      <c r="B212" s="7"/>
      <c r="C212" s="7"/>
      <c r="D212" s="7"/>
      <c r="E212" s="7"/>
      <c r="F212" s="7"/>
    </row>
    <row r="213" ht="15.75" customHeight="1">
      <c r="A213" s="7"/>
      <c r="B213" s="7"/>
      <c r="C213" s="7"/>
      <c r="D213" s="7"/>
      <c r="E213" s="7"/>
      <c r="F213" s="7"/>
    </row>
    <row r="214" ht="15.75" customHeight="1">
      <c r="A214" s="7"/>
      <c r="B214" s="7"/>
      <c r="C214" s="7"/>
      <c r="D214" s="7"/>
      <c r="E214" s="7"/>
      <c r="F214" s="7"/>
    </row>
    <row r="215" ht="15.75" customHeight="1">
      <c r="A215" s="7"/>
      <c r="B215" s="7"/>
      <c r="C215" s="7"/>
      <c r="D215" s="7"/>
      <c r="E215" s="7"/>
      <c r="F215" s="7"/>
    </row>
    <row r="216" ht="15.75" customHeight="1">
      <c r="A216" s="7"/>
      <c r="B216" s="7"/>
      <c r="C216" s="7"/>
      <c r="D216" s="7"/>
      <c r="E216" s="7"/>
      <c r="F216" s="7"/>
    </row>
    <row r="217" ht="15.75" customHeight="1">
      <c r="A217" s="7"/>
      <c r="B217" s="7"/>
      <c r="C217" s="7"/>
      <c r="D217" s="7"/>
      <c r="E217" s="7"/>
      <c r="F217" s="7"/>
    </row>
    <row r="218" ht="15.75" customHeight="1">
      <c r="A218" s="7"/>
      <c r="B218" s="7"/>
      <c r="C218" s="7"/>
      <c r="D218" s="7"/>
      <c r="E218" s="7"/>
      <c r="F218" s="7"/>
    </row>
    <row r="219" ht="15.75" customHeight="1">
      <c r="A219" s="7"/>
      <c r="B219" s="7"/>
      <c r="C219" s="7"/>
      <c r="D219" s="7"/>
      <c r="E219" s="7"/>
      <c r="F219" s="7"/>
    </row>
    <row r="220" ht="15.75" customHeight="1">
      <c r="A220" s="7"/>
      <c r="B220" s="7"/>
      <c r="C220" s="7"/>
      <c r="D220" s="7"/>
      <c r="E220" s="7"/>
      <c r="F220" s="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printOptions/>
  <pageMargins bottom="1.0" footer="0.0" header="0.0" left="0.75" right="0.75" top="1.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21.11"/>
    <col customWidth="1" min="2" max="26" width="11.11"/>
  </cols>
  <sheetData>
    <row r="1">
      <c r="A1" s="11" t="s">
        <v>1038</v>
      </c>
      <c r="B1" s="189" t="s">
        <v>1040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location="gid=282826039" ref="B1"/>
  </hyperlinks>
  <printOptions/>
  <pageMargins bottom="0.75" footer="0.0" header="0.0" left="0.7" right="0.7" top="0.75"/>
  <pageSetup orientation="landscape"/>
  <drawing r:id="rId2"/>
</worksheet>
</file>